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S TRIMESTRALES MAR2022\EEFF\"/>
    </mc:Choice>
  </mc:AlternateContent>
  <xr:revisionPtr revIDLastSave="0" documentId="13_ncr:201_{E68D5054-BF13-41F9-8B2D-08A117DB967E}" xr6:coauthVersionLast="41" xr6:coauthVersionMax="47" xr10:uidLastSave="{00000000-0000-0000-0000-000000000000}"/>
  <bookViews>
    <workbookView xWindow="-120" yWindow="-120" windowWidth="20730" windowHeight="11160" tabRatio="843" activeTab="7" xr2:uid="{00000000-000D-0000-FFFF-FFFF00000000}"/>
  </bookViews>
  <sheets>
    <sheet name="Índice" sheetId="19" r:id="rId1"/>
    <sheet name="IG" sheetId="14" r:id="rId2"/>
    <sheet name="BG 2021" sheetId="11" state="hidden" r:id="rId3"/>
    <sheet name="BG 032021" sheetId="31" state="hidden" r:id="rId4"/>
    <sheet name="BG 032022" sheetId="27" state="hidden" r:id="rId5"/>
    <sheet name="CA EFE" sheetId="6" state="hidden" r:id="rId6"/>
    <sheet name="Clasificaciones" sheetId="30" state="hidden" r:id="rId7"/>
    <sheet name="BG" sheetId="3" r:id="rId8"/>
    <sheet name="EERR" sheetId="26" r:id="rId9"/>
    <sheet name="VPN" sheetId="7" r:id="rId10"/>
    <sheet name="EFE" sheetId="5" r:id="rId11"/>
    <sheet name="Nota 1 a Nota 4" sheetId="8" r:id="rId12"/>
    <sheet name="Nota 5" sheetId="9" r:id="rId13"/>
    <sheet name="Nota 6 a Nota 12" sheetId="22" r:id="rId14"/>
    <sheet name="Cartera Propia" sheetId="21" state="hidden" r:id="rId15"/>
  </sheets>
  <definedNames>
    <definedName name="\a" localSheetId="1">#REF!</definedName>
    <definedName name="\a" localSheetId="11">#REF!</definedName>
    <definedName name="\a" localSheetId="12">#REF!</definedName>
    <definedName name="\a" localSheetId="13">#REF!</definedName>
    <definedName name="\a">#REF!</definedName>
    <definedName name="_____DAT23" localSheetId="1">#REF!</definedName>
    <definedName name="_____DAT23" localSheetId="11">#REF!</definedName>
    <definedName name="_____DAT23" localSheetId="12">#REF!</definedName>
    <definedName name="_____DAT23" localSheetId="13">#REF!</definedName>
    <definedName name="_____DAT23">#REF!</definedName>
    <definedName name="_____DAT24" localSheetId="1">#REF!</definedName>
    <definedName name="_____DAT24" localSheetId="11">#REF!</definedName>
    <definedName name="_____DAT24" localSheetId="12">#REF!</definedName>
    <definedName name="_____DAT24" localSheetId="1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9">#REF!</definedName>
    <definedName name="__DAT23">#REF!</definedName>
    <definedName name="__DAT24" localSheetId="9">#REF!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9">#REF!</definedName>
    <definedName name="_DAT13">#REF!</definedName>
    <definedName name="_DAT14" localSheetId="9">#REF!</definedName>
    <definedName name="_DAT14">#REF!</definedName>
    <definedName name="_DAT15">#REF!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#REF!</definedName>
    <definedName name="_DAT20" localSheetId="9">#REF!</definedName>
    <definedName name="_DAT20">#REF!</definedName>
    <definedName name="_DAT22" localSheetId="9">#REF!</definedName>
    <definedName name="_DAT22">#REF!</definedName>
    <definedName name="_DAT23" localSheetId="9">#REF!</definedName>
    <definedName name="_DAT23">#REF!</definedName>
    <definedName name="_DAT24" localSheetId="9">#REF!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#REF!</definedName>
    <definedName name="_DAT7">#REF!</definedName>
    <definedName name="_DAT8">#REF!</definedName>
    <definedName name="_xlnm._FilterDatabase" localSheetId="4" hidden="1">'BG 032022'!$A$7:$G$438</definedName>
    <definedName name="_xlnm._FilterDatabase" localSheetId="2" hidden="1">'BG 2021'!$A$5:$WVF$260</definedName>
    <definedName name="_xlnm._FilterDatabase" localSheetId="5" hidden="1">'CA EFE'!$A$3:$WWJ$509</definedName>
    <definedName name="_xlnm._FilterDatabase" localSheetId="6" hidden="1">Clasificaciones!$A$4:$R$897</definedName>
    <definedName name="_xlnm._FilterDatabase" localSheetId="8" hidden="1">EERR!$F$15:$G$15</definedName>
    <definedName name="_xlnm._FilterDatabase" localSheetId="12" hidden="1">'Nota 5'!$A$139:$P$506</definedName>
    <definedName name="_Key1" localSheetId="3" hidden="1">#REF!</definedName>
    <definedName name="_Key1" localSheetId="1" hidden="1">#REF!</definedName>
    <definedName name="_Key1" localSheetId="9" hidden="1">#REF!</definedName>
    <definedName name="_Key1" hidden="1">#REF!</definedName>
    <definedName name="_Key2" localSheetId="9" hidden="1">#REF!</definedName>
    <definedName name="_Key2" hidden="1">#REF!</definedName>
    <definedName name="_Order1" hidden="1">255</definedName>
    <definedName name="_Order2" hidden="1">255</definedName>
    <definedName name="_Parse_In" localSheetId="3" hidden="1">#REF!</definedName>
    <definedName name="_Parse_In" localSheetId="9" hidden="1">#REF!</definedName>
    <definedName name="_Parse_In" hidden="1">#REF!</definedName>
    <definedName name="_Parse_Out" localSheetId="9"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9">#REF!</definedName>
    <definedName name="a" hidden="1">{#N/A,#N/A,FALSE,"Aging Summary";#N/A,#N/A,FALSE,"Ratio Analysis";#N/A,#N/A,FALSE,"Test 120 Day Accts";#N/A,#N/A,FALSE,"Tickmarks"}</definedName>
    <definedName name="A_impresión_IM" localSheetId="3">#REF!</definedName>
    <definedName name="A_impresión_IM" localSheetId="9">#REF!</definedName>
    <definedName name="A_impresión_IM">#REF!</definedName>
    <definedName name="aakdkadk" localSheetId="3"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9">#REF!</definedName>
    <definedName name="ADV_PROM">#REF!</definedName>
    <definedName name="APSUMMARY">#REF!</definedName>
    <definedName name="AR_Balance">#REF!</definedName>
    <definedName name="ARA_Threshold">#REF!</definedName>
    <definedName name="_xlnm.Print_Area" localSheetId="7">BG!$B$10:$L$98</definedName>
    <definedName name="_xlnm.Print_Area" localSheetId="8">EERR!$B$10:$G$101</definedName>
    <definedName name="_xlnm.Print_Area" localSheetId="12">'Nota 5'!$A$9:$I$1256</definedName>
    <definedName name="_xlnm.Print_Area" localSheetId="13">'Nota 6 a Nota 12'!$A$9:$I$48</definedName>
    <definedName name="_xlnm.Print_Area" localSheetId="9">VPN!$B$9:$M$39</definedName>
    <definedName name="Area_de_impresión2" localSheetId="1">#REF!</definedName>
    <definedName name="Area_de_impresión2" localSheetId="11">#REF!</definedName>
    <definedName name="Area_de_impresión2" localSheetId="12">#REF!</definedName>
    <definedName name="Area_de_impresión2" localSheetId="13">#REF!</definedName>
    <definedName name="Area_de_impresión2" localSheetId="9">#REF!</definedName>
    <definedName name="Area_de_impresión2">#REF!</definedName>
    <definedName name="Area_de_impresión3" localSheetId="9">#REF!</definedName>
    <definedName name="Area_de_impresión3">#REF!</definedName>
    <definedName name="ARGENTINA" localSheetId="9">#REF!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9" hidden="1">#REF!</definedName>
    <definedName name="AS2StaticLS" hidden="1">#REF!</definedName>
    <definedName name="AS2SyncStepLS" hidden="1">0</definedName>
    <definedName name="AS2TickmarkLS" localSheetId="9"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hidden="1">#REF!</definedName>
    <definedName name="B" localSheetId="3">#REF!</definedName>
    <definedName name="B" localSheetId="9">#REF!</definedName>
    <definedName name="B">#REF!</definedName>
    <definedName name="_xlnm.Database" localSheetId="9">#REF!</definedName>
    <definedName name="_xlnm.Database">#REF!</definedName>
    <definedName name="basemeta" localSheetId="9">#REF!</definedName>
    <definedName name="basemeta">#REF!</definedName>
    <definedName name="basenueva" localSheetId="9">#REF!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9"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9">#REF!</definedName>
    <definedName name="BRASIL">#REF!</definedName>
    <definedName name="bsusocomb1">#REF!</definedName>
    <definedName name="bsusonorte1">#REF!</definedName>
    <definedName name="bsusosur1">#REF!</definedName>
    <definedName name="BuiltIn_Print_Area" localSheetId="9">#REF!</definedName>
    <definedName name="BuiltIn_Print_Area">#REF!</definedName>
    <definedName name="BuiltIn_Print_Area___0___0___0___0___0" localSheetId="9">#REF!</definedName>
    <definedName name="BuiltIn_Print_Area___0___0___0___0___0">#REF!</definedName>
    <definedName name="BuiltIn_Print_Area___0___0___0___0___0___0___0___0" localSheetId="9">#REF!</definedName>
    <definedName name="BuiltIn_Print_Area___0___0___0___0___0___0___0___0">#REF!</definedName>
    <definedName name="canal" localSheetId="9">#REF!</definedName>
    <definedName name="canal">#REF!</definedName>
    <definedName name="Capitali">#REF!</definedName>
    <definedName name="CC" localSheetId="9">#REF!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9">#REF!</definedName>
    <definedName name="chart1">#REF!</definedName>
    <definedName name="cliente" localSheetId="9">#REF!</definedName>
    <definedName name="cliente">#REF!</definedName>
    <definedName name="cliente2" localSheetId="9">#REF!</definedName>
    <definedName name="cliente2">#REF!</definedName>
    <definedName name="Clientes" localSheetId="9">#REF!</definedName>
    <definedName name="Clientes">#REF!</definedName>
    <definedName name="Clients_Population_Total" localSheetId="9">#REF!</definedName>
    <definedName name="Clients_Population_Total">#REF!</definedName>
    <definedName name="cndsuuuuuuuuuuuuuuuuuuuuuuuuuuuuuuuuuuuuuuuuuuuuuuuuuuuuu" hidden="1">#REF!</definedName>
    <definedName name="co" localSheetId="9">#REF!</definedName>
    <definedName name="co">#REF!</definedName>
    <definedName name="COMPAÑIAS" localSheetId="9">#REF!</definedName>
    <definedName name="COMPAÑIAS">#REF!</definedName>
    <definedName name="Compilacion">#REF!</definedName>
    <definedName name="complacu" localSheetId="9">#REF!</definedName>
    <definedName name="complacu">#REF!</definedName>
    <definedName name="complemes" localSheetId="9">#REF!</definedName>
    <definedName name="complemes">#REF!</definedName>
    <definedName name="Computed_Sample_Population_Total" localSheetId="9">#REF!</definedName>
    <definedName name="Computed_Sample_Population_Total">#REF!</definedName>
    <definedName name="COST_MP" localSheetId="9">#REF!</definedName>
    <definedName name="COST_MP">#REF!</definedName>
    <definedName name="crin0010">#REF!</definedName>
    <definedName name="Customer">#REF!</definedName>
    <definedName name="customerld">#REF!</definedName>
    <definedName name="CustomerPCS">#REF!</definedName>
    <definedName name="CY_Accounts_Receivable" localSheetId="9">#REF!</definedName>
    <definedName name="CY_Administration" localSheetId="9">#REF!</definedName>
    <definedName name="CY_Administration">#REF!</definedName>
    <definedName name="CY_Cash" localSheetId="9">#REF!</definedName>
    <definedName name="CY_Cash_Div_Dec" localSheetId="9">#REF!</definedName>
    <definedName name="CY_CASH_DIVIDENDS_DECLARED__per_common_share" localSheetId="9">#REF!</definedName>
    <definedName name="CY_Common_Equity" localSheetId="9">#REF!</definedName>
    <definedName name="CY_Cost_of_Sales" localSheetId="9">#REF!</definedName>
    <definedName name="CY_Current_Liabilities" localSheetId="9">#REF!</definedName>
    <definedName name="CY_Depreciation" localSheetId="9">#REF!</definedName>
    <definedName name="CY_Disc._Ops." localSheetId="9">#REF!</definedName>
    <definedName name="CY_Disc_mnth">#REF!</definedName>
    <definedName name="CY_Disc_pd">#REF!</definedName>
    <definedName name="CY_Discounts">#REF!</definedName>
    <definedName name="CY_Earnings_per_share" localSheetId="9">#REF!</definedName>
    <definedName name="CY_Extraord." localSheetId="9">#REF!</definedName>
    <definedName name="CY_Gross_Profit" localSheetId="9">#REF!</definedName>
    <definedName name="CY_INC_AFT_TAX" localSheetId="9">#REF!</definedName>
    <definedName name="CY_INC_BEF_EXTRAORD" localSheetId="9">#REF!</definedName>
    <definedName name="CY_Inc_Bef_Tax" localSheetId="9">#REF!</definedName>
    <definedName name="CY_Intangible_Assets" localSheetId="9">#REF!</definedName>
    <definedName name="CY_Intangible_Assets">#REF!</definedName>
    <definedName name="CY_Interest_Expense" localSheetId="9">#REF!</definedName>
    <definedName name="CY_Inventory" localSheetId="9">#REF!</definedName>
    <definedName name="CY_LIABIL_EQUITY" localSheetId="9">#REF!</definedName>
    <definedName name="CY_LIABIL_EQUITY">#REF!</definedName>
    <definedName name="CY_Long_term_Debt__excl_Dfd_Taxes" localSheetId="9">#REF!</definedName>
    <definedName name="CY_LT_Debt" localSheetId="9">#REF!</definedName>
    <definedName name="CY_Market_Value_of_Equity" localSheetId="9">#REF!</definedName>
    <definedName name="CY_Marketable_Sec" localSheetId="9">#REF!</definedName>
    <definedName name="CY_Marketable_Sec">#REF!</definedName>
    <definedName name="CY_NET_INCOME" localSheetId="9">#REF!</definedName>
    <definedName name="CY_NET_PROFIT">#REF!</definedName>
    <definedName name="CY_Net_Revenue" localSheetId="9">#REF!</definedName>
    <definedName name="CY_Operating_Income" localSheetId="9">#REF!</definedName>
    <definedName name="CY_Operating_Income">#REF!</definedName>
    <definedName name="CY_Other" localSheetId="9">#REF!</definedName>
    <definedName name="CY_Other">#REF!</definedName>
    <definedName name="CY_Other_Curr_Assets" localSheetId="9">#REF!</definedName>
    <definedName name="CY_Other_Curr_Assets">#REF!</definedName>
    <definedName name="CY_Other_LT_Assets" localSheetId="9">#REF!</definedName>
    <definedName name="CY_Other_LT_Assets">#REF!</definedName>
    <definedName name="CY_Other_LT_Liabilities" localSheetId="9">#REF!</definedName>
    <definedName name="CY_Other_LT_Liabilities">#REF!</definedName>
    <definedName name="CY_Preferred_Stock" localSheetId="9">#REF!</definedName>
    <definedName name="CY_Preferred_Stock">#REF!</definedName>
    <definedName name="CY_QUICK_ASSETS" localSheetId="9">#REF!</definedName>
    <definedName name="CY_Ret_mnth">#REF!</definedName>
    <definedName name="CY_Ret_pd">#REF!</definedName>
    <definedName name="CY_Retained_Earnings" localSheetId="9">#REF!</definedName>
    <definedName name="CY_Retained_Earnings">#REF!</definedName>
    <definedName name="CY_Returns">#REF!</definedName>
    <definedName name="CY_Selling" localSheetId="9">#REF!</definedName>
    <definedName name="CY_Selling">#REF!</definedName>
    <definedName name="CY_Tangible_Assets" localSheetId="9">#REF!</definedName>
    <definedName name="CY_Tangible_Assets">#REF!</definedName>
    <definedName name="CY_Tangible_Net_Worth" localSheetId="9">#REF!</definedName>
    <definedName name="CY_Taxes" localSheetId="9">#REF!</definedName>
    <definedName name="CY_TOTAL_ASSETS" localSheetId="9">#REF!</definedName>
    <definedName name="CY_TOTAL_CURR_ASSETS" localSheetId="9">#REF!</definedName>
    <definedName name="CY_TOTAL_DEBT" localSheetId="9">#REF!</definedName>
    <definedName name="CY_TOTAL_EQUITY" localSheetId="9">#REF!</definedName>
    <definedName name="CY_Trade_Payables" localSheetId="9">#REF!</definedName>
    <definedName name="CY_Weighted_Average" localSheetId="9">#REF!</definedName>
    <definedName name="CY_Working_Capital" localSheetId="9">#REF!</definedName>
    <definedName name="CY_Year_Income_Statement" localSheetId="9">#REF!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9"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6" hidden="1">{#N/A,#N/A,FALSE,"VOL"}</definedName>
    <definedName name="DAFDFAD" localSheetId="8" hidden="1">{#N/A,#N/A,FALSE,"VOL"}</definedName>
    <definedName name="DAFDFAD" localSheetId="10" hidden="1">{#N/A,#N/A,FALSE,"VOL"}</definedName>
    <definedName name="DAFDFAD" localSheetId="1" hidden="1">{#N/A,#N/A,FALSE,"VOL"}</definedName>
    <definedName name="DAFDFAD" localSheetId="11" hidden="1">{#N/A,#N/A,FALSE,"VOL"}</definedName>
    <definedName name="DAFDFAD" localSheetId="12" hidden="1">{#N/A,#N/A,FALSE,"VOL"}</definedName>
    <definedName name="DAFDFAD" localSheetId="13" hidden="1">{#N/A,#N/A,FALSE,"VOL"}</definedName>
    <definedName name="DAFDFAD" localSheetId="9" hidden="1">{#N/A,#N/A,FALSE,"VOL"}</definedName>
    <definedName name="DAFDFAD" hidden="1">{#N/A,#N/A,FALSE,"VOL"}</definedName>
    <definedName name="DASA" localSheetId="3">#REF!</definedName>
    <definedName name="DASA" localSheetId="9">#REF!</definedName>
    <definedName name="DASA">#REF!</definedName>
    <definedName name="data" localSheetId="9">#REF!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9">#REF!</definedName>
    <definedName name="datos">#REF!</definedName>
    <definedName name="Definición">#REF!</definedName>
    <definedName name="desc" localSheetId="9">#REF!</definedName>
    <definedName name="desc">#REF!</definedName>
    <definedName name="detaacu" localSheetId="9">#REF!</definedName>
    <definedName name="detaacu">#REF!</definedName>
    <definedName name="detames" localSheetId="9">#REF!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9">#REF!</definedName>
    <definedName name="Dist">#REF!</definedName>
    <definedName name="distribuidores" localSheetId="9">#REF!</definedName>
    <definedName name="distribuidores">#REF!</definedName>
    <definedName name="Dollar_Threshold" localSheetId="9">#REF!</definedName>
    <definedName name="Dollar_Threshold">#REF!</definedName>
    <definedName name="dtt" hidden="1">#REF!</definedName>
    <definedName name="Edesa" localSheetId="9">#REF!</definedName>
    <definedName name="Edesa">#REF!</definedName>
    <definedName name="Enriputo" localSheetId="9">#REF!</definedName>
    <definedName name="Enriputo">#REF!</definedName>
    <definedName name="eoafh">#REF!</definedName>
    <definedName name="eoafn">#REF!</definedName>
    <definedName name="eoafs">#REF!</definedName>
    <definedName name="est" localSheetId="9">#REF!</definedName>
    <definedName name="est">#REF!</definedName>
    <definedName name="ESTBF" localSheetId="9">#REF!</definedName>
    <definedName name="ESTBF">#REF!</definedName>
    <definedName name="ESTIMADO" localSheetId="9">#REF!</definedName>
    <definedName name="ESTIMADO">#REF!</definedName>
    <definedName name="EV__LASTREFTIME__" hidden="1">38972.3597337963</definedName>
    <definedName name="EX" localSheetId="3">#REF!</definedName>
    <definedName name="EX" localSheetId="9">#REF!</definedName>
    <definedName name="EX">#REF!</definedName>
    <definedName name="Excel_BuiltIn__FilterDatabase_1_1" localSheetId="3">#REF!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9">#REF!</definedName>
    <definedName name="GASTOS">#REF!</definedName>
    <definedName name="grandes3">#REF!</definedName>
    <definedName name="histor" localSheetId="9">#REF!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9">#REF!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6" hidden="1">{#N/A,#N/A,FALSE,"VOL"}</definedName>
    <definedName name="liq" localSheetId="8" hidden="1">{#N/A,#N/A,FALSE,"VOL"}</definedName>
    <definedName name="liq" localSheetId="10" hidden="1">{#N/A,#N/A,FALSE,"VOL"}</definedName>
    <definedName name="liq" localSheetId="1" hidden="1">{#N/A,#N/A,FALSE,"VOL"}</definedName>
    <definedName name="liq" localSheetId="11" hidden="1">{#N/A,#N/A,FALSE,"VOL"}</definedName>
    <definedName name="liq" localSheetId="12" hidden="1">{#N/A,#N/A,FALSE,"VOL"}</definedName>
    <definedName name="liq" localSheetId="13" hidden="1">{#N/A,#N/A,FALSE,"VOL"}</definedName>
    <definedName name="liq" localSheetId="9" hidden="1">{#N/A,#N/A,FALSE,"VOL"}</definedName>
    <definedName name="liq" hidden="1">{#N/A,#N/A,FALSE,"VOL"}</definedName>
    <definedName name="listasuper" localSheetId="3">#REF!</definedName>
    <definedName name="listasuper" localSheetId="9">#REF!</definedName>
    <definedName name="listasuper">#REF!</definedName>
    <definedName name="Maintenance" localSheetId="3">#REF!</definedName>
    <definedName name="Maintenance">#REF!</definedName>
    <definedName name="maintenanceld">#REF!</definedName>
    <definedName name="MaintenancePCS">#REF!</definedName>
    <definedName name="marca" localSheetId="9">#REF!</definedName>
    <definedName name="marca">#REF!</definedName>
    <definedName name="Marcas" localSheetId="9">#REF!</definedName>
    <definedName name="Marcas">#REF!</definedName>
    <definedName name="Minimis">#REF!</definedName>
    <definedName name="MKT">#REF!</definedName>
    <definedName name="mktld">#REF!</definedName>
    <definedName name="MKTPCS">#REF!</definedName>
    <definedName name="MP" localSheetId="9">#REF!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9"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1" hidden="1">#REF!</definedName>
    <definedName name="ngughuiyhuhhhhhhhhhhhhhhhhhh" localSheetId="12" hidden="1">#REF!</definedName>
    <definedName name="ngughuiyhuhhhhhhhhhhhhhhhhhh" localSheetId="13" hidden="1">#REF!</definedName>
    <definedName name="ngughuiyhuhhhhhhhhhhhhhhhhhh" hidden="1">#REF!</definedName>
    <definedName name="njkhoikh" localSheetId="1" hidden="1">#REF!</definedName>
    <definedName name="njkhoikh" localSheetId="11" hidden="1">#REF!</definedName>
    <definedName name="njkhoikh" localSheetId="12" hidden="1">#REF!</definedName>
    <definedName name="njkhoikh" localSheetId="13" hidden="1">#REF!</definedName>
    <definedName name="njkhoikh" hidden="1">#REF!</definedName>
    <definedName name="nmm" localSheetId="3" hidden="1">{#N/A,#N/A,FALSE,"VOL"}</definedName>
    <definedName name="nmm" localSheetId="4" hidden="1">{#N/A,#N/A,FALSE,"VOL"}</definedName>
    <definedName name="nmm" localSheetId="6" hidden="1">{#N/A,#N/A,FALSE,"VOL"}</definedName>
    <definedName name="nmm" localSheetId="8" hidden="1">{#N/A,#N/A,FALSE,"VOL"}</definedName>
    <definedName name="nmm" localSheetId="10" hidden="1">{#N/A,#N/A,FALSE,"VOL"}</definedName>
    <definedName name="nmm" localSheetId="1" hidden="1">{#N/A,#N/A,FALSE,"VOL"}</definedName>
    <definedName name="nmm" localSheetId="11" hidden="1">{#N/A,#N/A,FALSE,"VOL"}</definedName>
    <definedName name="nmm" localSheetId="12" hidden="1">{#N/A,#N/A,FALSE,"VOL"}</definedName>
    <definedName name="nmm" localSheetId="13" hidden="1">{#N/A,#N/A,FALSE,"VOL"}</definedName>
    <definedName name="nmm" localSheetId="9" hidden="1">{#N/A,#N/A,FALSE,"VOL"}</definedName>
    <definedName name="nmm" hidden="1">{#N/A,#N/A,FALSE,"VOL"}</definedName>
    <definedName name="NO" localSheetId="3" hidden="1">{#N/A,#N/A,FALSE,"VOL"}</definedName>
    <definedName name="NO" localSheetId="4" hidden="1">{#N/A,#N/A,FALSE,"VOL"}</definedName>
    <definedName name="NO" localSheetId="6" hidden="1">{#N/A,#N/A,FALSE,"VOL"}</definedName>
    <definedName name="NO" localSheetId="8" hidden="1">{#N/A,#N/A,FALSE,"VOL"}</definedName>
    <definedName name="NO" localSheetId="10" hidden="1">{#N/A,#N/A,FALSE,"VOL"}</definedName>
    <definedName name="NO" localSheetId="1" hidden="1">{#N/A,#N/A,FALSE,"VOL"}</definedName>
    <definedName name="NO" localSheetId="11" hidden="1">{#N/A,#N/A,FALSE,"VOL"}</definedName>
    <definedName name="NO" localSheetId="12" hidden="1">{#N/A,#N/A,FALSE,"VOL"}</definedName>
    <definedName name="NO" localSheetId="13" hidden="1">{#N/A,#N/A,FALSE,"VOL"}</definedName>
    <definedName name="NO" localSheetId="9" hidden="1">{#N/A,#N/A,FALSE,"VOL"}</definedName>
    <definedName name="NO" hidden="1">{#N/A,#N/A,FALSE,"VOL"}</definedName>
    <definedName name="NonTop_Stratum_Value" localSheetId="3">#REF!</definedName>
    <definedName name="NonTop_Stratum_Value" localSheetId="9">#REF!</definedName>
    <definedName name="NonTop_Stratum_Value">#REF!</definedName>
    <definedName name="Number_of_Selections" localSheetId="3">#REF!</definedName>
    <definedName name="Number_of_Selections">#REF!</definedName>
    <definedName name="Numof_Selections2">#REF!</definedName>
    <definedName name="ñfdsl" localSheetId="11">#REF!</definedName>
    <definedName name="ñfdsl" localSheetId="12">#REF!</definedName>
    <definedName name="ñfdsl" localSheetId="13">#REF!</definedName>
    <definedName name="ñfdsl">#REF!</definedName>
    <definedName name="ññ" localSheetId="11">#REF!</definedName>
    <definedName name="ññ" localSheetId="12">#REF!</definedName>
    <definedName name="ññ" localSheetId="13">#REF!</definedName>
    <definedName name="ññ">#REF!</definedName>
    <definedName name="OLE_LINK1" localSheetId="12">'Nota 5'!$B$20</definedName>
    <definedName name="OLE_LINK1" localSheetId="13">'Nota 6 a Nota 12'!#REF!</definedName>
    <definedName name="OPPROD" localSheetId="1">#REF!</definedName>
    <definedName name="OPPROD" localSheetId="11">#REF!</definedName>
    <definedName name="OPPROD" localSheetId="12">#REF!</definedName>
    <definedName name="OPPROD" localSheetId="13">#REF!</definedName>
    <definedName name="OPPROD" localSheetId="9">#REF!</definedName>
    <definedName name="OPPROD">#REF!</definedName>
    <definedName name="opt" localSheetId="1">#REF!</definedName>
    <definedName name="opt" localSheetId="11">#REF!</definedName>
    <definedName name="opt" localSheetId="12">#REF!</definedName>
    <definedName name="opt" localSheetId="13">#REF!</definedName>
    <definedName name="opt">#REF!</definedName>
    <definedName name="optr">#REF!</definedName>
    <definedName name="Others">#REF!</definedName>
    <definedName name="othersld">#REF!</definedName>
    <definedName name="OthersPCS">#REF!</definedName>
    <definedName name="PARAGUAY" localSheetId="9">#REF!</definedName>
    <definedName name="PARAGUAY">#REF!</definedName>
    <definedName name="participa" localSheetId="9">#REF!</definedName>
    <definedName name="participa">#REF!</definedName>
    <definedName name="Partidas_seleccionadas_test_de_">#REF!</definedName>
    <definedName name="Partidas_Selecionadas">#REF!</definedName>
    <definedName name="Percent_Threshold" localSheetId="9">#REF!</definedName>
    <definedName name="Percent_Threshold">#REF!</definedName>
    <definedName name="PL_Dollar_Threshold" localSheetId="9">#REF!</definedName>
    <definedName name="PL_Dollar_Threshold">#REF!</definedName>
    <definedName name="PL_Percent_Threshold" localSheetId="9">#REF!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9">#REF!</definedName>
    <definedName name="POLYAR">#REF!</definedName>
    <definedName name="potir">#REF!</definedName>
    <definedName name="ppc" localSheetId="9">#REF!</definedName>
    <definedName name="ppc">#REF!</definedName>
    <definedName name="pr" localSheetId="9">#REF!</definedName>
    <definedName name="pr">#REF!</definedName>
    <definedName name="previs">#REF!</definedName>
    <definedName name="PS_Test_de_Gastos" localSheetId="11">#REF!</definedName>
    <definedName name="PS_Test_de_Gastos" localSheetId="12">#REF!</definedName>
    <definedName name="PS_Test_de_Gastos" localSheetId="13">#REF!</definedName>
    <definedName name="PS_Test_de_Gastos">#REF!</definedName>
    <definedName name="PY_Accounts_Receivable" localSheetId="9">#REF!</definedName>
    <definedName name="PY_Administration" localSheetId="9">#REF!</definedName>
    <definedName name="PY_Administration">#REF!</definedName>
    <definedName name="PY_Cash" localSheetId="9">#REF!</definedName>
    <definedName name="PY_Cash_Div_Dec" localSheetId="9">#REF!</definedName>
    <definedName name="PY_CASH_DIVIDENDS_DECLARED__per_common_share" localSheetId="9">#REF!</definedName>
    <definedName name="PY_Common_Equity" localSheetId="9">#REF!</definedName>
    <definedName name="PY_Cost_of_Sales" localSheetId="9">#REF!</definedName>
    <definedName name="PY_Current_Liabilities" localSheetId="9">#REF!</definedName>
    <definedName name="PY_Depreciation" localSheetId="9">#REF!</definedName>
    <definedName name="PY_Disc._Ops." localSheetId="9">#REF!</definedName>
    <definedName name="PY_Disc_allow">#REF!</definedName>
    <definedName name="PY_Disc_mnth">#REF!</definedName>
    <definedName name="PY_Disc_pd">#REF!</definedName>
    <definedName name="PY_Discounts">#REF!</definedName>
    <definedName name="PY_Earnings_per_share" localSheetId="9">#REF!</definedName>
    <definedName name="PY_Extraord." localSheetId="9">#REF!</definedName>
    <definedName name="PY_Gross_Profit" localSheetId="9">#REF!</definedName>
    <definedName name="PY_INC_AFT_TAX" localSheetId="9">#REF!</definedName>
    <definedName name="PY_INC_BEF_EXTRAORD" localSheetId="9">#REF!</definedName>
    <definedName name="PY_Inc_Bef_Tax" localSheetId="9">#REF!</definedName>
    <definedName name="PY_Intangible_Assets" localSheetId="9">#REF!</definedName>
    <definedName name="PY_Intangible_Assets">#REF!</definedName>
    <definedName name="PY_Interest_Expense" localSheetId="9">#REF!</definedName>
    <definedName name="PY_Inventory" localSheetId="9">#REF!</definedName>
    <definedName name="PY_LIABIL_EQUITY" localSheetId="9">#REF!</definedName>
    <definedName name="PY_LIABIL_EQUITY">#REF!</definedName>
    <definedName name="PY_Long_term_Debt__excl_Dfd_Taxes" localSheetId="9">#REF!</definedName>
    <definedName name="PY_LT_Debt" localSheetId="9">#REF!</definedName>
    <definedName name="PY_Market_Value_of_Equity" localSheetId="9">#REF!</definedName>
    <definedName name="PY_Marketable_Sec" localSheetId="9">#REF!</definedName>
    <definedName name="PY_Marketable_Sec">#REF!</definedName>
    <definedName name="PY_NET_INCOME" localSheetId="9">#REF!</definedName>
    <definedName name="PY_NET_PROFIT">#REF!</definedName>
    <definedName name="PY_Net_Revenue" localSheetId="9">#REF!</definedName>
    <definedName name="PY_Operating_Inc" localSheetId="9">#REF!</definedName>
    <definedName name="PY_Operating_Inc">#REF!</definedName>
    <definedName name="PY_Operating_Income" localSheetId="9">#REF!</definedName>
    <definedName name="PY_Operating_Income">#REF!</definedName>
    <definedName name="PY_Other_Curr_Assets" localSheetId="9">#REF!</definedName>
    <definedName name="PY_Other_Curr_Assets">#REF!</definedName>
    <definedName name="PY_Other_Exp" localSheetId="9">#REF!</definedName>
    <definedName name="PY_Other_Exp">#REF!</definedName>
    <definedName name="PY_Other_LT_Assets" localSheetId="9">#REF!</definedName>
    <definedName name="PY_Other_LT_Assets">#REF!</definedName>
    <definedName name="PY_Other_LT_Liabilities" localSheetId="9">#REF!</definedName>
    <definedName name="PY_Other_LT_Liabilities">#REF!</definedName>
    <definedName name="PY_Preferred_Stock" localSheetId="9">#REF!</definedName>
    <definedName name="PY_Preferred_Stock">#REF!</definedName>
    <definedName name="PY_QUICK_ASSETS" localSheetId="9">#REF!</definedName>
    <definedName name="PY_Ret_allow">#REF!</definedName>
    <definedName name="PY_Ret_mnth">#REF!</definedName>
    <definedName name="PY_Ret_pd">#REF!</definedName>
    <definedName name="PY_Retained_Earnings" localSheetId="9">#REF!</definedName>
    <definedName name="PY_Retained_Earnings">#REF!</definedName>
    <definedName name="PY_Returns">#REF!</definedName>
    <definedName name="PY_Selling" localSheetId="9">#REF!</definedName>
    <definedName name="PY_Selling">#REF!</definedName>
    <definedName name="PY_Tangible_Assets" localSheetId="9">#REF!</definedName>
    <definedName name="PY_Tangible_Assets">#REF!</definedName>
    <definedName name="PY_Tangible_Net_Worth" localSheetId="9">#REF!</definedName>
    <definedName name="PY_Taxes" localSheetId="9">#REF!</definedName>
    <definedName name="PY_TOTAL_ASSETS" localSheetId="9">#REF!</definedName>
    <definedName name="PY_TOTAL_CURR_ASSETS" localSheetId="9">#REF!</definedName>
    <definedName name="PY_TOTAL_DEBT" localSheetId="9">#REF!</definedName>
    <definedName name="PY_TOTAL_EQUITY" localSheetId="9">#REF!</definedName>
    <definedName name="PY_Trade_Payables" localSheetId="9">#REF!</definedName>
    <definedName name="PY_Weighted_Average" localSheetId="9">#REF!</definedName>
    <definedName name="PY_Working_Capital" localSheetId="9">#REF!</definedName>
    <definedName name="PY_Year_Income_Statement" localSheetId="9">#REF!</definedName>
    <definedName name="PY2_Accounts_Receivable" localSheetId="9">#REF!</definedName>
    <definedName name="PY2_Administration" localSheetId="9">#REF!</definedName>
    <definedName name="PY2_Cash" localSheetId="9">#REF!</definedName>
    <definedName name="PY2_Cash_Div_Dec" localSheetId="9">#REF!</definedName>
    <definedName name="PY2_CASH_DIVIDENDS_DECLARED__per_common_share" localSheetId="9">#REF!</definedName>
    <definedName name="PY2_Common_Equity" localSheetId="9">#REF!</definedName>
    <definedName name="PY2_Cost_of_Sales" localSheetId="9">#REF!</definedName>
    <definedName name="PY2_Current_Liabilities" localSheetId="9">#REF!</definedName>
    <definedName name="PY2_Depreciation" localSheetId="9">#REF!</definedName>
    <definedName name="PY2_Disc._Ops." localSheetId="9">#REF!</definedName>
    <definedName name="PY2_Earnings_per_share" localSheetId="9">#REF!</definedName>
    <definedName name="PY2_Extraord." localSheetId="9">#REF!</definedName>
    <definedName name="PY2_Gross_Profit" localSheetId="9">#REF!</definedName>
    <definedName name="PY2_INC_AFT_TAX" localSheetId="9">#REF!</definedName>
    <definedName name="PY2_INC_BEF_EXTRAORD" localSheetId="9">#REF!</definedName>
    <definedName name="PY2_Inc_Bef_Tax" localSheetId="9">#REF!</definedName>
    <definedName name="PY2_Intangible_Assets" localSheetId="9">#REF!</definedName>
    <definedName name="PY2_Interest_Expense" localSheetId="9">#REF!</definedName>
    <definedName name="PY2_Inventory" localSheetId="9">#REF!</definedName>
    <definedName name="PY2_LIABIL_EQUITY" localSheetId="9">#REF!</definedName>
    <definedName name="PY2_Long_term_Debt__excl_Dfd_Taxes" localSheetId="9">#REF!</definedName>
    <definedName name="PY2_LT_Debt" localSheetId="9">#REF!</definedName>
    <definedName name="PY2_Market_Value_of_Equity" localSheetId="9">#REF!</definedName>
    <definedName name="PY2_Marketable_Sec" localSheetId="9">#REF!</definedName>
    <definedName name="PY2_NET_INCOME" localSheetId="9">#REF!</definedName>
    <definedName name="PY2_Net_Revenue" localSheetId="9">#REF!</definedName>
    <definedName name="PY2_Operating_Inc" localSheetId="9">#REF!</definedName>
    <definedName name="PY2_Operating_Income" localSheetId="9">#REF!</definedName>
    <definedName name="PY2_Other_Curr_Assets" localSheetId="9">#REF!</definedName>
    <definedName name="PY2_Other_Exp." localSheetId="9">#REF!</definedName>
    <definedName name="PY2_Other_LT_Assets" localSheetId="9">#REF!</definedName>
    <definedName name="PY2_Other_LT_Liabilities" localSheetId="9">#REF!</definedName>
    <definedName name="PY2_Preferred_Stock" localSheetId="9">#REF!</definedName>
    <definedName name="PY2_QUICK_ASSETS" localSheetId="9">#REF!</definedName>
    <definedName name="PY2_Retained_Earnings" localSheetId="9">#REF!</definedName>
    <definedName name="PY2_Selling" localSheetId="9">#REF!</definedName>
    <definedName name="PY2_Tangible_Assets" localSheetId="9">#REF!</definedName>
    <definedName name="PY2_Tangible_Net_Worth" localSheetId="9">#REF!</definedName>
    <definedName name="PY2_Taxes" localSheetId="9">#REF!</definedName>
    <definedName name="PY2_TOTAL_ASSETS" localSheetId="9">#REF!</definedName>
    <definedName name="PY2_TOTAL_CURR_ASSETS" localSheetId="9">#REF!</definedName>
    <definedName name="PY2_TOTAL_DEBT" localSheetId="9">#REF!</definedName>
    <definedName name="PY2_TOTAL_EQUITY" localSheetId="9">#REF!</definedName>
    <definedName name="PY2_Trade_Payables" localSheetId="9">#REF!</definedName>
    <definedName name="PY2_Weighted_Average" localSheetId="9">#REF!</definedName>
    <definedName name="PY2_Working_Capital" localSheetId="9">#REF!</definedName>
    <definedName name="PY2_Year_Income_Statement" localSheetId="9">#REF!</definedName>
    <definedName name="PY3_Accounts_Receivable" localSheetId="9">#REF!</definedName>
    <definedName name="PY3_Administration" localSheetId="9">#REF!</definedName>
    <definedName name="PY3_Cash" localSheetId="9">#REF!</definedName>
    <definedName name="PY3_Common_Equity" localSheetId="9">#REF!</definedName>
    <definedName name="PY3_Cost_of_Sales" localSheetId="9">#REF!</definedName>
    <definedName name="PY3_Current_Liabilities" localSheetId="9">#REF!</definedName>
    <definedName name="PY3_Depreciation" localSheetId="9">#REF!</definedName>
    <definedName name="PY3_Disc._Ops." localSheetId="9">#REF!</definedName>
    <definedName name="PY3_Extraord." localSheetId="9">#REF!</definedName>
    <definedName name="PY3_Gross_Profit" localSheetId="9">#REF!</definedName>
    <definedName name="PY3_INC_AFT_TAX" localSheetId="9">#REF!</definedName>
    <definedName name="PY3_INC_BEF_EXTRAORD" localSheetId="9">#REF!</definedName>
    <definedName name="PY3_Inc_Bef_Tax" localSheetId="9">#REF!</definedName>
    <definedName name="PY3_Intangible_Assets" localSheetId="9">#REF!</definedName>
    <definedName name="PY3_Intangible_Assets">#REF!</definedName>
    <definedName name="PY3_Interest_Expense" localSheetId="9">#REF!</definedName>
    <definedName name="PY3_Inventory" localSheetId="9">#REF!</definedName>
    <definedName name="PY3_LIABIL_EQUITY" localSheetId="9">#REF!</definedName>
    <definedName name="PY3_Long_term_Debt__excl_Dfd_Taxes" localSheetId="9">#REF!</definedName>
    <definedName name="PY3_Marketable_Sec" localSheetId="9">#REF!</definedName>
    <definedName name="PY3_Marketable_Sec">#REF!</definedName>
    <definedName name="PY3_NET_INCOME" localSheetId="9">#REF!</definedName>
    <definedName name="PY3_Net_Revenue" localSheetId="9">#REF!</definedName>
    <definedName name="PY3_Operating_Inc" localSheetId="9">#REF!</definedName>
    <definedName name="PY3_Other_Curr_Assets" localSheetId="9">#REF!</definedName>
    <definedName name="PY3_Other_Curr_Assets">#REF!</definedName>
    <definedName name="PY3_Other_Exp." localSheetId="9">#REF!</definedName>
    <definedName name="PY3_Other_LT_Assets" localSheetId="9">#REF!</definedName>
    <definedName name="PY3_Other_LT_Assets">#REF!</definedName>
    <definedName name="PY3_Other_LT_Liabilities" localSheetId="9">#REF!</definedName>
    <definedName name="PY3_Other_LT_Liabilities">#REF!</definedName>
    <definedName name="PY3_Preferred_Stock" localSheetId="9">#REF!</definedName>
    <definedName name="PY3_Preferred_Stock">#REF!</definedName>
    <definedName name="PY3_QUICK_ASSETS" localSheetId="9">#REF!</definedName>
    <definedName name="PY3_Retained_Earnings" localSheetId="9">#REF!</definedName>
    <definedName name="PY3_Retained_Earnings">#REF!</definedName>
    <definedName name="PY3_Selling" localSheetId="9">#REF!</definedName>
    <definedName name="PY3_Tangible_Assets" localSheetId="9">#REF!</definedName>
    <definedName name="PY3_Tangible_Assets">#REF!</definedName>
    <definedName name="PY3_Taxes" localSheetId="9">#REF!</definedName>
    <definedName name="PY3_TOTAL_ASSETS" localSheetId="9">#REF!</definedName>
    <definedName name="PY3_TOTAL_CURR_ASSETS" localSheetId="9">#REF!</definedName>
    <definedName name="PY3_TOTAL_DEBT" localSheetId="9">#REF!</definedName>
    <definedName name="PY3_TOTAL_EQUITY" localSheetId="9">#REF!</definedName>
    <definedName name="PY3_Trade_Payables" localSheetId="9">#REF!</definedName>
    <definedName name="PY3_Year_Income_Statement" localSheetId="9">#REF!</definedName>
    <definedName name="PY4_Accounts_Receivable" localSheetId="9">#REF!</definedName>
    <definedName name="PY4_Administration" localSheetId="9">#REF!</definedName>
    <definedName name="PY4_Cash" localSheetId="9">#REF!</definedName>
    <definedName name="PY4_Common_Equity" localSheetId="9">#REF!</definedName>
    <definedName name="PY4_Cost_of_Sales" localSheetId="9">#REF!</definedName>
    <definedName name="PY4_Current_Liabilities" localSheetId="9">#REF!</definedName>
    <definedName name="PY4_Depreciation" localSheetId="9">#REF!</definedName>
    <definedName name="PY4_Disc._Ops." localSheetId="9">#REF!</definedName>
    <definedName name="PY4_Extraord." localSheetId="9">#REF!</definedName>
    <definedName name="PY4_Gross_Profit" localSheetId="9">#REF!</definedName>
    <definedName name="PY4_INC_AFT_TAX" localSheetId="9">#REF!</definedName>
    <definedName name="PY4_INC_BEF_EXTRAORD" localSheetId="9">#REF!</definedName>
    <definedName name="PY4_Inc_Bef_Tax" localSheetId="9">#REF!</definedName>
    <definedName name="PY4_Intangible_Assets" localSheetId="9">#REF!</definedName>
    <definedName name="PY4_Intangible_Assets">#REF!</definedName>
    <definedName name="PY4_Interest_Expense" localSheetId="9">#REF!</definedName>
    <definedName name="PY4_Inventory" localSheetId="9">#REF!</definedName>
    <definedName name="PY4_LIABIL_EQUITY" localSheetId="9">#REF!</definedName>
    <definedName name="PY4_Long_term_Debt__excl_Dfd_Taxes" localSheetId="9">#REF!</definedName>
    <definedName name="PY4_Marketable_Sec" localSheetId="9">#REF!</definedName>
    <definedName name="PY4_Marketable_Sec">#REF!</definedName>
    <definedName name="PY4_NET_INCOME" localSheetId="9">#REF!</definedName>
    <definedName name="PY4_Net_Revenue" localSheetId="9">#REF!</definedName>
    <definedName name="PY4_Operating_Inc" localSheetId="9">#REF!</definedName>
    <definedName name="PY4_Other_Cur_Assets" localSheetId="9">#REF!</definedName>
    <definedName name="PY4_Other_Cur_Assets">#REF!</definedName>
    <definedName name="PY4_Other_Exp." localSheetId="9">#REF!</definedName>
    <definedName name="PY4_Other_LT_Assets" localSheetId="9">#REF!</definedName>
    <definedName name="PY4_Other_LT_Assets">#REF!</definedName>
    <definedName name="PY4_Other_LT_Liabilities" localSheetId="9">#REF!</definedName>
    <definedName name="PY4_Other_LT_Liabilities">#REF!</definedName>
    <definedName name="PY4_Preferred_Stock" localSheetId="9">#REF!</definedName>
    <definedName name="PY4_Preferred_Stock">#REF!</definedName>
    <definedName name="PY4_QUICK_ASSETS" localSheetId="9">#REF!</definedName>
    <definedName name="PY4_Retained_Earnings" localSheetId="9">#REF!</definedName>
    <definedName name="PY4_Retained_Earnings">#REF!</definedName>
    <definedName name="PY4_Selling" localSheetId="9">#REF!</definedName>
    <definedName name="PY4_Tangible_Assets" localSheetId="9">#REF!</definedName>
    <definedName name="PY4_Tangible_Assets">#REF!</definedName>
    <definedName name="PY4_Taxes" localSheetId="9">#REF!</definedName>
    <definedName name="PY4_TOTAL_ASSETS" localSheetId="9">#REF!</definedName>
    <definedName name="PY4_TOTAL_CURR_ASSETS" localSheetId="9">#REF!</definedName>
    <definedName name="PY4_TOTAL_DEBT" localSheetId="9">#REF!</definedName>
    <definedName name="PY4_TOTAL_EQUITY" localSheetId="9">#REF!</definedName>
    <definedName name="PY4_Trade_Payables" localSheetId="9">#REF!</definedName>
    <definedName name="PY4_Year_Income_Statement" localSheetId="9">#REF!</definedName>
    <definedName name="PY5_Accounts_Receivable" localSheetId="9">#REF!</definedName>
    <definedName name="PY5_Accounts_Receivable">#REF!</definedName>
    <definedName name="PY5_Administration" localSheetId="9">#REF!</definedName>
    <definedName name="PY5_Cash" localSheetId="9">#REF!</definedName>
    <definedName name="PY5_Common_Equity" localSheetId="9">#REF!</definedName>
    <definedName name="PY5_Cost_of_Sales" localSheetId="9">#REF!</definedName>
    <definedName name="PY5_Current_Liabilities" localSheetId="9">#REF!</definedName>
    <definedName name="PY5_Depreciation" localSheetId="9">#REF!</definedName>
    <definedName name="PY5_Disc._Ops." localSheetId="9">#REF!</definedName>
    <definedName name="PY5_Extraord." localSheetId="9">#REF!</definedName>
    <definedName name="PY5_Gross_Profit" localSheetId="9">#REF!</definedName>
    <definedName name="PY5_INC_AFT_TAX" localSheetId="9">#REF!</definedName>
    <definedName name="PY5_INC_BEF_EXTRAORD" localSheetId="9">#REF!</definedName>
    <definedName name="PY5_Inc_Bef_Tax" localSheetId="9">#REF!</definedName>
    <definedName name="PY5_Intangible_Assets" localSheetId="9">#REF!</definedName>
    <definedName name="PY5_Intangible_Assets">#REF!</definedName>
    <definedName name="PY5_Interest_Expense" localSheetId="9">#REF!</definedName>
    <definedName name="PY5_Inventory" localSheetId="9">#REF!</definedName>
    <definedName name="PY5_Inventory">#REF!</definedName>
    <definedName name="PY5_LIABIL_EQUITY" localSheetId="9">#REF!</definedName>
    <definedName name="PY5_Long_term_Debt__excl_Dfd_Taxes" localSheetId="9">#REF!</definedName>
    <definedName name="PY5_Marketable_Sec" localSheetId="9">#REF!</definedName>
    <definedName name="PY5_Marketable_Sec">#REF!</definedName>
    <definedName name="PY5_NET_INCOME" localSheetId="9">#REF!</definedName>
    <definedName name="PY5_Net_Revenue" localSheetId="9">#REF!</definedName>
    <definedName name="PY5_Operating_Inc" localSheetId="9">#REF!</definedName>
    <definedName name="PY5_Other_Curr_Assets" localSheetId="9">#REF!</definedName>
    <definedName name="PY5_Other_Curr_Assets">#REF!</definedName>
    <definedName name="PY5_Other_Exp." localSheetId="9">#REF!</definedName>
    <definedName name="PY5_Other_LT_Assets" localSheetId="9">#REF!</definedName>
    <definedName name="PY5_Other_LT_Assets">#REF!</definedName>
    <definedName name="PY5_Other_LT_Liabilities" localSheetId="9">#REF!</definedName>
    <definedName name="PY5_Other_LT_Liabilities">#REF!</definedName>
    <definedName name="PY5_Preferred_Stock" localSheetId="9">#REF!</definedName>
    <definedName name="PY5_Preferred_Stock">#REF!</definedName>
    <definedName name="PY5_QUICK_ASSETS" localSheetId="9">#REF!</definedName>
    <definedName name="PY5_Retained_Earnings" localSheetId="9">#REF!</definedName>
    <definedName name="PY5_Retained_Earnings">#REF!</definedName>
    <definedName name="PY5_Selling" localSheetId="9">#REF!</definedName>
    <definedName name="PY5_Tangible_Assets" localSheetId="9">#REF!</definedName>
    <definedName name="PY5_Tangible_Assets">#REF!</definedName>
    <definedName name="PY5_Taxes" localSheetId="9">#REF!</definedName>
    <definedName name="PY5_TOTAL_ASSETS" localSheetId="9">#REF!</definedName>
    <definedName name="PY5_TOTAL_CURR_ASSETS" localSheetId="9">#REF!</definedName>
    <definedName name="PY5_TOTAL_DEBT" localSheetId="9">#REF!</definedName>
    <definedName name="PY5_TOTAL_EQUITY" localSheetId="9">#REF!</definedName>
    <definedName name="PY5_Trade_Payables" localSheetId="9">#REF!</definedName>
    <definedName name="PY5_Year_Income_Statement" localSheetId="9">#REF!</definedName>
    <definedName name="QGPL_CLTESLB">#REF!</definedName>
    <definedName name="quarter" localSheetId="9">#REF!</definedName>
    <definedName name="quarter">#REF!</definedName>
    <definedName name="R_Factor" localSheetId="9">#REF!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9" hidden="1">1</definedName>
    <definedName name="SAPBEXrevision" hidden="1">3</definedName>
    <definedName name="SAPBEXsysID" hidden="1">"PLW"</definedName>
    <definedName name="SAPBEXwbID" localSheetId="9" hidden="1">"0B3C5WPQ1PKHTD1CRY997L2MI"</definedName>
    <definedName name="SAPBEXwbID" hidden="1">"14RHU0IXG8KL7C7PJMON454VM"</definedName>
    <definedName name="sdfnlsd" hidden="1">#REF!</definedName>
    <definedName name="sectores">#REF!</definedName>
    <definedName name="sedal" localSheetId="9">#REF!</definedName>
    <definedName name="sedal">#REF!</definedName>
    <definedName name="Selection_Remainder" localSheetId="9">#REF!</definedName>
    <definedName name="Selection_Remainder">#REF!</definedName>
    <definedName name="sku" localSheetId="9">#REF!</definedName>
    <definedName name="sku">#REF!</definedName>
    <definedName name="skus" localSheetId="9">#REF!</definedName>
    <definedName name="skus">#REF!</definedName>
    <definedName name="Starting_Point" localSheetId="9">#REF!</definedName>
    <definedName name="Starting_Point">#REF!</definedName>
    <definedName name="STKDIARIO" localSheetId="9">#REF!</definedName>
    <definedName name="STKDIARIO">#REF!</definedName>
    <definedName name="STKDIARIOPX01" localSheetId="9">#REF!</definedName>
    <definedName name="STKDIARIOPX01">#REF!</definedName>
    <definedName name="STKDIARIOPX04" localSheetId="9">#REF!</definedName>
    <definedName name="STKDIARIOPX04">#REF!</definedName>
    <definedName name="Suma_de_ABR_U_3">#REF!</definedName>
    <definedName name="SUMMARY" localSheetId="9">#REF!</definedName>
    <definedName name="SUMMARY">#REF!</definedName>
    <definedName name="super" localSheetId="9">#REF!</definedName>
    <definedName name="super">#REF!</definedName>
    <definedName name="tablasun" localSheetId="9">#REF!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9">#REF!</definedName>
    <definedName name="TEST0">#REF!</definedName>
    <definedName name="TEST1" localSheetId="9">#REF!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9">#REF!</definedName>
    <definedName name="TESTKEYS">#REF!</definedName>
    <definedName name="TextRefCopy1">#REF!</definedName>
    <definedName name="TextRefCopy10" localSheetId="9">#REF!</definedName>
    <definedName name="TextRefCopy10">#REF!</definedName>
    <definedName name="TextRefCopy100" localSheetId="9">#REF!</definedName>
    <definedName name="TextRefCopy100">#REF!</definedName>
    <definedName name="TextRefCopy102" localSheetId="9">#REF!</definedName>
    <definedName name="TextRefCopy102">#REF!</definedName>
    <definedName name="TextRefCopy103" localSheetId="9">#REF!</definedName>
    <definedName name="TextRefCopy103">#REF!</definedName>
    <definedName name="TextRefCopy104" localSheetId="9">#REF!</definedName>
    <definedName name="TextRefCopy104">#REF!</definedName>
    <definedName name="TextRefCopy105" localSheetId="9">#REF!</definedName>
    <definedName name="TextRefCopy105">#REF!</definedName>
    <definedName name="TextRefCopy107" localSheetId="9">#REF!</definedName>
    <definedName name="TextRefCopy107">#REF!</definedName>
    <definedName name="TextRefCopy108" localSheetId="9">#REF!</definedName>
    <definedName name="TextRefCopy108">#REF!</definedName>
    <definedName name="TextRefCopy109" localSheetId="9">#REF!</definedName>
    <definedName name="TextRefCopy109">#REF!</definedName>
    <definedName name="TextRefCopy11" localSheetId="9">#REF!</definedName>
    <definedName name="TextRefCopy111">#REF!</definedName>
    <definedName name="TextRefCopy112" localSheetId="9">#REF!</definedName>
    <definedName name="TextRefCopy112">#REF!</definedName>
    <definedName name="TextRefCopy113" localSheetId="9">#REF!</definedName>
    <definedName name="TextRefCopy113">#REF!</definedName>
    <definedName name="TextRefCopy114">#REF!</definedName>
    <definedName name="TextRefCopy116" localSheetId="9">#REF!</definedName>
    <definedName name="TextRefCopy116">#REF!</definedName>
    <definedName name="TextRefCopy118" localSheetId="9">#REF!</definedName>
    <definedName name="TextRefCopy118">#REF!</definedName>
    <definedName name="TextRefCopy119" localSheetId="9">#REF!</definedName>
    <definedName name="TextRefCopy119">#REF!</definedName>
    <definedName name="TextRefCopy12" localSheetId="9">#REF!</definedName>
    <definedName name="TextRefCopy120" localSheetId="9">#REF!</definedName>
    <definedName name="TextRefCopy120">#REF!</definedName>
    <definedName name="TextRefCopy121" localSheetId="9">#REF!</definedName>
    <definedName name="TextRefCopy121">#REF!</definedName>
    <definedName name="TextRefCopy122">#REF!</definedName>
    <definedName name="TextRefCopy123">#REF!</definedName>
    <definedName name="TextRefCopy127" localSheetId="9">#REF!</definedName>
    <definedName name="TextRefCopy127">#REF!</definedName>
    <definedName name="TextRefCopy13" localSheetId="9">#REF!</definedName>
    <definedName name="TextRefCopy14" localSheetId="9">#REF!</definedName>
    <definedName name="TextRefCopy15" localSheetId="9">#REF!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9">#REF!</definedName>
    <definedName name="TextRefCopy4">#REF!</definedName>
    <definedName name="TextRefCopy41">#REF!</definedName>
    <definedName name="TextRefCopy42" localSheetId="9">#REF!</definedName>
    <definedName name="TextRefCopy42">#REF!</definedName>
    <definedName name="TextRefCopy43" localSheetId="9">#REF!</definedName>
    <definedName name="TextRefCopy44" localSheetId="9">#REF!</definedName>
    <definedName name="TextRefCopy44">#REF!</definedName>
    <definedName name="TextRefCopy46">#REF!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 localSheetId="9">#REF!</definedName>
    <definedName name="TextRefCopy56">#REF!</definedName>
    <definedName name="TextRefCopy6">#REF!</definedName>
    <definedName name="TextRefCopy63" localSheetId="9">#REF!</definedName>
    <definedName name="TextRefCopy63">#REF!</definedName>
    <definedName name="TextRefCopy65" localSheetId="9">#REF!</definedName>
    <definedName name="TextRefCopy65">#REF!</definedName>
    <definedName name="TextRefCopy66" localSheetId="9">#REF!</definedName>
    <definedName name="TextRefCopy66">#REF!</definedName>
    <definedName name="TextRefCopy67" localSheetId="9">#REF!</definedName>
    <definedName name="TextRefCopy67">#REF!</definedName>
    <definedName name="TextRefCopy68" localSheetId="9">#REF!</definedName>
    <definedName name="TextRefCopy68">#REF!</definedName>
    <definedName name="TextRefCopy7" localSheetId="9">#REF!</definedName>
    <definedName name="TextRefCopy7">#REF!</definedName>
    <definedName name="TextRefCopy70" localSheetId="9">#REF!</definedName>
    <definedName name="TextRefCopy70">#REF!</definedName>
    <definedName name="TextRefCopy71" localSheetId="9">#REF!</definedName>
    <definedName name="TextRefCopy71">#REF!</definedName>
    <definedName name="TextRefCopy73" localSheetId="9">#REF!</definedName>
    <definedName name="TextRefCopy73">#REF!</definedName>
    <definedName name="TextRefCopy75" localSheetId="9">#REF!</definedName>
    <definedName name="TextRefCopy75">#REF!</definedName>
    <definedName name="TextRefCopy77" localSheetId="9">#REF!</definedName>
    <definedName name="TextRefCopy77">#REF!</definedName>
    <definedName name="TextRefCopy79" localSheetId="9">#REF!</definedName>
    <definedName name="TextRefCopy79">#REF!</definedName>
    <definedName name="TextRefCopy8" localSheetId="9">#REF!</definedName>
    <definedName name="TextRefCopy8">#REF!</definedName>
    <definedName name="TextRefCopy80" localSheetId="9">#REF!</definedName>
    <definedName name="TextRefCopy80">#REF!</definedName>
    <definedName name="TextRefCopy82" localSheetId="9">#REF!</definedName>
    <definedName name="TextRefCopy82">#REF!</definedName>
    <definedName name="TextRefCopy85" localSheetId="9">#REF!</definedName>
    <definedName name="TextRefCopy86" localSheetId="9">#REF!</definedName>
    <definedName name="TextRefCopy88" localSheetId="9">#REF!</definedName>
    <definedName name="TextRefCopy89" localSheetId="9">#REF!</definedName>
    <definedName name="TextRefCopy90" localSheetId="9">#REF!</definedName>
    <definedName name="TextRefCopy91" localSheetId="9">#REF!</definedName>
    <definedName name="TextRefCopy92" localSheetId="9">#REF!</definedName>
    <definedName name="TextRefCopy93" localSheetId="9">#REF!</definedName>
    <definedName name="TextRefCopy97" localSheetId="9">#REF!</definedName>
    <definedName name="TextRefCopy97">#REF!</definedName>
    <definedName name="TextRefCopy98">#REF!</definedName>
    <definedName name="TextRefCopyRangeCount" localSheetId="9" hidden="1">12</definedName>
    <definedName name="TextRefCopyRangeCount" hidden="1">1</definedName>
    <definedName name="Top_Stratum_Number" localSheetId="3">#REF!</definedName>
    <definedName name="Top_Stratum_Number" localSheetId="9">#REF!</definedName>
    <definedName name="Top_Stratum_Number">#REF!</definedName>
    <definedName name="Top_Stratum_Value" localSheetId="9">#REF!</definedName>
    <definedName name="Top_Stratum_Value">#REF!</definedName>
    <definedName name="Total_Amount">#REF!</definedName>
    <definedName name="Total_Number_Selections" localSheetId="9">#REF!</definedName>
    <definedName name="Total_Number_Selections">#REF!</definedName>
    <definedName name="tp" localSheetId="9">#REF!</definedName>
    <definedName name="tp">#REF!</definedName>
    <definedName name="Unidades" localSheetId="9">#REF!</definedName>
    <definedName name="Unidades">#REF!</definedName>
    <definedName name="URUGUAY" localSheetId="9">#REF!</definedName>
    <definedName name="URUGUAY">#REF!</definedName>
    <definedName name="vencidos">#REF!</definedName>
    <definedName name="vigencia" localSheetId="9">#REF!</definedName>
    <definedName name="vigencia">#REF!</definedName>
    <definedName name="vpphold">#REF!</definedName>
    <definedName name="VTADIAR" localSheetId="9">#REF!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6" hidden="1">{#N/A,#N/A,FALSE,"VOL"}</definedName>
    <definedName name="wrn.Volumen." localSheetId="8" hidden="1">{#N/A,#N/A,FALSE,"VOL"}</definedName>
    <definedName name="wrn.Volumen." localSheetId="10" hidden="1">{#N/A,#N/A,FALSE,"VOL"}</definedName>
    <definedName name="wrn.Volumen." localSheetId="1" hidden="1">{#N/A,#N/A,FALSE,"VOL"}</definedName>
    <definedName name="wrn.Volumen." localSheetId="11" hidden="1">{#N/A,#N/A,FALSE,"VOL"}</definedName>
    <definedName name="wrn.Volumen." localSheetId="12" hidden="1">{#N/A,#N/A,FALSE,"VOL"}</definedName>
    <definedName name="wrn.Volumen." localSheetId="13" hidden="1">{#N/A,#N/A,FALSE,"VOL"}</definedName>
    <definedName name="wrn.Volumen." localSheetId="9" hidden="1">{#N/A,#N/A,FALSE,"VOL"}</definedName>
    <definedName name="wrn.Volumen." hidden="1">{#N/A,#N/A,FALSE,"VOL"}</definedName>
    <definedName name="xdc">#REF!</definedName>
    <definedName name="XREF_COLUMN_1" hidden="1">#REF!</definedName>
    <definedName name="XREF_COLUMN_10" hidden="1">#REF!</definedName>
    <definedName name="XREF_COLUMN_11" localSheetId="9" hidden="1">VPN!#REF!</definedName>
    <definedName name="XREF_COLUMN_12" localSheetId="3" hidden="1">#REF!</definedName>
    <definedName name="XREF_COLUMN_12" localSheetId="1" hidden="1">#REF!</definedName>
    <definedName name="XREF_COLUMN_12" localSheetId="9" hidden="1">VPN!#REF!</definedName>
    <definedName name="XREF_COLUMN_12" hidden="1">#REF!</definedName>
    <definedName name="XREF_COLUMN_13" localSheetId="3" hidden="1">#REF!</definedName>
    <definedName name="XREF_COLUMN_13" localSheetId="1" hidden="1">#REF!</definedName>
    <definedName name="XREF_COLUMN_13" localSheetId="9" hidden="1">VPN!#REF!</definedName>
    <definedName name="XREF_COLUMN_13" hidden="1">#REF!</definedName>
    <definedName name="XREF_COLUMN_14" localSheetId="3" hidden="1">#REF!</definedName>
    <definedName name="XREF_COLUMN_14" localSheetId="1" hidden="1">#REF!</definedName>
    <definedName name="XREF_COLUMN_14" localSheetId="9" hidden="1">VPN!$R:$R</definedName>
    <definedName name="XREF_COLUMN_14" hidden="1">#REF!</definedName>
    <definedName name="XREF_COLUMN_15" localSheetId="1" hidden="1">#REF!</definedName>
    <definedName name="XREF_COLUMN_15" localSheetId="9" hidden="1">#REF!</definedName>
    <definedName name="XREF_COLUMN_15" hidden="1">#REF!</definedName>
    <definedName name="XREF_COLUMN_17" localSheetId="9" hidden="1">#REF!</definedName>
    <definedName name="XREF_COLUMN_17" hidden="1">#REF!</definedName>
    <definedName name="XREF_COLUMN_2" hidden="1">#REF!</definedName>
    <definedName name="XREF_COLUMN_24" hidden="1">#REF!</definedName>
    <definedName name="XREF_COLUMN_4" localSheetId="9" hidden="1">#REF!</definedName>
    <definedName name="XREF_COLUMN_5" localSheetId="9" hidden="1">VPN!$D:$D</definedName>
    <definedName name="XREF_COLUMN_7" localSheetId="3"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9" hidden="1">#REF!</definedName>
    <definedName name="XRefActiveRow" hidden="1">#REF!</definedName>
    <definedName name="XRefColumnsCount" localSheetId="9" hidden="1">14</definedName>
    <definedName name="XRefColumnsCount" hidden="1">2</definedName>
    <definedName name="XRefCopy1" localSheetId="3" hidden="1">#REF!</definedName>
    <definedName name="XRefCopy1" localSheetId="9" hidden="1">#REF!</definedName>
    <definedName name="XRefCopy1" hidden="1">#REF!</definedName>
    <definedName name="XRefCopy10" localSheetId="9" hidden="1">#REF!</definedName>
    <definedName name="XRefCopy100" localSheetId="9" hidden="1">#REF!</definedName>
    <definedName name="XRefCopy100" hidden="1">#REF!</definedName>
    <definedName name="XRefCopy100Row" localSheetId="9" hidden="1">#REF!</definedName>
    <definedName name="XRefCopy100Row" hidden="1">#REF!</definedName>
    <definedName name="XRefCopy101" localSheetId="9" hidden="1">#REF!</definedName>
    <definedName name="XRefCopy101" hidden="1">#REF!</definedName>
    <definedName name="XRefCopy101Row" localSheetId="9" hidden="1">#REF!</definedName>
    <definedName name="XRefCopy101Row" hidden="1">#REF!</definedName>
    <definedName name="XRefCopy102" localSheetId="9" hidden="1">#REF!</definedName>
    <definedName name="XRefCopy102" hidden="1">#REF!</definedName>
    <definedName name="XRefCopy102Row" localSheetId="9" hidden="1">#REF!</definedName>
    <definedName name="XRefCopy102Row" hidden="1">#REF!</definedName>
    <definedName name="XRefCopy103" localSheetId="9" hidden="1">#REF!</definedName>
    <definedName name="XRefCopy103" hidden="1">#REF!</definedName>
    <definedName name="XRefCopy103Row" localSheetId="9" hidden="1">#REF!</definedName>
    <definedName name="XRefCopy103Row" hidden="1">#REF!</definedName>
    <definedName name="XRefCopy104" localSheetId="9" hidden="1">#REF!</definedName>
    <definedName name="XRefCopy104" hidden="1">#REF!</definedName>
    <definedName name="XRefCopy104Row" localSheetId="9" hidden="1">#REF!</definedName>
    <definedName name="XRefCopy104Row" hidden="1">#REF!</definedName>
    <definedName name="XRefCopy105" hidden="1">#REF!</definedName>
    <definedName name="XRefCopy105Row" localSheetId="9" hidden="1">#REF!</definedName>
    <definedName name="XRefCopy105Row" hidden="1">#REF!</definedName>
    <definedName name="XRefCopy106" hidden="1">#REF!</definedName>
    <definedName name="XRefCopy106Row" localSheetId="9" hidden="1">#REF!</definedName>
    <definedName name="XRefCopy106Row" hidden="1">#REF!</definedName>
    <definedName name="XRefCopy107" hidden="1">#REF!</definedName>
    <definedName name="XRefCopy107Row" localSheetId="9" hidden="1">#REF!</definedName>
    <definedName name="XRefCopy107Row" hidden="1">#REF!</definedName>
    <definedName name="XRefCopy108" hidden="1">#REF!</definedName>
    <definedName name="XRefCopy108Row" localSheetId="9" hidden="1">#REF!</definedName>
    <definedName name="XRefCopy108Row" hidden="1">#REF!</definedName>
    <definedName name="XRefCopy109" hidden="1">#REF!</definedName>
    <definedName name="XRefCopy109Row" localSheetId="9" hidden="1">#REF!</definedName>
    <definedName name="XRefCopy109Row" hidden="1">#REF!</definedName>
    <definedName name="XRefCopy10Row" localSheetId="9" hidden="1">#REF!</definedName>
    <definedName name="XRefCopy10Row" hidden="1">#REF!</definedName>
    <definedName name="XRefCopy11" localSheetId="9" hidden="1">#REF!</definedName>
    <definedName name="XRefCopy110Row" localSheetId="9" hidden="1">#REF!</definedName>
    <definedName name="XRefCopy110Row" hidden="1">#REF!</definedName>
    <definedName name="XRefCopy111Row" localSheetId="9" hidden="1">#REF!</definedName>
    <definedName name="XRefCopy111Row" hidden="1">#REF!</definedName>
    <definedName name="XRefCopy112" hidden="1">#REF!</definedName>
    <definedName name="XRefCopy112Row" localSheetId="9" hidden="1">#REF!</definedName>
    <definedName name="XRefCopy112Row" hidden="1">#REF!</definedName>
    <definedName name="XRefCopy113" hidden="1">#REF!</definedName>
    <definedName name="XRefCopy113Row" localSheetId="9" hidden="1">#REF!</definedName>
    <definedName name="XRefCopy113Row" hidden="1">#REF!</definedName>
    <definedName name="XRefCopy114" hidden="1">#REF!</definedName>
    <definedName name="XRefCopy114Row" localSheetId="9" hidden="1">#REF!</definedName>
    <definedName name="XRefCopy114Row" hidden="1">#REF!</definedName>
    <definedName name="XRefCopy115" hidden="1">#REF!</definedName>
    <definedName name="XRefCopy115Row" localSheetId="9" hidden="1">#REF!</definedName>
    <definedName name="XRefCopy115Row" hidden="1">#REF!</definedName>
    <definedName name="XRefCopy116" hidden="1">#REF!</definedName>
    <definedName name="XRefCopy116Row" localSheetId="9" hidden="1">#REF!</definedName>
    <definedName name="XRefCopy116Row" hidden="1">#REF!</definedName>
    <definedName name="XRefCopy117" hidden="1">#REF!</definedName>
    <definedName name="XRefCopy117Row" localSheetId="9" hidden="1">#REF!</definedName>
    <definedName name="XRefCopy117Row" hidden="1">#REF!</definedName>
    <definedName name="XRefCopy118" localSheetId="9" hidden="1">#REF!</definedName>
    <definedName name="XRefCopy118" hidden="1">#REF!</definedName>
    <definedName name="XRefCopy118Row" localSheetId="9" hidden="1">#REF!</definedName>
    <definedName name="XRefCopy118Row" hidden="1">#REF!</definedName>
    <definedName name="XRefCopy119" localSheetId="9" hidden="1">#REF!</definedName>
    <definedName name="XRefCopy119" hidden="1">#REF!</definedName>
    <definedName name="XRefCopy119Row" localSheetId="9" hidden="1">#REF!</definedName>
    <definedName name="XRefCopy119Row" hidden="1">#REF!</definedName>
    <definedName name="XRefCopy11Row" localSheetId="9" hidden="1">#REF!</definedName>
    <definedName name="XRefCopy11Row" hidden="1">#REF!</definedName>
    <definedName name="XRefCopy12" hidden="1">#REF!</definedName>
    <definedName name="XRefCopy120" localSheetId="9" hidden="1">#REF!</definedName>
    <definedName name="XRefCopy120" hidden="1">#REF!</definedName>
    <definedName name="XRefCopy120Row" localSheetId="9" hidden="1">#REF!</definedName>
    <definedName name="XRefCopy120Row" hidden="1">#REF!</definedName>
    <definedName name="XRefCopy121" localSheetId="9" hidden="1">#REF!</definedName>
    <definedName name="XRefCopy121" hidden="1">#REF!</definedName>
    <definedName name="XRefCopy121Row" localSheetId="9" hidden="1">#REF!</definedName>
    <definedName name="XRefCopy121Row" hidden="1">#REF!</definedName>
    <definedName name="XRefCopy122" localSheetId="9" hidden="1">#REF!</definedName>
    <definedName name="XRefCopy122" hidden="1">#REF!</definedName>
    <definedName name="XRefCopy122Row" localSheetId="9" hidden="1">#REF!</definedName>
    <definedName name="XRefCopy122Row" hidden="1">#REF!</definedName>
    <definedName name="XRefCopy123" hidden="1">#REF!</definedName>
    <definedName name="XRefCopy123Row" localSheetId="9" hidden="1">#REF!</definedName>
    <definedName name="XRefCopy123Row" hidden="1">#REF!</definedName>
    <definedName name="XRefCopy124" hidden="1">#REF!</definedName>
    <definedName name="XRefCopy124Row" localSheetId="9" hidden="1">#REF!</definedName>
    <definedName name="XRefCopy124Row" hidden="1">#REF!</definedName>
    <definedName name="XRefCopy125" hidden="1">#REF!</definedName>
    <definedName name="XRefCopy125Row" localSheetId="9" hidden="1">#REF!</definedName>
    <definedName name="XRefCopy125Row" hidden="1">#REF!</definedName>
    <definedName name="XRefCopy126" hidden="1">#REF!</definedName>
    <definedName name="XRefCopy126Row" localSheetId="9" hidden="1">#REF!</definedName>
    <definedName name="XRefCopy126Row" hidden="1">#REF!</definedName>
    <definedName name="XRefCopy127" hidden="1">#REF!</definedName>
    <definedName name="XRefCopy127Row" localSheetId="9" hidden="1">#REF!</definedName>
    <definedName name="XRefCopy127Row" hidden="1">#REF!</definedName>
    <definedName name="XRefCopy128" hidden="1">#REF!</definedName>
    <definedName name="XRefCopy129" hidden="1">#REF!</definedName>
    <definedName name="XRefCopy129Row" localSheetId="9" hidden="1">#REF!</definedName>
    <definedName name="XRefCopy129Row" hidden="1">#REF!</definedName>
    <definedName name="XRefCopy12Row" localSheetId="9" hidden="1">#REF!</definedName>
    <definedName name="XRefCopy12Row" hidden="1">#REF!</definedName>
    <definedName name="XRefCopy13" localSheetId="9" hidden="1">#REF!</definedName>
    <definedName name="XRefCopy130" hidden="1">#REF!</definedName>
    <definedName name="XRefCopy130Row" localSheetId="9" hidden="1">#REF!</definedName>
    <definedName name="XRefCopy130Row" hidden="1">#REF!</definedName>
    <definedName name="XRefCopy131" hidden="1">#REF!</definedName>
    <definedName name="XRefCopy131Row" localSheetId="9" hidden="1">#REF!</definedName>
    <definedName name="XRefCopy131Row" hidden="1">#REF!</definedName>
    <definedName name="XRefCopy132" localSheetId="9" hidden="1">#REF!</definedName>
    <definedName name="XRefCopy132" hidden="1">#REF!</definedName>
    <definedName name="XRefCopy132Row" localSheetId="9" hidden="1">#REF!</definedName>
    <definedName name="XRefCopy132Row" hidden="1">#REF!</definedName>
    <definedName name="XRefCopy133" localSheetId="9" hidden="1">#REF!</definedName>
    <definedName name="XRefCopy133" hidden="1">#REF!</definedName>
    <definedName name="XRefCopy133Row" localSheetId="9" hidden="1">#REF!</definedName>
    <definedName name="XRefCopy133Row" hidden="1">#REF!</definedName>
    <definedName name="XRefCopy134" hidden="1">#REF!</definedName>
    <definedName name="XRefCopy134Row" localSheetId="9" hidden="1">#REF!</definedName>
    <definedName name="XRefCopy134Row" hidden="1">#REF!</definedName>
    <definedName name="XRefCopy135" hidden="1">#REF!</definedName>
    <definedName name="XRefCopy135Row" localSheetId="9" hidden="1">#REF!</definedName>
    <definedName name="XRefCopy135Row" hidden="1">#REF!</definedName>
    <definedName name="XRefCopy136" hidden="1">#REF!</definedName>
    <definedName name="XRefCopy136Row" localSheetId="9" hidden="1">#REF!</definedName>
    <definedName name="XRefCopy136Row" hidden="1">#REF!</definedName>
    <definedName name="XRefCopy137" hidden="1">#REF!</definedName>
    <definedName name="XRefCopy137Row" localSheetId="9" hidden="1">#REF!</definedName>
    <definedName name="XRefCopy137Row" hidden="1">#REF!</definedName>
    <definedName name="XRefCopy138" hidden="1">#REF!</definedName>
    <definedName name="XRefCopy138Row" localSheetId="9" hidden="1">#REF!</definedName>
    <definedName name="XRefCopy138Row" hidden="1">#REF!</definedName>
    <definedName name="XRefCopy139" hidden="1">#REF!</definedName>
    <definedName name="XRefCopy139Row" localSheetId="9" hidden="1">#REF!</definedName>
    <definedName name="XRefCopy139Row" hidden="1">#REF!</definedName>
    <definedName name="XRefCopy13Row" localSheetId="9" hidden="1">#REF!</definedName>
    <definedName name="XRefCopy13Row" hidden="1">#REF!</definedName>
    <definedName name="XRefCopy140" hidden="1">#REF!</definedName>
    <definedName name="XRefCopy140Row" localSheetId="9" hidden="1">#REF!</definedName>
    <definedName name="XRefCopy140Row" hidden="1">#REF!</definedName>
    <definedName name="XRefCopy141Row" localSheetId="9" hidden="1">#REF!</definedName>
    <definedName name="XRefCopy141Row" hidden="1">#REF!</definedName>
    <definedName name="XRefCopy142" localSheetId="9" hidden="1">#REF!</definedName>
    <definedName name="XRefCopy142Row" localSheetId="9" hidden="1">#REF!</definedName>
    <definedName name="XRefCopy142Row" hidden="1">#REF!</definedName>
    <definedName name="XRefCopy143" localSheetId="9" hidden="1">#REF!</definedName>
    <definedName name="XRefCopy143Row" localSheetId="9" hidden="1">#REF!</definedName>
    <definedName name="XRefCopy143Row" hidden="1">#REF!</definedName>
    <definedName name="XRefCopy144Row" localSheetId="9" hidden="1">#REF!</definedName>
    <definedName name="XRefCopy144Row" hidden="1">#REF!</definedName>
    <definedName name="XRefCopy145Row" localSheetId="9" hidden="1">#REF!</definedName>
    <definedName name="XRefCopy145Row" hidden="1">#REF!</definedName>
    <definedName name="XRefCopy146" localSheetId="9" hidden="1">#REF!</definedName>
    <definedName name="XRefCopy146Row" localSheetId="9" hidden="1">#REF!</definedName>
    <definedName name="XRefCopy146Row" hidden="1">#REF!</definedName>
    <definedName name="XRefCopy147" localSheetId="9" hidden="1">#REF!</definedName>
    <definedName name="XRefCopy147Row" localSheetId="9" hidden="1">#REF!</definedName>
    <definedName name="XRefCopy147Row" hidden="1">#REF!</definedName>
    <definedName name="XRefCopy148" localSheetId="9" hidden="1">#REF!</definedName>
    <definedName name="XRefCopy148Row" localSheetId="9" hidden="1">#REF!</definedName>
    <definedName name="XRefCopy148Row" hidden="1">#REF!</definedName>
    <definedName name="XRefCopy149" localSheetId="9" hidden="1">#REF!</definedName>
    <definedName name="XRefCopy149" hidden="1">#REF!</definedName>
    <definedName name="XRefCopy149Row" localSheetId="9" hidden="1">#REF!</definedName>
    <definedName name="XRefCopy149Row" hidden="1">#REF!</definedName>
    <definedName name="XRefCopy14Row" hidden="1">#REF!</definedName>
    <definedName name="XRefCopy150" localSheetId="9" hidden="1">#REF!</definedName>
    <definedName name="XRefCopy150" hidden="1">#REF!</definedName>
    <definedName name="XRefCopy150Row" localSheetId="9" hidden="1">#REF!</definedName>
    <definedName name="XRefCopy150Row" hidden="1">#REF!</definedName>
    <definedName name="XRefCopy151" localSheetId="9" hidden="1">#REF!</definedName>
    <definedName name="XRefCopy151" hidden="1">#REF!</definedName>
    <definedName name="XRefCopy151Row" localSheetId="9" hidden="1">#REF!</definedName>
    <definedName name="XRefCopy151Row" hidden="1">#REF!</definedName>
    <definedName name="XRefCopy152" localSheetId="9" hidden="1">#REF!</definedName>
    <definedName name="XRefCopy152" hidden="1">#REF!</definedName>
    <definedName name="XRefCopy152Row" localSheetId="9" hidden="1">#REF!</definedName>
    <definedName name="XRefCopy152Row" hidden="1">#REF!</definedName>
    <definedName name="XRefCopy153" localSheetId="9" hidden="1">#REF!</definedName>
    <definedName name="XRefCopy153" hidden="1">#REF!</definedName>
    <definedName name="XRefCopy153Row" localSheetId="9" hidden="1">#REF!</definedName>
    <definedName name="XRefCopy153Row" hidden="1">#REF!</definedName>
    <definedName name="XRefCopy154" localSheetId="9" hidden="1">#REF!</definedName>
    <definedName name="XRefCopy154" hidden="1">#REF!</definedName>
    <definedName name="XRefCopy154Row" localSheetId="9" hidden="1">#REF!</definedName>
    <definedName name="XRefCopy154Row" hidden="1">#REF!</definedName>
    <definedName name="XRefCopy155" localSheetId="9" hidden="1">#REF!</definedName>
    <definedName name="XRefCopy155" hidden="1">#REF!</definedName>
    <definedName name="XRefCopy155Row" localSheetId="9" hidden="1">#REF!</definedName>
    <definedName name="XRefCopy155Row" hidden="1">#REF!</definedName>
    <definedName name="XRefCopy156" localSheetId="9" hidden="1">#REF!</definedName>
    <definedName name="XRefCopy156" hidden="1">#REF!</definedName>
    <definedName name="XRefCopy156Row" localSheetId="9" hidden="1">#REF!</definedName>
    <definedName name="XRefCopy156Row" hidden="1">#REF!</definedName>
    <definedName name="XRefCopy157" localSheetId="9" hidden="1">#REF!</definedName>
    <definedName name="XRefCopy157" hidden="1">#REF!</definedName>
    <definedName name="XRefCopy157Row" localSheetId="9" hidden="1">#REF!</definedName>
    <definedName name="XRefCopy157Row" hidden="1">#REF!</definedName>
    <definedName name="XRefCopy158" localSheetId="9" hidden="1">#REF!</definedName>
    <definedName name="XRefCopy158" hidden="1">#REF!</definedName>
    <definedName name="XRefCopy158Row" localSheetId="9" hidden="1">#REF!</definedName>
    <definedName name="XRefCopy158Row" hidden="1">#REF!</definedName>
    <definedName name="XRefCopy159" localSheetId="9" hidden="1">#REF!</definedName>
    <definedName name="XRefCopy159" hidden="1">#REF!</definedName>
    <definedName name="XRefCopy159Row" localSheetId="9" hidden="1">#REF!</definedName>
    <definedName name="XRefCopy159Row" hidden="1">#REF!</definedName>
    <definedName name="XRefCopy15Row" localSheetId="9" hidden="1">#REF!</definedName>
    <definedName name="XRefCopy160" localSheetId="9" hidden="1">#REF!</definedName>
    <definedName name="XRefCopy160" hidden="1">#REF!</definedName>
    <definedName name="XRefCopy160Row" localSheetId="9" hidden="1">#REF!</definedName>
    <definedName name="XRefCopy160Row" hidden="1">#REF!</definedName>
    <definedName name="XRefCopy161" localSheetId="9" hidden="1">#REF!</definedName>
    <definedName name="XRefCopy161" hidden="1">#REF!</definedName>
    <definedName name="XRefCopy161Row" localSheetId="9" hidden="1">#REF!</definedName>
    <definedName name="XRefCopy161Row" hidden="1">#REF!</definedName>
    <definedName name="XRefCopy162" localSheetId="9" hidden="1">#REF!</definedName>
    <definedName name="XRefCopy162" hidden="1">#REF!</definedName>
    <definedName name="XRefCopy162Row" localSheetId="9" hidden="1">#REF!</definedName>
    <definedName name="XRefCopy162Row" hidden="1">#REF!</definedName>
    <definedName name="XRefCopy163" localSheetId="9" hidden="1">#REF!</definedName>
    <definedName name="XRefCopy163" hidden="1">#REF!</definedName>
    <definedName name="XRefCopy163Row" localSheetId="9" hidden="1">#REF!</definedName>
    <definedName name="XRefCopy163Row" hidden="1">#REF!</definedName>
    <definedName name="XRefCopy164" localSheetId="9" hidden="1">#REF!</definedName>
    <definedName name="XRefCopy164" hidden="1">#REF!</definedName>
    <definedName name="XRefCopy164Row" localSheetId="9" hidden="1">#REF!</definedName>
    <definedName name="XRefCopy164Row" hidden="1">#REF!</definedName>
    <definedName name="XRefCopy165" localSheetId="9" hidden="1">#REF!</definedName>
    <definedName name="XRefCopy165" hidden="1">#REF!</definedName>
    <definedName name="XRefCopy165Row" hidden="1">#REF!</definedName>
    <definedName name="XRefCopy166" localSheetId="9" hidden="1">#REF!</definedName>
    <definedName name="XRefCopy166" hidden="1">#REF!</definedName>
    <definedName name="XRefCopy166Row" hidden="1">#REF!</definedName>
    <definedName name="XRefCopy167" localSheetId="9"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9"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9"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9" hidden="1">#REF!</definedName>
    <definedName name="XRefCopy19Row" hidden="1">#REF!</definedName>
    <definedName name="XRefCopy1Row" localSheetId="9" hidden="1">#REF!</definedName>
    <definedName name="XRefCopy1Row" hidden="1">#REF!</definedName>
    <definedName name="XRefCopy2" localSheetId="9" hidden="1">#REF!</definedName>
    <definedName name="XRefCopy2" hidden="1">#REF!</definedName>
    <definedName name="XRefCopy20" localSheetId="9"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9"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9"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9"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9"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9"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9"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9"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9"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9"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9" hidden="1">#REF!</definedName>
    <definedName name="XRefCopy29Row" hidden="1">#REF!</definedName>
    <definedName name="XRefCopy2Row" localSheetId="9" hidden="1">#REF!</definedName>
    <definedName name="XRefCopy2Row" hidden="1">#REF!</definedName>
    <definedName name="XRefCopy30Row" localSheetId="9" hidden="1">#REF!</definedName>
    <definedName name="XRefCopy30Row" hidden="1">#REF!</definedName>
    <definedName name="XRefCopy31Row" localSheetId="9" hidden="1">#REF!</definedName>
    <definedName name="XRefCopy31Row" hidden="1">#REF!</definedName>
    <definedName name="XRefCopy32Row" localSheetId="9" hidden="1">#REF!</definedName>
    <definedName name="XRefCopy32Row" hidden="1">#REF!</definedName>
    <definedName name="XRefCopy33Row" localSheetId="9" hidden="1">#REF!</definedName>
    <definedName name="XRefCopy33Row" hidden="1">#REF!</definedName>
    <definedName name="XRefCopy34Row" localSheetId="9" hidden="1">#REF!</definedName>
    <definedName name="XRefCopy34Row" hidden="1">#REF!</definedName>
    <definedName name="XRefCopy35Row" localSheetId="9" hidden="1">#REF!</definedName>
    <definedName name="XRefCopy35Row" hidden="1">#REF!</definedName>
    <definedName name="XRefCopy36Row" localSheetId="9" hidden="1">#REF!</definedName>
    <definedName name="XRefCopy36Row" hidden="1">#REF!</definedName>
    <definedName name="XRefCopy37Row" localSheetId="9" hidden="1">#REF!</definedName>
    <definedName name="XRefCopy37Row" hidden="1">#REF!</definedName>
    <definedName name="XRefCopy38Row" localSheetId="9" hidden="1">#REF!</definedName>
    <definedName name="XRefCopy38Row" hidden="1">#REF!</definedName>
    <definedName name="XRefCopy39Row" localSheetId="9" hidden="1">#REF!</definedName>
    <definedName name="XRefCopy39Row" hidden="1">#REF!</definedName>
    <definedName name="XRefCopy3Row" localSheetId="9" hidden="1">#REF!</definedName>
    <definedName name="XRefCopy40Row" localSheetId="9" hidden="1">#REF!</definedName>
    <definedName name="XRefCopy40Row" hidden="1">#REF!</definedName>
    <definedName name="XRefCopy41Row" localSheetId="9" hidden="1">#REF!</definedName>
    <definedName name="XRefCopy41Row" hidden="1">#REF!</definedName>
    <definedName name="XRefCopy42Row" localSheetId="9" hidden="1">#REF!</definedName>
    <definedName name="XRefCopy42Row" hidden="1">#REF!</definedName>
    <definedName name="XRefCopy43Row" localSheetId="9" hidden="1">#REF!</definedName>
    <definedName name="XRefCopy43Row" hidden="1">#REF!</definedName>
    <definedName name="XRefCopy44Row" localSheetId="9" hidden="1">#REF!</definedName>
    <definedName name="XRefCopy44Row" hidden="1">#REF!</definedName>
    <definedName name="XRefCopy45Row" localSheetId="9" hidden="1">#REF!</definedName>
    <definedName name="XRefCopy45Row" hidden="1">#REF!</definedName>
    <definedName name="XRefCopy46Row" localSheetId="9" hidden="1">#REF!</definedName>
    <definedName name="XRefCopy46Row" hidden="1">#REF!</definedName>
    <definedName name="XRefCopy47Row" localSheetId="9" hidden="1">#REF!</definedName>
    <definedName name="XRefCopy47Row" hidden="1">#REF!</definedName>
    <definedName name="XRefCopy48Row" localSheetId="9" hidden="1">#REF!</definedName>
    <definedName name="XRefCopy48Row" hidden="1">#REF!</definedName>
    <definedName name="XRefCopy49Row" localSheetId="9" hidden="1">#REF!</definedName>
    <definedName name="XRefCopy49Row" hidden="1">#REF!</definedName>
    <definedName name="XRefCopy4Row" localSheetId="9" hidden="1">#REF!</definedName>
    <definedName name="XRefCopy50Row" localSheetId="9" hidden="1">#REF!</definedName>
    <definedName name="XRefCopy50Row" hidden="1">#REF!</definedName>
    <definedName name="XRefCopy51Row" localSheetId="9" hidden="1">#REF!</definedName>
    <definedName name="XRefCopy51Row" hidden="1">#REF!</definedName>
    <definedName name="XRefCopy52Row" localSheetId="9" hidden="1">#REF!</definedName>
    <definedName name="XRefCopy52Row" hidden="1">#REF!</definedName>
    <definedName name="XRefCopy53" localSheetId="9" hidden="1">#REF!</definedName>
    <definedName name="XRefCopy53" hidden="1">#REF!</definedName>
    <definedName name="XRefCopy53Row" localSheetId="9" hidden="1">#REF!</definedName>
    <definedName name="XRefCopy53Row" hidden="1">#REF!</definedName>
    <definedName name="XRefCopy54" hidden="1">#REF!</definedName>
    <definedName name="XRefCopy54Row" localSheetId="9" hidden="1">#REF!</definedName>
    <definedName name="XRefCopy54Row" hidden="1">#REF!</definedName>
    <definedName name="XRefCopy55" hidden="1">#REF!</definedName>
    <definedName name="XRefCopy55Row" localSheetId="9" hidden="1">#REF!</definedName>
    <definedName name="XRefCopy55Row" hidden="1">#REF!</definedName>
    <definedName name="XRefCopy56" hidden="1">#REF!</definedName>
    <definedName name="XRefCopy56Row" localSheetId="9" hidden="1">#REF!</definedName>
    <definedName name="XRefCopy56Row" hidden="1">#REF!</definedName>
    <definedName name="XRefCopy57" hidden="1">#REF!</definedName>
    <definedName name="XRefCopy57Row" localSheetId="9" hidden="1">#REF!</definedName>
    <definedName name="XRefCopy57Row" hidden="1">#REF!</definedName>
    <definedName name="XRefCopy58" hidden="1">#REF!</definedName>
    <definedName name="XRefCopy58Row" localSheetId="9" hidden="1">#REF!</definedName>
    <definedName name="XRefCopy58Row" hidden="1">#REF!</definedName>
    <definedName name="XRefCopy59" hidden="1">#REF!</definedName>
    <definedName name="XRefCopy59Row" localSheetId="9" hidden="1">#REF!</definedName>
    <definedName name="XRefCopy59Row" hidden="1">#REF!</definedName>
    <definedName name="XRefCopy60" hidden="1">#REF!</definedName>
    <definedName name="XRefCopy60Row" localSheetId="9" hidden="1">#REF!</definedName>
    <definedName name="XRefCopy60Row" hidden="1">#REF!</definedName>
    <definedName name="XRefCopy61" hidden="1">#REF!</definedName>
    <definedName name="XRefCopy61Row" localSheetId="9" hidden="1">#REF!</definedName>
    <definedName name="XRefCopy61Row" hidden="1">#REF!</definedName>
    <definedName name="XRefCopy62" hidden="1">#REF!</definedName>
    <definedName name="XRefCopy62Row" localSheetId="9" hidden="1">#REF!</definedName>
    <definedName name="XRefCopy62Row" hidden="1">#REF!</definedName>
    <definedName name="XRefCopy63" hidden="1">#REF!</definedName>
    <definedName name="XRefCopy63Row" localSheetId="9" hidden="1">#REF!</definedName>
    <definedName name="XRefCopy63Row" hidden="1">#REF!</definedName>
    <definedName name="XRefCopy64" hidden="1">#REF!</definedName>
    <definedName name="XRefCopy64Row" localSheetId="9" hidden="1">#REF!</definedName>
    <definedName name="XRefCopy64Row" hidden="1">#REF!</definedName>
    <definedName name="XRefCopy65" hidden="1">#REF!</definedName>
    <definedName name="XRefCopy65Row" localSheetId="9" hidden="1">#REF!</definedName>
    <definedName name="XRefCopy65Row" hidden="1">#REF!</definedName>
    <definedName name="XRefCopy66" hidden="1">#REF!</definedName>
    <definedName name="XRefCopy66Row" localSheetId="9" hidden="1">#REF!</definedName>
    <definedName name="XRefCopy66Row" hidden="1">#REF!</definedName>
    <definedName name="XRefCopy67" hidden="1">#REF!</definedName>
    <definedName name="XRefCopy67Row" localSheetId="9" hidden="1">#REF!</definedName>
    <definedName name="XRefCopy67Row" hidden="1">#REF!</definedName>
    <definedName name="XRefCopy68" hidden="1">#REF!</definedName>
    <definedName name="XRefCopy68Row" localSheetId="9" hidden="1">#REF!</definedName>
    <definedName name="XRefCopy68Row" hidden="1">#REF!</definedName>
    <definedName name="XRefCopy69" hidden="1">#REF!</definedName>
    <definedName name="XRefCopy69Row" localSheetId="9" hidden="1">#REF!</definedName>
    <definedName name="XRefCopy69Row" hidden="1">#REF!</definedName>
    <definedName name="XRefCopy7" localSheetId="9" hidden="1">VPN!#REF!</definedName>
    <definedName name="XRefCopy70" localSheetId="3" hidden="1">#REF!</definedName>
    <definedName name="XRefCopy70" localSheetId="1" hidden="1">#REF!</definedName>
    <definedName name="XRefCopy70" hidden="1">#REF!</definedName>
    <definedName name="XRefCopy70Row" localSheetId="1" hidden="1">#REF!</definedName>
    <definedName name="XRefCopy70Row" localSheetId="9" hidden="1">#REF!</definedName>
    <definedName name="XRefCopy70Row" hidden="1">#REF!</definedName>
    <definedName name="XRefCopy71" hidden="1">#REF!</definedName>
    <definedName name="XRefCopy71Row" localSheetId="9" hidden="1">#REF!</definedName>
    <definedName name="XRefCopy71Row" hidden="1">#REF!</definedName>
    <definedName name="XRefCopy72" hidden="1">#REF!</definedName>
    <definedName name="XRefCopy72Row" localSheetId="9" hidden="1">#REF!</definedName>
    <definedName name="XRefCopy72Row" hidden="1">#REF!</definedName>
    <definedName name="XRefCopy73" hidden="1">#REF!</definedName>
    <definedName name="XRefCopy73Row" localSheetId="9" hidden="1">#REF!</definedName>
    <definedName name="XRefCopy73Row" hidden="1">#REF!</definedName>
    <definedName name="XRefCopy74" hidden="1">#REF!</definedName>
    <definedName name="XRefCopy74Row" localSheetId="9" hidden="1">#REF!</definedName>
    <definedName name="XRefCopy74Row" hidden="1">#REF!</definedName>
    <definedName name="XRefCopy75" localSheetId="3" hidden="1">#REF!</definedName>
    <definedName name="XRefCopy75" localSheetId="1" hidden="1">#REF!</definedName>
    <definedName name="XRefCopy75" localSheetId="9" hidden="1">VPN!#REF!</definedName>
    <definedName name="XRefCopy75" hidden="1">#REF!</definedName>
    <definedName name="XRefCopy75Row" localSheetId="1" hidden="1">#REF!</definedName>
    <definedName name="XRefCopy75Row" localSheetId="9" hidden="1">#REF!</definedName>
    <definedName name="XRefCopy75Row" hidden="1">#REF!</definedName>
    <definedName name="XRefCopy76" localSheetId="3" hidden="1">#REF!</definedName>
    <definedName name="XRefCopy76" localSheetId="1" hidden="1">#REF!</definedName>
    <definedName name="XRefCopy76" localSheetId="9" hidden="1">VPN!#REF!</definedName>
    <definedName name="XRefCopy76" hidden="1">#REF!</definedName>
    <definedName name="XRefCopy76Row" localSheetId="1" hidden="1">#REF!</definedName>
    <definedName name="XRefCopy76Row" localSheetId="9" hidden="1">#REF!</definedName>
    <definedName name="XRefCopy76Row" hidden="1">#REF!</definedName>
    <definedName name="XRefCopy77" hidden="1">#REF!</definedName>
    <definedName name="XRefCopy77Row" localSheetId="9" hidden="1">#REF!</definedName>
    <definedName name="XRefCopy77Row" hidden="1">#REF!</definedName>
    <definedName name="XRefCopy78" hidden="1">#REF!</definedName>
    <definedName name="XRefCopy78Row" localSheetId="9" hidden="1">#REF!</definedName>
    <definedName name="XRefCopy78Row" hidden="1">#REF!</definedName>
    <definedName name="XRefCopy79" hidden="1">#REF!</definedName>
    <definedName name="XRefCopy79Row" localSheetId="9" hidden="1">#REF!</definedName>
    <definedName name="XRefCopy79Row" hidden="1">#REF!</definedName>
    <definedName name="XRefCopy7Row" localSheetId="9" hidden="1">#REF!</definedName>
    <definedName name="XRefCopy7Row" hidden="1">#REF!</definedName>
    <definedName name="XRefCopy8" localSheetId="9" hidden="1">VPN!#REF!</definedName>
    <definedName name="XRefCopy80Row" localSheetId="3" hidden="1">#REF!</definedName>
    <definedName name="XRefCopy80Row" localSheetId="1" hidden="1">#REF!</definedName>
    <definedName name="XRefCopy80Row" localSheetId="9" hidden="1">#REF!</definedName>
    <definedName name="XRefCopy80Row" hidden="1">#REF!</definedName>
    <definedName name="XRefCopy81Row" localSheetId="9" hidden="1">#REF!</definedName>
    <definedName name="XRefCopy81Row" hidden="1">#REF!</definedName>
    <definedName name="XRefCopy82Row" localSheetId="9" hidden="1">#REF!</definedName>
    <definedName name="XRefCopy82Row" hidden="1">#REF!</definedName>
    <definedName name="XRefCopy83Row" localSheetId="9" hidden="1">#REF!</definedName>
    <definedName name="XRefCopy83Row" hidden="1">#REF!</definedName>
    <definedName name="XRefCopy84Row" localSheetId="9" hidden="1">#REF!</definedName>
    <definedName name="XRefCopy84Row" hidden="1">#REF!</definedName>
    <definedName name="XRefCopy85" hidden="1">#REF!</definedName>
    <definedName name="XRefCopy85Row" localSheetId="9" hidden="1">#REF!</definedName>
    <definedName name="XRefCopy85Row" hidden="1">#REF!</definedName>
    <definedName name="XRefCopy86" hidden="1">#REF!</definedName>
    <definedName name="XRefCopy86Row" localSheetId="9" hidden="1">#REF!</definedName>
    <definedName name="XRefCopy86Row" hidden="1">#REF!</definedName>
    <definedName name="XRefCopy87" hidden="1">#REF!</definedName>
    <definedName name="XRefCopy87Row" localSheetId="9" hidden="1">#REF!</definedName>
    <definedName name="XRefCopy87Row" hidden="1">#REF!</definedName>
    <definedName name="XRefCopy88" hidden="1">#REF!</definedName>
    <definedName name="XRefCopy88Row" localSheetId="9" hidden="1">#REF!</definedName>
    <definedName name="XRefCopy88Row" hidden="1">#REF!</definedName>
    <definedName name="XRefCopy89" hidden="1">#REF!</definedName>
    <definedName name="XRefCopy89Row" localSheetId="9" hidden="1">#REF!</definedName>
    <definedName name="XRefCopy89Row" hidden="1">#REF!</definedName>
    <definedName name="XRefCopy8Row" localSheetId="9" hidden="1">#REF!</definedName>
    <definedName name="XRefCopy8Row" hidden="1">#REF!</definedName>
    <definedName name="XRefCopy9" localSheetId="9" hidden="1">VPN!#REF!</definedName>
    <definedName name="XRefCopy90" localSheetId="3" hidden="1">#REF!</definedName>
    <definedName name="XRefCopy90" localSheetId="1" hidden="1">#REF!</definedName>
    <definedName name="XRefCopy90" hidden="1">#REF!</definedName>
    <definedName name="XRefCopy90Row" localSheetId="1" hidden="1">#REF!</definedName>
    <definedName name="XRefCopy90Row" localSheetId="9" hidden="1">#REF!</definedName>
    <definedName name="XRefCopy90Row" hidden="1">#REF!</definedName>
    <definedName name="XRefCopy91" hidden="1">#REF!</definedName>
    <definedName name="XRefCopy91Row" localSheetId="9" hidden="1">#REF!</definedName>
    <definedName name="XRefCopy91Row" hidden="1">#REF!</definedName>
    <definedName name="XRefCopy92" localSheetId="9" hidden="1">#REF!</definedName>
    <definedName name="XRefCopy92" hidden="1">#REF!</definedName>
    <definedName name="XRefCopy92Row" localSheetId="9" hidden="1">#REF!</definedName>
    <definedName name="XRefCopy92Row" hidden="1">#REF!</definedName>
    <definedName name="XRefCopy93" localSheetId="9" hidden="1">#REF!</definedName>
    <definedName name="XRefCopy93" hidden="1">#REF!</definedName>
    <definedName name="XRefCopy93Row" localSheetId="9" hidden="1">#REF!</definedName>
    <definedName name="XRefCopy93Row" hidden="1">#REF!</definedName>
    <definedName name="XRefCopy94" localSheetId="9" hidden="1">#REF!</definedName>
    <definedName name="XRefCopy94" hidden="1">#REF!</definedName>
    <definedName name="XRefCopy94Row" localSheetId="9" hidden="1">#REF!</definedName>
    <definedName name="XRefCopy94Row" hidden="1">#REF!</definedName>
    <definedName name="XRefCopy95" hidden="1">#REF!</definedName>
    <definedName name="XRefCopy95Row" localSheetId="9" hidden="1">#REF!</definedName>
    <definedName name="XRefCopy95Row" hidden="1">#REF!</definedName>
    <definedName name="XRefCopy96" hidden="1">#REF!</definedName>
    <definedName name="XRefCopy96Row" localSheetId="9" hidden="1">#REF!</definedName>
    <definedName name="XRefCopy96Row" hidden="1">#REF!</definedName>
    <definedName name="XRefCopy97" hidden="1">#REF!</definedName>
    <definedName name="XRefCopy97Row" localSheetId="9" hidden="1">#REF!</definedName>
    <definedName name="XRefCopy97Row" hidden="1">#REF!</definedName>
    <definedName name="XRefCopy98" hidden="1">#REF!</definedName>
    <definedName name="XRefCopy98Row" localSheetId="9" hidden="1">#REF!</definedName>
    <definedName name="XRefCopy98Row" hidden="1">#REF!</definedName>
    <definedName name="XRefCopy99" hidden="1">#REF!</definedName>
    <definedName name="XRefCopy99Row" localSheetId="9" hidden="1">#REF!</definedName>
    <definedName name="XRefCopy99Row" hidden="1">#REF!</definedName>
    <definedName name="XRefCopy9Row" localSheetId="9" hidden="1">#REF!</definedName>
    <definedName name="XRefCopy9Row" hidden="1">#REF!</definedName>
    <definedName name="XRefCopyRangeCount" localSheetId="9" hidden="1">76</definedName>
    <definedName name="XRefCopyRangeCount" hidden="1">4</definedName>
    <definedName name="XRefPaste1" hidden="1">#REF!</definedName>
    <definedName name="XRefPaste10" hidden="1">#REF!</definedName>
    <definedName name="XRefPaste100" localSheetId="9" hidden="1">#REF!</definedName>
    <definedName name="XRefPaste100" hidden="1">#REF!</definedName>
    <definedName name="XRefPaste100Row" localSheetId="9" hidden="1">#REF!</definedName>
    <definedName name="XRefPaste100Row" hidden="1">#REF!</definedName>
    <definedName name="XRefPaste101" localSheetId="9" hidden="1">#REF!</definedName>
    <definedName name="XRefPaste101" hidden="1">#REF!</definedName>
    <definedName name="XRefPaste101Row" localSheetId="9" hidden="1">#REF!</definedName>
    <definedName name="XRefPaste101Row" hidden="1">#REF!</definedName>
    <definedName name="XRefPaste102" localSheetId="9" hidden="1">#REF!</definedName>
    <definedName name="XRefPaste102" hidden="1">#REF!</definedName>
    <definedName name="XRefPaste102Row" localSheetId="9" hidden="1">#REF!</definedName>
    <definedName name="XRefPaste102Row" hidden="1">#REF!</definedName>
    <definedName name="XRefPaste103" localSheetId="9" hidden="1">#REF!</definedName>
    <definedName name="XRefPaste103" hidden="1">#REF!</definedName>
    <definedName name="XRefPaste103Row" localSheetId="9" hidden="1">#REF!</definedName>
    <definedName name="XRefPaste103Row" hidden="1">#REF!</definedName>
    <definedName name="XRefPaste104" localSheetId="9" hidden="1">#REF!</definedName>
    <definedName name="XRefPaste104" hidden="1">#REF!</definedName>
    <definedName name="XRefPaste104Row" localSheetId="9" hidden="1">#REF!</definedName>
    <definedName name="XRefPaste104Row" hidden="1">#REF!</definedName>
    <definedName name="XRefPaste105" localSheetId="9" hidden="1">#REF!</definedName>
    <definedName name="XRefPaste105" hidden="1">#REF!</definedName>
    <definedName name="XRefPaste105Row" localSheetId="9" hidden="1">#REF!</definedName>
    <definedName name="XRefPaste105Row" hidden="1">#REF!</definedName>
    <definedName name="XRefPaste106" localSheetId="9" hidden="1">#REF!</definedName>
    <definedName name="XRefPaste106" hidden="1">#REF!</definedName>
    <definedName name="XRefPaste106Row" localSheetId="9" hidden="1">#REF!</definedName>
    <definedName name="XRefPaste106Row" hidden="1">#REF!</definedName>
    <definedName name="XRefPaste107" localSheetId="9" hidden="1">#REF!</definedName>
    <definedName name="XRefPaste107" hidden="1">#REF!</definedName>
    <definedName name="XRefPaste107Row" localSheetId="9" hidden="1">#REF!</definedName>
    <definedName name="XRefPaste107Row" hidden="1">#REF!</definedName>
    <definedName name="XRefPaste108" localSheetId="9" hidden="1">#REF!</definedName>
    <definedName name="XRefPaste108" hidden="1">#REF!</definedName>
    <definedName name="XRefPaste108Row" localSheetId="9" hidden="1">#REF!</definedName>
    <definedName name="XRefPaste108Row" hidden="1">#REF!</definedName>
    <definedName name="XRefPaste109" localSheetId="9" hidden="1">#REF!</definedName>
    <definedName name="XRefPaste109" hidden="1">#REF!</definedName>
    <definedName name="XRefPaste109Row" localSheetId="9" hidden="1">#REF!</definedName>
    <definedName name="XRefPaste109Row" hidden="1">#REF!</definedName>
    <definedName name="XRefPaste10Row" localSheetId="9" hidden="1">#REF!</definedName>
    <definedName name="XRefPaste10Row" hidden="1">#REF!</definedName>
    <definedName name="XRefPaste11" hidden="1">#REF!</definedName>
    <definedName name="XRefPaste110" localSheetId="9" hidden="1">#REF!</definedName>
    <definedName name="XRefPaste110" hidden="1">#REF!</definedName>
    <definedName name="XRefPaste110Row" localSheetId="9" hidden="1">#REF!</definedName>
    <definedName name="XRefPaste110Row" hidden="1">#REF!</definedName>
    <definedName name="XRefPaste111" localSheetId="9" hidden="1">#REF!</definedName>
    <definedName name="XRefPaste111" hidden="1">#REF!</definedName>
    <definedName name="XRefPaste111Row" localSheetId="9" hidden="1">#REF!</definedName>
    <definedName name="XRefPaste111Row" hidden="1">#REF!</definedName>
    <definedName name="XRefPaste112" localSheetId="9" hidden="1">#REF!</definedName>
    <definedName name="XRefPaste112" hidden="1">#REF!</definedName>
    <definedName name="XRefPaste112Row" localSheetId="9" hidden="1">#REF!</definedName>
    <definedName name="XRefPaste112Row" hidden="1">#REF!</definedName>
    <definedName name="XRefPaste113" localSheetId="9" hidden="1">#REF!</definedName>
    <definedName name="XRefPaste113" hidden="1">#REF!</definedName>
    <definedName name="XRefPaste113Row" localSheetId="9" hidden="1">#REF!</definedName>
    <definedName name="XRefPaste113Row" hidden="1">#REF!</definedName>
    <definedName name="XRefPaste114" localSheetId="9" hidden="1">#REF!</definedName>
    <definedName name="XRefPaste114" hidden="1">#REF!</definedName>
    <definedName name="XRefPaste114Row" localSheetId="9" hidden="1">#REF!</definedName>
    <definedName name="XRefPaste114Row" hidden="1">#REF!</definedName>
    <definedName name="XRefPaste115" localSheetId="9" hidden="1">#REF!</definedName>
    <definedName name="XRefPaste115" hidden="1">#REF!</definedName>
    <definedName name="XRefPaste115Row" localSheetId="9" hidden="1">#REF!</definedName>
    <definedName name="XRefPaste115Row" hidden="1">#REF!</definedName>
    <definedName name="XRefPaste116" localSheetId="9" hidden="1">#REF!</definedName>
    <definedName name="XRefPaste116" hidden="1">#REF!</definedName>
    <definedName name="XRefPaste116Row" localSheetId="9" hidden="1">#REF!</definedName>
    <definedName name="XRefPaste116Row" hidden="1">#REF!</definedName>
    <definedName name="XRefPaste117" localSheetId="9" hidden="1">#REF!</definedName>
    <definedName name="XRefPaste117" hidden="1">#REF!</definedName>
    <definedName name="XRefPaste117Row" localSheetId="9" hidden="1">#REF!</definedName>
    <definedName name="XRefPaste117Row" hidden="1">#REF!</definedName>
    <definedName name="XRefPaste118" localSheetId="9" hidden="1">#REF!</definedName>
    <definedName name="XRefPaste118" hidden="1">#REF!</definedName>
    <definedName name="XRefPaste118Row" localSheetId="9" hidden="1">#REF!</definedName>
    <definedName name="XRefPaste118Row" hidden="1">#REF!</definedName>
    <definedName name="XRefPaste119" localSheetId="9" hidden="1">#REF!</definedName>
    <definedName name="XRefPaste119" hidden="1">#REF!</definedName>
    <definedName name="XRefPaste119Row" localSheetId="9" hidden="1">#REF!</definedName>
    <definedName name="XRefPaste119Row" hidden="1">#REF!</definedName>
    <definedName name="XRefPaste11Row" localSheetId="9" hidden="1">#REF!</definedName>
    <definedName name="XRefPaste11Row" hidden="1">#REF!</definedName>
    <definedName name="XRefPaste12" localSheetId="9" hidden="1">#REF!</definedName>
    <definedName name="XRefPaste12" hidden="1">#REF!</definedName>
    <definedName name="XRefPaste120" localSheetId="9" hidden="1">#REF!</definedName>
    <definedName name="XRefPaste120" hidden="1">#REF!</definedName>
    <definedName name="XRefPaste120Row" localSheetId="9" hidden="1">#REF!</definedName>
    <definedName name="XRefPaste120Row" hidden="1">#REF!</definedName>
    <definedName name="XRefPaste121" localSheetId="9" hidden="1">#REF!</definedName>
    <definedName name="XRefPaste121" hidden="1">#REF!</definedName>
    <definedName name="XRefPaste121Row" localSheetId="9" hidden="1">#REF!</definedName>
    <definedName name="XRefPaste121Row" hidden="1">#REF!</definedName>
    <definedName name="XRefPaste122" localSheetId="9" hidden="1">#REF!</definedName>
    <definedName name="XRefPaste122" hidden="1">#REF!</definedName>
    <definedName name="XRefPaste122Row" localSheetId="9" hidden="1">#REF!</definedName>
    <definedName name="XRefPaste122Row" hidden="1">#REF!</definedName>
    <definedName name="XRefPaste123" localSheetId="9" hidden="1">#REF!</definedName>
    <definedName name="XRefPaste123" hidden="1">#REF!</definedName>
    <definedName name="XRefPaste123Row" localSheetId="9" hidden="1">#REF!</definedName>
    <definedName name="XRefPaste123Row" hidden="1">#REF!</definedName>
    <definedName name="XRefPaste124" localSheetId="9" hidden="1">#REF!</definedName>
    <definedName name="XRefPaste124" hidden="1">#REF!</definedName>
    <definedName name="XRefPaste124Row" localSheetId="9" hidden="1">#REF!</definedName>
    <definedName name="XRefPaste124Row" hidden="1">#REF!</definedName>
    <definedName name="XRefPaste125" localSheetId="9" hidden="1">#REF!</definedName>
    <definedName name="XRefPaste125" hidden="1">#REF!</definedName>
    <definedName name="XRefPaste125Row" localSheetId="9" hidden="1">#REF!</definedName>
    <definedName name="XRefPaste125Row" hidden="1">#REF!</definedName>
    <definedName name="XRefPaste126" localSheetId="9" hidden="1">#REF!</definedName>
    <definedName name="XRefPaste126" hidden="1">#REF!</definedName>
    <definedName name="XRefPaste126Row" localSheetId="9" hidden="1">#REF!</definedName>
    <definedName name="XRefPaste126Row" hidden="1">#REF!</definedName>
    <definedName name="XRefPaste127" localSheetId="9" hidden="1">#REF!</definedName>
    <definedName name="XRefPaste127" hidden="1">#REF!</definedName>
    <definedName name="XRefPaste127Row" localSheetId="9" hidden="1">#REF!</definedName>
    <definedName name="XRefPaste127Row" hidden="1">#REF!</definedName>
    <definedName name="XRefPaste128" localSheetId="9" hidden="1">#REF!</definedName>
    <definedName name="XRefPaste128" hidden="1">#REF!</definedName>
    <definedName name="XRefPaste128Row" localSheetId="9" hidden="1">#REF!</definedName>
    <definedName name="XRefPaste128Row" hidden="1">#REF!</definedName>
    <definedName name="XRefPaste129" localSheetId="9" hidden="1">#REF!</definedName>
    <definedName name="XRefPaste129" hidden="1">#REF!</definedName>
    <definedName name="XRefPaste129Row" localSheetId="9" hidden="1">#REF!</definedName>
    <definedName name="XRefPaste129Row" hidden="1">#REF!</definedName>
    <definedName name="XRefPaste12Row" localSheetId="9" hidden="1">#REF!</definedName>
    <definedName name="XRefPaste12Row" hidden="1">#REF!</definedName>
    <definedName name="XRefPaste130" localSheetId="9" hidden="1">#REF!</definedName>
    <definedName name="XRefPaste130" hidden="1">#REF!</definedName>
    <definedName name="XRefPaste130Row" localSheetId="9" hidden="1">#REF!</definedName>
    <definedName name="XRefPaste130Row" hidden="1">#REF!</definedName>
    <definedName name="XRefPaste131" localSheetId="9" hidden="1">#REF!</definedName>
    <definedName name="XRefPaste131" hidden="1">#REF!</definedName>
    <definedName name="XRefPaste131Row" localSheetId="9" hidden="1">#REF!</definedName>
    <definedName name="XRefPaste131Row" hidden="1">#REF!</definedName>
    <definedName name="XRefPaste132" localSheetId="9" hidden="1">#REF!</definedName>
    <definedName name="XRefPaste132" hidden="1">#REF!</definedName>
    <definedName name="XRefPaste132Row" localSheetId="9" hidden="1">#REF!</definedName>
    <definedName name="XRefPaste132Row" hidden="1">#REF!</definedName>
    <definedName name="XRefPaste133" localSheetId="9" hidden="1">#REF!</definedName>
    <definedName name="XRefPaste133" hidden="1">#REF!</definedName>
    <definedName name="XRefPaste133Row" localSheetId="9" hidden="1">#REF!</definedName>
    <definedName name="XRefPaste133Row" hidden="1">#REF!</definedName>
    <definedName name="XRefPaste134" localSheetId="9" hidden="1">#REF!</definedName>
    <definedName name="XRefPaste134" hidden="1">#REF!</definedName>
    <definedName name="XRefPaste134Row" localSheetId="9" hidden="1">#REF!</definedName>
    <definedName name="XRefPaste134Row" hidden="1">#REF!</definedName>
    <definedName name="XRefPaste135" localSheetId="9" hidden="1">#REF!</definedName>
    <definedName name="XRefPaste135" hidden="1">#REF!</definedName>
    <definedName name="XRefPaste135Row" localSheetId="9" hidden="1">#REF!</definedName>
    <definedName name="XRefPaste135Row" hidden="1">#REF!</definedName>
    <definedName name="XRefPaste136" localSheetId="9" hidden="1">#REF!</definedName>
    <definedName name="XRefPaste136" hidden="1">#REF!</definedName>
    <definedName name="XRefPaste136Row" localSheetId="9" hidden="1">#REF!</definedName>
    <definedName name="XRefPaste136Row" hidden="1">#REF!</definedName>
    <definedName name="XRefPaste137" localSheetId="9" hidden="1">#REF!</definedName>
    <definedName name="XRefPaste137" hidden="1">#REF!</definedName>
    <definedName name="XRefPaste137Row" localSheetId="9" hidden="1">#REF!</definedName>
    <definedName name="XRefPaste137Row" hidden="1">#REF!</definedName>
    <definedName name="XRefPaste138" localSheetId="9" hidden="1">#REF!</definedName>
    <definedName name="XRefPaste138" hidden="1">#REF!</definedName>
    <definedName name="XRefPaste138Row" localSheetId="9" hidden="1">#REF!</definedName>
    <definedName name="XRefPaste138Row" hidden="1">#REF!</definedName>
    <definedName name="XRefPaste139" localSheetId="9" hidden="1">#REF!</definedName>
    <definedName name="XRefPaste139" hidden="1">#REF!</definedName>
    <definedName name="XRefPaste139Row" localSheetId="9" hidden="1">#REF!</definedName>
    <definedName name="XRefPaste139Row" hidden="1">#REF!</definedName>
    <definedName name="XRefPaste13Row" localSheetId="9" hidden="1">#REF!</definedName>
    <definedName name="XRefPaste13Row" hidden="1">#REF!</definedName>
    <definedName name="XRefPaste14" localSheetId="9" hidden="1">#REF!</definedName>
    <definedName name="XRefPaste140" localSheetId="9" hidden="1">#REF!</definedName>
    <definedName name="XRefPaste140" hidden="1">#REF!</definedName>
    <definedName name="XRefPaste140Row" localSheetId="9" hidden="1">#REF!</definedName>
    <definedName name="XRefPaste140Row" hidden="1">#REF!</definedName>
    <definedName name="XRefPaste141" localSheetId="9" hidden="1">#REF!</definedName>
    <definedName name="XRefPaste141" hidden="1">#REF!</definedName>
    <definedName name="XRefPaste141Row" localSheetId="9" hidden="1">#REF!</definedName>
    <definedName name="XRefPaste141Row" hidden="1">#REF!</definedName>
    <definedName name="XRefPaste142" localSheetId="9" hidden="1">#REF!</definedName>
    <definedName name="XRefPaste142" hidden="1">#REF!</definedName>
    <definedName name="XRefPaste142Row" localSheetId="9" hidden="1">#REF!</definedName>
    <definedName name="XRefPaste142Row" hidden="1">#REF!</definedName>
    <definedName name="XRefPaste143" localSheetId="9" hidden="1">#REF!</definedName>
    <definedName name="XRefPaste143" hidden="1">#REF!</definedName>
    <definedName name="XRefPaste143Row" localSheetId="9" hidden="1">#REF!</definedName>
    <definedName name="XRefPaste143Row" hidden="1">#REF!</definedName>
    <definedName name="XRefPaste144" localSheetId="9" hidden="1">#REF!</definedName>
    <definedName name="XRefPaste144" hidden="1">#REF!</definedName>
    <definedName name="XRefPaste144Row" localSheetId="9" hidden="1">#REF!</definedName>
    <definedName name="XRefPaste144Row" hidden="1">#REF!</definedName>
    <definedName name="XRefPaste145" localSheetId="9" hidden="1">#REF!</definedName>
    <definedName name="XRefPaste145" hidden="1">#REF!</definedName>
    <definedName name="XRefPaste145Row" localSheetId="9" hidden="1">#REF!</definedName>
    <definedName name="XRefPaste145Row" hidden="1">#REF!</definedName>
    <definedName name="XRefPaste146" localSheetId="9" hidden="1">#REF!</definedName>
    <definedName name="XRefPaste146" hidden="1">#REF!</definedName>
    <definedName name="XRefPaste146Row" localSheetId="9" hidden="1">#REF!</definedName>
    <definedName name="XRefPaste146Row" hidden="1">#REF!</definedName>
    <definedName name="XRefPaste147" localSheetId="9" hidden="1">#REF!</definedName>
    <definedName name="XRefPaste147" hidden="1">#REF!</definedName>
    <definedName name="XRefPaste147Row" localSheetId="9" hidden="1">#REF!</definedName>
    <definedName name="XRefPaste147Row" hidden="1">#REF!</definedName>
    <definedName name="XRefPaste148" localSheetId="9" hidden="1">#REF!</definedName>
    <definedName name="XRefPaste148" hidden="1">#REF!</definedName>
    <definedName name="XRefPaste148Row" localSheetId="9" hidden="1">#REF!</definedName>
    <definedName name="XRefPaste148Row"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7" hidden="1">#REF!</definedName>
    <definedName name="XRefPaste17Row" localSheetId="9" hidden="1">#REF!</definedName>
    <definedName name="XRefPaste17Row" hidden="1">#REF!</definedName>
    <definedName name="XRefPaste18" localSheetId="3" hidden="1">#REF!</definedName>
    <definedName name="XRefPaste18" localSheetId="1" hidden="1">#REF!</definedName>
    <definedName name="XRefPaste18" localSheetId="9" hidden="1">VPN!#REF!</definedName>
    <definedName name="XRefPaste18" hidden="1">#REF!</definedName>
    <definedName name="XRefPaste18Row" localSheetId="1" hidden="1">#REF!</definedName>
    <definedName name="XRefPaste18Row" localSheetId="9" hidden="1">#REF!</definedName>
    <definedName name="XRefPaste18Row" hidden="1">#REF!</definedName>
    <definedName name="XRefPaste19" localSheetId="9" hidden="1">#REF!</definedName>
    <definedName name="XRefPaste19" hidden="1">#REF!</definedName>
    <definedName name="XRefPaste19Row" localSheetId="9" hidden="1">#REF!</definedName>
    <definedName name="XRefPaste19Row" hidden="1">#REF!</definedName>
    <definedName name="XRefPaste1Row" localSheetId="9" hidden="1">#REF!</definedName>
    <definedName name="XRefPaste1Row" hidden="1">#REF!</definedName>
    <definedName name="XRefPaste20" localSheetId="9" hidden="1">#REF!</definedName>
    <definedName name="XRefPaste20" hidden="1">#REF!</definedName>
    <definedName name="XRefPaste20Row" localSheetId="9" hidden="1">#REF!</definedName>
    <definedName name="XRefPaste21" localSheetId="9" hidden="1">#REF!</definedName>
    <definedName name="XRefPaste21" hidden="1">#REF!</definedName>
    <definedName name="XRefPaste21Row" localSheetId="9" hidden="1">#REF!</definedName>
    <definedName name="XRefPaste21Row" hidden="1">#REF!</definedName>
    <definedName name="XRefPaste22" localSheetId="9" hidden="1">#REF!</definedName>
    <definedName name="XRefPaste22" hidden="1">#REF!</definedName>
    <definedName name="XRefPaste22Row" localSheetId="9" hidden="1">#REF!</definedName>
    <definedName name="XRefPaste23" localSheetId="9" hidden="1">#REF!</definedName>
    <definedName name="XRefPaste23" hidden="1">#REF!</definedName>
    <definedName name="XRefPaste23Row" localSheetId="9" hidden="1">#REF!</definedName>
    <definedName name="XRefPaste24" localSheetId="9" hidden="1">#REF!</definedName>
    <definedName name="XRefPaste24" hidden="1">#REF!</definedName>
    <definedName name="XRefPaste24Row" localSheetId="9" hidden="1">#REF!</definedName>
    <definedName name="XRefPaste24Row" hidden="1">#REF!</definedName>
    <definedName name="XRefPaste25" localSheetId="9" hidden="1">#REF!</definedName>
    <definedName name="XRefPaste25" hidden="1">#REF!</definedName>
    <definedName name="XRefPaste25Row" localSheetId="9" hidden="1">#REF!</definedName>
    <definedName name="XRefPaste25Row" hidden="1">#REF!</definedName>
    <definedName name="XRefPaste26" localSheetId="9" hidden="1">#REF!</definedName>
    <definedName name="XRefPaste26" hidden="1">#REF!</definedName>
    <definedName name="XRefPaste26Row" localSheetId="9" hidden="1">#REF!</definedName>
    <definedName name="XRefPaste26Row" hidden="1">#REF!</definedName>
    <definedName name="XRefPaste27" localSheetId="9" hidden="1">#REF!</definedName>
    <definedName name="XRefPaste27" hidden="1">#REF!</definedName>
    <definedName name="XRefPaste27Row" localSheetId="9" hidden="1">#REF!</definedName>
    <definedName name="XRefPaste27Row" hidden="1">#REF!</definedName>
    <definedName name="XRefPaste28" localSheetId="9" hidden="1">#REF!</definedName>
    <definedName name="XRefPaste28" hidden="1">#REF!</definedName>
    <definedName name="XRefPaste28Row" localSheetId="9" hidden="1">#REF!</definedName>
    <definedName name="XRefPaste28Row" hidden="1">#REF!</definedName>
    <definedName name="XRefPaste29" localSheetId="9" hidden="1">#REF!</definedName>
    <definedName name="XRefPaste29" hidden="1">#REF!</definedName>
    <definedName name="XRefPaste29Row" localSheetId="9" hidden="1">#REF!</definedName>
    <definedName name="XRefPaste29Row" hidden="1">#REF!</definedName>
    <definedName name="XRefPaste2Row" localSheetId="9" hidden="1">#REF!</definedName>
    <definedName name="XRefPaste2Row" hidden="1">#REF!</definedName>
    <definedName name="XRefPaste30" localSheetId="9" hidden="1">#REF!</definedName>
    <definedName name="XRefPaste30" hidden="1">#REF!</definedName>
    <definedName name="XRefPaste30Row" localSheetId="9" hidden="1">#REF!</definedName>
    <definedName name="XRefPaste31" localSheetId="9" hidden="1">#REF!</definedName>
    <definedName name="XRefPaste31" hidden="1">#REF!</definedName>
    <definedName name="XRefPaste31Row" localSheetId="9" hidden="1">#REF!</definedName>
    <definedName name="XRefPaste32" localSheetId="9" hidden="1">#REF!</definedName>
    <definedName name="XRefPaste32" hidden="1">#REF!</definedName>
    <definedName name="XRefPaste32Row" localSheetId="9" hidden="1">#REF!</definedName>
    <definedName name="XRefPaste32Row" hidden="1">#REF!</definedName>
    <definedName name="XRefPaste33" hidden="1">#REF!</definedName>
    <definedName name="XRefPaste33Row" localSheetId="9" hidden="1">#REF!</definedName>
    <definedName name="XRefPaste33Row" hidden="1">#REF!</definedName>
    <definedName name="XRefPaste34" localSheetId="9" hidden="1">#REF!</definedName>
    <definedName name="XRefPaste34" hidden="1">#REF!</definedName>
    <definedName name="XRefPaste34Row" localSheetId="9" hidden="1">#REF!</definedName>
    <definedName name="XRefPaste34Row" hidden="1">#REF!</definedName>
    <definedName name="XRefPaste35" hidden="1">#REF!</definedName>
    <definedName name="XRefPaste35Row" localSheetId="9" hidden="1">#REF!</definedName>
    <definedName name="XRefPaste35Row" hidden="1">#REF!</definedName>
    <definedName name="XRefPaste36" localSheetId="9" hidden="1">#REF!</definedName>
    <definedName name="XRefPaste36" hidden="1">#REF!</definedName>
    <definedName name="XRefPaste36Row" localSheetId="9" hidden="1">#REF!</definedName>
    <definedName name="XRefPaste36Row" hidden="1">#REF!</definedName>
    <definedName name="XRefPaste37" localSheetId="9" hidden="1">#REF!</definedName>
    <definedName name="XRefPaste37" hidden="1">#REF!</definedName>
    <definedName name="XRefPaste37Row" localSheetId="9" hidden="1">#REF!</definedName>
    <definedName name="XRefPaste37Row" hidden="1">#REF!</definedName>
    <definedName name="XRefPaste38" localSheetId="9" hidden="1">#REF!</definedName>
    <definedName name="XRefPaste38" hidden="1">#REF!</definedName>
    <definedName name="XRefPaste38Row" localSheetId="9" hidden="1">#REF!</definedName>
    <definedName name="XRefPaste38Row" hidden="1">#REF!</definedName>
    <definedName name="XRefPaste39" localSheetId="9" hidden="1">#REF!</definedName>
    <definedName name="XRefPaste39" hidden="1">#REF!</definedName>
    <definedName name="XRefPaste39Row" localSheetId="9" hidden="1">#REF!</definedName>
    <definedName name="XRefPaste39Row" hidden="1">#REF!</definedName>
    <definedName name="XRefPaste3Row" localSheetId="9" hidden="1">#REF!</definedName>
    <definedName name="XRefPaste40" localSheetId="9" hidden="1">#REF!</definedName>
    <definedName name="XRefPaste40" hidden="1">#REF!</definedName>
    <definedName name="XRefPaste40Row" localSheetId="9" hidden="1">#REF!</definedName>
    <definedName name="XRefPaste40Row" hidden="1">#REF!</definedName>
    <definedName name="XRefPaste41" localSheetId="9" hidden="1">#REF!</definedName>
    <definedName name="XRefPaste41" hidden="1">#REF!</definedName>
    <definedName name="XRefPaste41Row" localSheetId="9" hidden="1">#REF!</definedName>
    <definedName name="XRefPaste41Row" hidden="1">#REF!</definedName>
    <definedName name="XRefPaste42" localSheetId="9" hidden="1">#REF!</definedName>
    <definedName name="XRefPaste42" hidden="1">#REF!</definedName>
    <definedName name="XRefPaste42Row" localSheetId="9" hidden="1">#REF!</definedName>
    <definedName name="XRefPaste42Row" hidden="1">#REF!</definedName>
    <definedName name="XRefPaste43" localSheetId="9" hidden="1">#REF!</definedName>
    <definedName name="XRefPaste43" hidden="1">#REF!</definedName>
    <definedName name="XRefPaste43Row" localSheetId="9" hidden="1">#REF!</definedName>
    <definedName name="XRefPaste43Row" hidden="1">#REF!</definedName>
    <definedName name="XRefPaste44" localSheetId="9" hidden="1">#REF!</definedName>
    <definedName name="XRefPaste44" hidden="1">#REF!</definedName>
    <definedName name="XRefPaste44Row" localSheetId="9" hidden="1">#REF!</definedName>
    <definedName name="XRefPaste44Row" hidden="1">#REF!</definedName>
    <definedName name="XRefPaste45" localSheetId="9" hidden="1">#REF!</definedName>
    <definedName name="XRefPaste45" hidden="1">#REF!</definedName>
    <definedName name="XRefPaste45Row" localSheetId="9" hidden="1">#REF!</definedName>
    <definedName name="XRefPaste45Row" hidden="1">#REF!</definedName>
    <definedName name="XRefPaste46" localSheetId="9" hidden="1">#REF!</definedName>
    <definedName name="XRefPaste46" hidden="1">#REF!</definedName>
    <definedName name="XRefPaste46Row" localSheetId="9" hidden="1">#REF!</definedName>
    <definedName name="XRefPaste46Row" hidden="1">#REF!</definedName>
    <definedName name="XRefPaste47" localSheetId="9" hidden="1">#REF!</definedName>
    <definedName name="XRefPaste47" hidden="1">#REF!</definedName>
    <definedName name="XRefPaste47Row" localSheetId="9" hidden="1">#REF!</definedName>
    <definedName name="XRefPaste47Row" hidden="1">#REF!</definedName>
    <definedName name="XRefPaste48" localSheetId="9" hidden="1">#REF!</definedName>
    <definedName name="XRefPaste48" hidden="1">#REF!</definedName>
    <definedName name="XRefPaste48Row" localSheetId="9" hidden="1">#REF!</definedName>
    <definedName name="XRefPaste48Row" hidden="1">#REF!</definedName>
    <definedName name="XRefPaste49" localSheetId="9" hidden="1">#REF!</definedName>
    <definedName name="XRefPaste49" hidden="1">#REF!</definedName>
    <definedName name="XRefPaste49Row" localSheetId="9" hidden="1">#REF!</definedName>
    <definedName name="XRefPaste49Row" hidden="1">#REF!</definedName>
    <definedName name="XRefPaste4Row" localSheetId="9" hidden="1">#REF!</definedName>
    <definedName name="XRefPaste4Row" hidden="1">#REF!</definedName>
    <definedName name="XRefPaste5" localSheetId="9" hidden="1">VPN!#REF!</definedName>
    <definedName name="XRefPaste50" localSheetId="3" hidden="1">#REF!</definedName>
    <definedName name="XRefPaste50" localSheetId="1" hidden="1">#REF!</definedName>
    <definedName name="XRefPaste50" localSheetId="9" hidden="1">#REF!</definedName>
    <definedName name="XRefPaste50" hidden="1">#REF!</definedName>
    <definedName name="XRefPaste50Row" localSheetId="9" hidden="1">#REF!</definedName>
    <definedName name="XRefPaste50Row" hidden="1">#REF!</definedName>
    <definedName name="XRefPaste51" localSheetId="9" hidden="1">#REF!</definedName>
    <definedName name="XRefPaste51" hidden="1">#REF!</definedName>
    <definedName name="XRefPaste51Row" localSheetId="9" hidden="1">#REF!</definedName>
    <definedName name="XRefPaste51Row" hidden="1">#REF!</definedName>
    <definedName name="XRefPaste52" localSheetId="9" hidden="1">#REF!</definedName>
    <definedName name="XRefPaste52" hidden="1">#REF!</definedName>
    <definedName name="XRefPaste52Row" localSheetId="9" hidden="1">#REF!</definedName>
    <definedName name="XRefPaste52Row" hidden="1">#REF!</definedName>
    <definedName name="XRefPaste53" localSheetId="9" hidden="1">#REF!</definedName>
    <definedName name="XRefPaste53" hidden="1">#REF!</definedName>
    <definedName name="XRefPaste53Row" localSheetId="9" hidden="1">#REF!</definedName>
    <definedName name="XRefPaste53Row" hidden="1">#REF!</definedName>
    <definedName name="XRefPaste54" localSheetId="9" hidden="1">#REF!</definedName>
    <definedName name="XRefPaste54" hidden="1">#REF!</definedName>
    <definedName name="XRefPaste54Row" localSheetId="9" hidden="1">#REF!</definedName>
    <definedName name="XRefPaste54Row" hidden="1">#REF!</definedName>
    <definedName name="XRefPaste55" localSheetId="9" hidden="1">#REF!</definedName>
    <definedName name="XRefPaste55" hidden="1">#REF!</definedName>
    <definedName name="XRefPaste55Row" localSheetId="9" hidden="1">#REF!</definedName>
    <definedName name="XRefPaste55Row" hidden="1">#REF!</definedName>
    <definedName name="XRefPaste56" localSheetId="9" hidden="1">#REF!</definedName>
    <definedName name="XRefPaste56" hidden="1">#REF!</definedName>
    <definedName name="XRefPaste56Row" localSheetId="9" hidden="1">#REF!</definedName>
    <definedName name="XRefPaste56Row" hidden="1">#REF!</definedName>
    <definedName name="XRefPaste57" localSheetId="9" hidden="1">#REF!</definedName>
    <definedName name="XRefPaste57" hidden="1">#REF!</definedName>
    <definedName name="XRefPaste57Row" localSheetId="9" hidden="1">#REF!</definedName>
    <definedName name="XRefPaste57Row" hidden="1">#REF!</definedName>
    <definedName name="XRefPaste58" hidden="1">#REF!</definedName>
    <definedName name="XRefPaste58Row" localSheetId="9" hidden="1">#REF!</definedName>
    <definedName name="XRefPaste58Row" hidden="1">#REF!</definedName>
    <definedName name="XRefPaste59" hidden="1">#REF!</definedName>
    <definedName name="XRefPaste59Row" localSheetId="9" hidden="1">#REF!</definedName>
    <definedName name="XRefPaste59Row" hidden="1">#REF!</definedName>
    <definedName name="XRefPaste5Row" localSheetId="9" hidden="1">#REF!</definedName>
    <definedName name="XRefPaste5Row" hidden="1">#REF!</definedName>
    <definedName name="XRefPaste6" localSheetId="9" hidden="1">#REF!</definedName>
    <definedName name="XRefPaste60" hidden="1">#REF!</definedName>
    <definedName name="XRefPaste60Row" localSheetId="9" hidden="1">#REF!</definedName>
    <definedName name="XRefPaste60Row" hidden="1">#REF!</definedName>
    <definedName name="XRefPaste61" hidden="1">#REF!</definedName>
    <definedName name="XRefPaste61Row" localSheetId="9" hidden="1">#REF!</definedName>
    <definedName name="XRefPaste61Row" hidden="1">#REF!</definedName>
    <definedName name="XRefPaste62" hidden="1">#REF!</definedName>
    <definedName name="XRefPaste62Row" localSheetId="9" hidden="1">#REF!</definedName>
    <definedName name="XRefPaste62Row" hidden="1">#REF!</definedName>
    <definedName name="XRefPaste63" hidden="1">#REF!</definedName>
    <definedName name="XRefPaste63Row" localSheetId="9" hidden="1">#REF!</definedName>
    <definedName name="XRefPaste63Row" hidden="1">#REF!</definedName>
    <definedName name="XRefPaste64" localSheetId="9" hidden="1">#REF!</definedName>
    <definedName name="XRefPaste64" hidden="1">#REF!</definedName>
    <definedName name="XRefPaste64Row" localSheetId="9" hidden="1">#REF!</definedName>
    <definedName name="XRefPaste64Row" hidden="1">#REF!</definedName>
    <definedName name="XRefPaste65" hidden="1">#REF!</definedName>
    <definedName name="XRefPaste65Row" localSheetId="9" hidden="1">#REF!</definedName>
    <definedName name="XRefPaste65Row" hidden="1">#REF!</definedName>
    <definedName name="XRefPaste66" hidden="1">#REF!</definedName>
    <definedName name="XRefPaste66Row" localSheetId="9" hidden="1">#REF!</definedName>
    <definedName name="XRefPaste66Row" hidden="1">#REF!</definedName>
    <definedName name="XRefPaste67" localSheetId="9" hidden="1">#REF!</definedName>
    <definedName name="XRefPaste67" hidden="1">#REF!</definedName>
    <definedName name="XRefPaste67Row" localSheetId="9" hidden="1">#REF!</definedName>
    <definedName name="XRefPaste67Row" hidden="1">#REF!</definedName>
    <definedName name="XRefPaste68" hidden="1">#REF!</definedName>
    <definedName name="XRefPaste68Row" localSheetId="9" hidden="1">#REF!</definedName>
    <definedName name="XRefPaste68Row" hidden="1">#REF!</definedName>
    <definedName name="XRefPaste69" hidden="1">#REF!</definedName>
    <definedName name="XRefPaste69Row" localSheetId="9" hidden="1">#REF!</definedName>
    <definedName name="XRefPaste69Row" hidden="1">#REF!</definedName>
    <definedName name="XRefPaste6Row" localSheetId="9" hidden="1">#REF!</definedName>
    <definedName name="XRefPaste6Row" hidden="1">#REF!</definedName>
    <definedName name="XRefPaste7" localSheetId="9" hidden="1">#REF!</definedName>
    <definedName name="XRefPaste7" hidden="1">#REF!</definedName>
    <definedName name="XRefPaste70" hidden="1">#REF!</definedName>
    <definedName name="XRefPaste70Row" localSheetId="9" hidden="1">#REF!</definedName>
    <definedName name="XRefPaste70Row" hidden="1">#REF!</definedName>
    <definedName name="XRefPaste71" hidden="1">#REF!</definedName>
    <definedName name="XRefPaste71Row" localSheetId="9" hidden="1">#REF!</definedName>
    <definedName name="XRefPaste71Row" hidden="1">#REF!</definedName>
    <definedName name="XRefPaste72" localSheetId="9" hidden="1">#REF!</definedName>
    <definedName name="XRefPaste72" hidden="1">#REF!</definedName>
    <definedName name="XRefPaste72Row" localSheetId="9" hidden="1">#REF!</definedName>
    <definedName name="XRefPaste72Row" hidden="1">#REF!</definedName>
    <definedName name="XRefPaste73" localSheetId="9" hidden="1">#REF!</definedName>
    <definedName name="XRefPaste73" hidden="1">#REF!</definedName>
    <definedName name="XRefPaste73Row" localSheetId="9" hidden="1">#REF!</definedName>
    <definedName name="XRefPaste73Row" hidden="1">#REF!</definedName>
    <definedName name="XRefPaste74" localSheetId="9" hidden="1">#REF!</definedName>
    <definedName name="XRefPaste74" hidden="1">#REF!</definedName>
    <definedName name="XRefPaste74Row" localSheetId="9" hidden="1">#REF!</definedName>
    <definedName name="XRefPaste74Row" hidden="1">#REF!</definedName>
    <definedName name="XRefPaste75" localSheetId="9" hidden="1">#REF!</definedName>
    <definedName name="XRefPaste75" hidden="1">#REF!</definedName>
    <definedName name="XRefPaste75Row" localSheetId="9" hidden="1">#REF!</definedName>
    <definedName name="XRefPaste75Row" hidden="1">#REF!</definedName>
    <definedName name="XRefPaste76" localSheetId="9" hidden="1">#REF!</definedName>
    <definedName name="XRefPaste76" hidden="1">#REF!</definedName>
    <definedName name="XRefPaste76Row" localSheetId="9" hidden="1">#REF!</definedName>
    <definedName name="XRefPaste76Row" hidden="1">#REF!</definedName>
    <definedName name="XRefPaste77" localSheetId="9" hidden="1">#REF!</definedName>
    <definedName name="XRefPaste77" hidden="1">#REF!</definedName>
    <definedName name="XRefPaste77Row" localSheetId="9" hidden="1">#REF!</definedName>
    <definedName name="XRefPaste77Row" hidden="1">#REF!</definedName>
    <definedName name="XRefPaste78" localSheetId="9" hidden="1">#REF!</definedName>
    <definedName name="XRefPaste78" hidden="1">#REF!</definedName>
    <definedName name="XRefPaste78Row" localSheetId="9" hidden="1">#REF!</definedName>
    <definedName name="XRefPaste78Row" hidden="1">#REF!</definedName>
    <definedName name="XRefPaste79" localSheetId="9" hidden="1">#REF!</definedName>
    <definedName name="XRefPaste79" hidden="1">#REF!</definedName>
    <definedName name="XRefPaste79Row" localSheetId="9" hidden="1">#REF!</definedName>
    <definedName name="XRefPaste79Row" hidden="1">#REF!</definedName>
    <definedName name="XRefPaste7Row" localSheetId="9" hidden="1">#REF!</definedName>
    <definedName name="XRefPaste7Row" hidden="1">#REF!</definedName>
    <definedName name="XRefPaste8" localSheetId="9" hidden="1">#REF!</definedName>
    <definedName name="XRefPaste8" hidden="1">#REF!</definedName>
    <definedName name="XRefPaste80" localSheetId="9" hidden="1">#REF!</definedName>
    <definedName name="XRefPaste80" hidden="1">#REF!</definedName>
    <definedName name="XRefPaste80Row" localSheetId="9" hidden="1">#REF!</definedName>
    <definedName name="XRefPaste80Row" hidden="1">#REF!</definedName>
    <definedName name="XRefPaste81" localSheetId="9" hidden="1">#REF!</definedName>
    <definedName name="XRefPaste81" hidden="1">#REF!</definedName>
    <definedName name="XRefPaste81Row" localSheetId="9" hidden="1">#REF!</definedName>
    <definedName name="XRefPaste81Row" hidden="1">#REF!</definedName>
    <definedName name="XRefPaste82" localSheetId="9" hidden="1">#REF!</definedName>
    <definedName name="XRefPaste82" hidden="1">#REF!</definedName>
    <definedName name="XRefPaste82Row" localSheetId="9" hidden="1">#REF!</definedName>
    <definedName name="XRefPaste82Row" hidden="1">#REF!</definedName>
    <definedName name="XRefPaste83" localSheetId="9" hidden="1">#REF!</definedName>
    <definedName name="XRefPaste83" hidden="1">#REF!</definedName>
    <definedName name="XRefPaste83Row" localSheetId="9" hidden="1">#REF!</definedName>
    <definedName name="XRefPaste83Row" hidden="1">#REF!</definedName>
    <definedName name="XRefPaste84" localSheetId="9" hidden="1">#REF!</definedName>
    <definedName name="XRefPaste84" hidden="1">#REF!</definedName>
    <definedName name="XRefPaste84Row" localSheetId="9" hidden="1">#REF!</definedName>
    <definedName name="XRefPaste84Row" hidden="1">#REF!</definedName>
    <definedName name="XRefPaste85" localSheetId="9" hidden="1">#REF!</definedName>
    <definedName name="XRefPaste85" hidden="1">#REF!</definedName>
    <definedName name="XRefPaste85Row" localSheetId="9" hidden="1">#REF!</definedName>
    <definedName name="XRefPaste85Row" hidden="1">#REF!</definedName>
    <definedName name="XRefPaste86" localSheetId="9" hidden="1">#REF!</definedName>
    <definedName name="XRefPaste86" hidden="1">#REF!</definedName>
    <definedName name="XRefPaste86Row" localSheetId="9" hidden="1">#REF!</definedName>
    <definedName name="XRefPaste86Row" hidden="1">#REF!</definedName>
    <definedName name="XRefPaste87" localSheetId="9" hidden="1">#REF!</definedName>
    <definedName name="XRefPaste87" hidden="1">#REF!</definedName>
    <definedName name="XRefPaste87Row" localSheetId="9" hidden="1">#REF!</definedName>
    <definedName name="XRefPaste87Row" hidden="1">#REF!</definedName>
    <definedName name="XRefPaste88" localSheetId="9" hidden="1">#REF!</definedName>
    <definedName name="XRefPaste88" hidden="1">#REF!</definedName>
    <definedName name="XRefPaste88Row" localSheetId="9" hidden="1">#REF!</definedName>
    <definedName name="XRefPaste88Row" hidden="1">#REF!</definedName>
    <definedName name="XRefPaste89" localSheetId="9" hidden="1">#REF!</definedName>
    <definedName name="XRefPaste89" hidden="1">#REF!</definedName>
    <definedName name="XRefPaste89Row" localSheetId="9" hidden="1">#REF!</definedName>
    <definedName name="XRefPaste89Row" hidden="1">#REF!</definedName>
    <definedName name="XRefPaste8Row" localSheetId="9" hidden="1">#REF!</definedName>
    <definedName name="XRefPaste8Row" hidden="1">#REF!</definedName>
    <definedName name="XRefPaste9" hidden="1">#REF!</definedName>
    <definedName name="XRefPaste90" localSheetId="9" hidden="1">#REF!</definedName>
    <definedName name="XRefPaste90" hidden="1">#REF!</definedName>
    <definedName name="XRefPaste90Row" localSheetId="9" hidden="1">#REF!</definedName>
    <definedName name="XRefPaste90Row" hidden="1">#REF!</definedName>
    <definedName name="XRefPaste91" localSheetId="9" hidden="1">#REF!</definedName>
    <definedName name="XRefPaste91" hidden="1">#REF!</definedName>
    <definedName name="XRefPaste91Row" localSheetId="9" hidden="1">#REF!</definedName>
    <definedName name="XRefPaste91Row" hidden="1">#REF!</definedName>
    <definedName name="XRefPaste92" localSheetId="9" hidden="1">#REF!</definedName>
    <definedName name="XRefPaste92" hidden="1">#REF!</definedName>
    <definedName name="XRefPaste92Row" localSheetId="9" hidden="1">#REF!</definedName>
    <definedName name="XRefPaste92Row" hidden="1">#REF!</definedName>
    <definedName name="XRefPaste93" localSheetId="9" hidden="1">#REF!</definedName>
    <definedName name="XRefPaste93" hidden="1">#REF!</definedName>
    <definedName name="XRefPaste93Row" localSheetId="9" hidden="1">#REF!</definedName>
    <definedName name="XRefPaste93Row" hidden="1">#REF!</definedName>
    <definedName name="XRefPaste94" localSheetId="9" hidden="1">#REF!</definedName>
    <definedName name="XRefPaste94" hidden="1">#REF!</definedName>
    <definedName name="XRefPaste94Row" localSheetId="9" hidden="1">#REF!</definedName>
    <definedName name="XRefPaste94Row" hidden="1">#REF!</definedName>
    <definedName name="XRefPaste95" localSheetId="9" hidden="1">#REF!</definedName>
    <definedName name="XRefPaste95" hidden="1">#REF!</definedName>
    <definedName name="XRefPaste95Row" localSheetId="9" hidden="1">#REF!</definedName>
    <definedName name="XRefPaste95Row" hidden="1">#REF!</definedName>
    <definedName name="XRefPaste96" localSheetId="9" hidden="1">#REF!</definedName>
    <definedName name="XRefPaste96" hidden="1">#REF!</definedName>
    <definedName name="XRefPaste96Row" localSheetId="9" hidden="1">#REF!</definedName>
    <definedName name="XRefPaste96Row" hidden="1">#REF!</definedName>
    <definedName name="XRefPaste97" localSheetId="9" hidden="1">#REF!</definedName>
    <definedName name="XRefPaste97" hidden="1">#REF!</definedName>
    <definedName name="XRefPaste97Row" localSheetId="9" hidden="1">#REF!</definedName>
    <definedName name="XRefPaste97Row" hidden="1">#REF!</definedName>
    <definedName name="XRefPaste98" localSheetId="9" hidden="1">#REF!</definedName>
    <definedName name="XRefPaste98" hidden="1">#REF!</definedName>
    <definedName name="XRefPaste98Row" localSheetId="9" hidden="1">#REF!</definedName>
    <definedName name="XRefPaste98Row" hidden="1">#REF!</definedName>
    <definedName name="XRefPaste99" localSheetId="9" hidden="1">#REF!</definedName>
    <definedName name="XRefPaste99" hidden="1">#REF!</definedName>
    <definedName name="XRefPaste99Row" localSheetId="9" hidden="1">#REF!</definedName>
    <definedName name="XRefPaste99Row" hidden="1">#REF!</definedName>
    <definedName name="XRefPaste9Row" localSheetId="9" hidden="1">#REF!</definedName>
    <definedName name="XRefPaste9Row" hidden="1">#REF!</definedName>
    <definedName name="XRefPasteRangeCount" localSheetId="9" hidden="1">6</definedName>
    <definedName name="XRefPasteRangeCount" hidden="1">1</definedName>
    <definedName name="xx">#REF!</definedName>
    <definedName name="Z_5FCC9217_B3E9_4B91_A943_5F21728EBEE9_.wvu.FilterData" localSheetId="6" hidden="1">Clasificaciones!$A$4:$J$897</definedName>
    <definedName name="Z_5FCC9217_B3E9_4B91_A943_5F21728EBEE9_.wvu.PrintArea" localSheetId="7" hidden="1">BG!$B$10:$L$98</definedName>
    <definedName name="Z_5FCC9217_B3E9_4B91_A943_5F21728EBEE9_.wvu.PrintArea" localSheetId="8" hidden="1">EERR!$B$10:$G$101</definedName>
    <definedName name="Z_5FCC9217_B3E9_4B91_A943_5F21728EBEE9_.wvu.PrintArea" localSheetId="10" hidden="1">EFE!$A$9:$G$63</definedName>
    <definedName name="Z_5FCC9217_B3E9_4B91_A943_5F21728EBEE9_.wvu.PrintArea" localSheetId="11" hidden="1">'Nota 1 a Nota 4'!$A$10:$L$107</definedName>
    <definedName name="Z_5FCC9217_B3E9_4B91_A943_5F21728EBEE9_.wvu.PrintArea" localSheetId="12" hidden="1">'Nota 5'!$A$9:$I$1256</definedName>
    <definedName name="Z_5FCC9217_B3E9_4B91_A943_5F21728EBEE9_.wvu.PrintArea" localSheetId="13" hidden="1">'Nota 6 a Nota 12'!$A$9:$I$48</definedName>
    <definedName name="Z_5FCC9217_B3E9_4B91_A943_5F21728EBEE9_.wvu.PrintArea" localSheetId="9" hidden="1">VPN!$B$9:$M$39</definedName>
    <definedName name="Z_5FCC9217_B3E9_4B91_A943_5F21728EBEE9_.wvu.Rows" localSheetId="10" hidden="1">EFE!$35:$35</definedName>
    <definedName name="Z_7015FC6D_0680_4B00_AA0E_B83DA1D0B666_.wvu.FilterData" localSheetId="6" hidden="1">Clasificaciones!$A$4:$J$897</definedName>
    <definedName name="Z_7015FC6D_0680_4B00_AA0E_B83DA1D0B666_.wvu.PrintArea" localSheetId="7" hidden="1">BG!$B$10:$L$98</definedName>
    <definedName name="Z_7015FC6D_0680_4B00_AA0E_B83DA1D0B666_.wvu.PrintArea" localSheetId="8" hidden="1">EERR!$B$10:$G$101</definedName>
    <definedName name="Z_7015FC6D_0680_4B00_AA0E_B83DA1D0B666_.wvu.PrintArea" localSheetId="10" hidden="1">EFE!$A$9:$G$63</definedName>
    <definedName name="Z_7015FC6D_0680_4B00_AA0E_B83DA1D0B666_.wvu.PrintArea" localSheetId="11" hidden="1">'Nota 1 a Nota 4'!$A$10:$L$107</definedName>
    <definedName name="Z_7015FC6D_0680_4B00_AA0E_B83DA1D0B666_.wvu.PrintArea" localSheetId="12" hidden="1">'Nota 5'!$A$9:$I$1256</definedName>
    <definedName name="Z_7015FC6D_0680_4B00_AA0E_B83DA1D0B666_.wvu.PrintArea" localSheetId="13" hidden="1">'Nota 6 a Nota 12'!$A$9:$I$48</definedName>
    <definedName name="Z_7015FC6D_0680_4B00_AA0E_B83DA1D0B666_.wvu.PrintArea" localSheetId="9" hidden="1">VPN!$B$9:$M$39</definedName>
    <definedName name="Z_7015FC6D_0680_4B00_AA0E_B83DA1D0B666_.wvu.Rows" localSheetId="10" hidden="1">EFE!$35:$35</definedName>
    <definedName name="Z_970CBB53_F4B3_462F_AEFE_2BC403F5F0AD_.wvu.PrintArea" localSheetId="11" hidden="1">'Nota 1 a Nota 4'!$A$10:$L$107</definedName>
    <definedName name="Z_970CBB53_F4B3_462F_AEFE_2BC403F5F0AD_.wvu.PrintArea" localSheetId="12" hidden="1">'Nota 5'!$A$9:$I$1256</definedName>
    <definedName name="Z_970CBB53_F4B3_462F_AEFE_2BC403F5F0AD_.wvu.PrintArea" localSheetId="13" hidden="1">'Nota 6 a Nota 12'!$A$9:$I$48</definedName>
    <definedName name="Z_B9F63820_5C32_455A_BC9D_0BE84D6B0867_.wvu.FilterData" localSheetId="6" hidden="1">Clasificaciones!$A$4:$J$897</definedName>
    <definedName name="Z_B9F63820_5C32_455A_BC9D_0BE84D6B0867_.wvu.PrintArea" localSheetId="7" hidden="1">BG!$B$10:$L$98</definedName>
    <definedName name="Z_B9F63820_5C32_455A_BC9D_0BE84D6B0867_.wvu.PrintArea" localSheetId="8" hidden="1">EERR!$B$10:$G$101</definedName>
    <definedName name="Z_B9F63820_5C32_455A_BC9D_0BE84D6B0867_.wvu.PrintArea" localSheetId="10" hidden="1">EFE!$A$9:$G$63</definedName>
    <definedName name="Z_B9F63820_5C32_455A_BC9D_0BE84D6B0867_.wvu.PrintArea" localSheetId="9" hidden="1">VPN!$B$9:$M$39</definedName>
    <definedName name="Z_B9F63820_5C32_455A_BC9D_0BE84D6B0867_.wvu.Rows" localSheetId="10" hidden="1">EFE!$35:$35</definedName>
    <definedName name="Z_F3648BCD_1CED_4BBB_AE63_37BDB925883F_.wvu.FilterData" localSheetId="6" hidden="1">Clasificaciones!$A$4:$J$897</definedName>
    <definedName name="Z_F3648BCD_1CED_4BBB_AE63_37BDB925883F_.wvu.PrintArea" localSheetId="7" hidden="1">BG!$B$10:$L$98</definedName>
    <definedName name="Z_F3648BCD_1CED_4BBB_AE63_37BDB925883F_.wvu.PrintArea" localSheetId="8" hidden="1">EERR!$B$10:$G$101</definedName>
    <definedName name="Z_F3648BCD_1CED_4BBB_AE63_37BDB925883F_.wvu.PrintArea" localSheetId="10" hidden="1">EFE!$A$9:$G$63</definedName>
    <definedName name="Z_F3648BCD_1CED_4BBB_AE63_37BDB925883F_.wvu.PrintArea" localSheetId="11" hidden="1">'Nota 1 a Nota 4'!$A$10:$L$107</definedName>
    <definedName name="Z_F3648BCD_1CED_4BBB_AE63_37BDB925883F_.wvu.PrintArea" localSheetId="12" hidden="1">'Nota 5'!$A$9:$I$1256</definedName>
    <definedName name="Z_F3648BCD_1CED_4BBB_AE63_37BDB925883F_.wvu.PrintArea" localSheetId="13" hidden="1">'Nota 6 a Nota 12'!$A$9:$I$48</definedName>
    <definedName name="Z_F3648BCD_1CED_4BBB_AE63_37BDB925883F_.wvu.PrintArea" localSheetId="9" hidden="1">VPN!$B$9:$M$39</definedName>
    <definedName name="Z_F3648BCD_1CED_4BBB_AE63_37BDB925883F_.wvu.Rows" localSheetId="10" hidden="1">EFE!$35:$35</definedName>
    <definedName name="zdfd" localSheetId="1" hidden="1">#REF!</definedName>
    <definedName name="zdfd" localSheetId="11" hidden="1">#REF!</definedName>
    <definedName name="zdfd" localSheetId="12" hidden="1">#REF!</definedName>
    <definedName name="zdfd" localSheetId="13"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34" i="30" l="1"/>
  <c r="G739" i="30"/>
  <c r="G741" i="30"/>
  <c r="F153" i="11" l="1"/>
  <c r="R896" i="30" l="1"/>
  <c r="R888" i="30"/>
  <c r="R878" i="30"/>
  <c r="R873" i="30"/>
  <c r="R872" i="30"/>
  <c r="R871" i="30"/>
  <c r="R870" i="30"/>
  <c r="R868" i="30"/>
  <c r="R867" i="30"/>
  <c r="R865" i="30"/>
  <c r="R864" i="30"/>
  <c r="R862" i="30"/>
  <c r="R861" i="30"/>
  <c r="R860" i="30"/>
  <c r="R859" i="30"/>
  <c r="R855" i="30"/>
  <c r="R854" i="30"/>
  <c r="R853" i="30"/>
  <c r="R851" i="30"/>
  <c r="R848" i="30"/>
  <c r="R847" i="30"/>
  <c r="R845" i="30"/>
  <c r="R843" i="30"/>
  <c r="R841" i="30"/>
  <c r="R840" i="30"/>
  <c r="R839" i="30"/>
  <c r="R838" i="30"/>
  <c r="R835" i="30"/>
  <c r="R834" i="30"/>
  <c r="R830" i="30"/>
  <c r="R827" i="30"/>
  <c r="R825" i="30"/>
  <c r="R824" i="30"/>
  <c r="R823" i="30"/>
  <c r="R819" i="30"/>
  <c r="R815" i="30"/>
  <c r="R814" i="30"/>
  <c r="R813" i="30"/>
  <c r="R812" i="30"/>
  <c r="R810" i="30"/>
  <c r="R809" i="30"/>
  <c r="R803" i="30"/>
  <c r="R801" i="30"/>
  <c r="R798" i="30"/>
  <c r="R797" i="30"/>
  <c r="R796" i="30"/>
  <c r="R795" i="30"/>
  <c r="R792" i="30"/>
  <c r="R790" i="30"/>
  <c r="R789" i="30"/>
  <c r="R787" i="30"/>
  <c r="R784" i="30"/>
  <c r="R783" i="30"/>
  <c r="R782" i="30"/>
  <c r="R781" i="30"/>
  <c r="R780" i="30"/>
  <c r="R778" i="30"/>
  <c r="R775" i="30"/>
  <c r="R774" i="30"/>
  <c r="R771" i="30"/>
  <c r="R767" i="30"/>
  <c r="R766" i="30"/>
  <c r="R764" i="30"/>
  <c r="R763" i="30"/>
  <c r="R761" i="30"/>
  <c r="R759" i="30"/>
  <c r="R751" i="30"/>
  <c r="R741" i="30"/>
  <c r="R739" i="30"/>
  <c r="R730" i="30"/>
  <c r="R729" i="30"/>
  <c r="R728" i="30"/>
  <c r="R727" i="30"/>
  <c r="R726" i="30"/>
  <c r="R723" i="30"/>
  <c r="R721" i="30"/>
  <c r="R720" i="30"/>
  <c r="R719" i="30"/>
  <c r="R718" i="30"/>
  <c r="R717" i="30"/>
  <c r="R716" i="30"/>
  <c r="R715" i="30"/>
  <c r="R710" i="30"/>
  <c r="R709" i="30"/>
  <c r="R707" i="30"/>
  <c r="R702" i="30"/>
  <c r="R694" i="30"/>
  <c r="R692" i="30"/>
  <c r="R687" i="30"/>
  <c r="R686" i="30"/>
  <c r="R683" i="30"/>
  <c r="R682" i="30"/>
  <c r="R680" i="30"/>
  <c r="R677" i="30"/>
  <c r="R675" i="30"/>
  <c r="R674" i="30"/>
  <c r="R672" i="30"/>
  <c r="R671" i="30"/>
  <c r="R665" i="30"/>
  <c r="R662" i="30"/>
  <c r="R659" i="30"/>
  <c r="R658" i="30"/>
  <c r="R657" i="30"/>
  <c r="R654" i="30"/>
  <c r="R653" i="30"/>
  <c r="R646" i="30"/>
  <c r="R636" i="30"/>
  <c r="R634" i="30"/>
  <c r="R625" i="30"/>
  <c r="R624" i="30"/>
  <c r="R623" i="30"/>
  <c r="R622" i="30"/>
  <c r="R621" i="30"/>
  <c r="R619" i="30"/>
  <c r="R618" i="30"/>
  <c r="R611" i="30"/>
  <c r="R600" i="30"/>
  <c r="R599" i="30"/>
  <c r="R596" i="30"/>
  <c r="R590" i="30"/>
  <c r="R589" i="30"/>
  <c r="R588" i="30"/>
  <c r="R587" i="30"/>
  <c r="R586" i="30"/>
  <c r="R583" i="30"/>
  <c r="R579" i="30"/>
  <c r="R571" i="30"/>
  <c r="R559" i="30"/>
  <c r="R558" i="30"/>
  <c r="R550" i="30"/>
  <c r="R549" i="30"/>
  <c r="R547" i="30"/>
  <c r="R545" i="30"/>
  <c r="R543" i="30"/>
  <c r="R542" i="30"/>
  <c r="R540" i="30"/>
  <c r="R539" i="30"/>
  <c r="R528" i="30"/>
  <c r="R524" i="30"/>
  <c r="R523" i="30"/>
  <c r="R522" i="30"/>
  <c r="R521" i="30"/>
  <c r="R520" i="30"/>
  <c r="R519" i="30"/>
  <c r="R517" i="30"/>
  <c r="R516" i="30"/>
  <c r="R515" i="30"/>
  <c r="R513" i="30"/>
  <c r="R512" i="30"/>
  <c r="R498" i="30"/>
  <c r="R494" i="30"/>
  <c r="R490" i="30"/>
  <c r="R489" i="30"/>
  <c r="R487" i="30"/>
  <c r="R486" i="30"/>
  <c r="R473" i="30"/>
  <c r="R472" i="30"/>
  <c r="R471" i="30"/>
  <c r="R469" i="30"/>
  <c r="R468" i="30"/>
  <c r="R467" i="30"/>
  <c r="R465" i="30"/>
  <c r="R464" i="30"/>
  <c r="R463" i="30"/>
  <c r="R436" i="30"/>
  <c r="R435" i="30"/>
  <c r="R434" i="30"/>
  <c r="R428" i="30"/>
  <c r="R426" i="30"/>
  <c r="R422" i="30"/>
  <c r="R420" i="30"/>
  <c r="R417" i="30"/>
  <c r="R416" i="30"/>
  <c r="R415" i="30"/>
  <c r="R414" i="30"/>
  <c r="R408" i="30"/>
  <c r="R405" i="30"/>
  <c r="R404" i="30"/>
  <c r="R403" i="30"/>
  <c r="R402" i="30"/>
  <c r="R400" i="30"/>
  <c r="R396" i="30"/>
  <c r="R394" i="30"/>
  <c r="R393" i="30"/>
  <c r="R392" i="30"/>
  <c r="R383" i="30"/>
  <c r="R381" i="30"/>
  <c r="R380" i="30"/>
  <c r="R379" i="30"/>
  <c r="R376" i="30"/>
  <c r="R373" i="30"/>
  <c r="R372" i="30"/>
  <c r="R371" i="30"/>
  <c r="R367" i="30"/>
  <c r="R334" i="30"/>
  <c r="R328" i="30"/>
  <c r="R319" i="30"/>
  <c r="R312" i="30"/>
  <c r="R311" i="30"/>
  <c r="R310" i="30"/>
  <c r="R309" i="30"/>
  <c r="R308" i="30"/>
  <c r="R298" i="30"/>
  <c r="R296" i="30"/>
  <c r="R295" i="30"/>
  <c r="R291" i="30"/>
  <c r="R290" i="30"/>
  <c r="R285" i="30"/>
  <c r="R276" i="30"/>
  <c r="R275" i="30"/>
  <c r="R268" i="30"/>
  <c r="R257" i="30"/>
  <c r="R256" i="30"/>
  <c r="R254" i="30"/>
  <c r="R253" i="30"/>
  <c r="R249" i="30"/>
  <c r="R246" i="30"/>
  <c r="R233" i="30"/>
  <c r="R227" i="30"/>
  <c r="R217" i="30"/>
  <c r="R216" i="30"/>
  <c r="R215" i="30"/>
  <c r="R214" i="30"/>
  <c r="R181" i="30"/>
  <c r="R170" i="30"/>
  <c r="R169" i="30"/>
  <c r="R166" i="30"/>
  <c r="R160" i="30"/>
  <c r="R159" i="30"/>
  <c r="R158" i="30"/>
  <c r="R157" i="30"/>
  <c r="R156" i="30"/>
  <c r="R153" i="30"/>
  <c r="R148" i="30"/>
  <c r="R137" i="30"/>
  <c r="R136" i="30"/>
  <c r="R133" i="30"/>
  <c r="R127" i="30"/>
  <c r="R126" i="30"/>
  <c r="R125" i="30"/>
  <c r="R124" i="30"/>
  <c r="R123" i="30"/>
  <c r="R120" i="30"/>
  <c r="R100" i="30"/>
  <c r="R84" i="30"/>
  <c r="R80" i="30"/>
  <c r="R74" i="30"/>
  <c r="R70" i="30"/>
  <c r="R60" i="30"/>
  <c r="R59" i="30"/>
  <c r="R58" i="30"/>
  <c r="R57" i="30"/>
  <c r="R56" i="30"/>
  <c r="R55" i="30"/>
  <c r="R53" i="30"/>
  <c r="R51" i="30"/>
  <c r="R50" i="30"/>
  <c r="R49" i="30"/>
  <c r="R48" i="30"/>
  <c r="R46" i="30"/>
  <c r="R45" i="30"/>
  <c r="R43" i="30"/>
  <c r="R42" i="30"/>
  <c r="R41" i="30"/>
  <c r="R40" i="30"/>
  <c r="R38" i="30"/>
  <c r="R37" i="30"/>
  <c r="R36" i="30"/>
  <c r="R35" i="30"/>
  <c r="R34" i="30"/>
  <c r="R33" i="30"/>
  <c r="R32" i="30"/>
  <c r="R31" i="30"/>
  <c r="R30" i="30"/>
  <c r="R29" i="30"/>
  <c r="R28" i="30"/>
  <c r="R27" i="30"/>
  <c r="R26" i="30"/>
  <c r="R24" i="30"/>
  <c r="R23" i="30"/>
  <c r="R22" i="30"/>
  <c r="R21" i="30"/>
  <c r="R19" i="30"/>
  <c r="R18" i="30"/>
  <c r="R17" i="30"/>
  <c r="R16" i="30"/>
  <c r="Q695" i="30"/>
  <c r="O695" i="30"/>
  <c r="Q694" i="30"/>
  <c r="O694" i="30"/>
  <c r="Q693" i="30"/>
  <c r="O693" i="30"/>
  <c r="Q692" i="30"/>
  <c r="O692" i="30"/>
  <c r="Q691" i="30"/>
  <c r="O691" i="30"/>
  <c r="Q690" i="30"/>
  <c r="O690" i="30"/>
  <c r="Q689" i="30"/>
  <c r="O689" i="30"/>
  <c r="Q688" i="30"/>
  <c r="O688" i="30"/>
  <c r="Q687" i="30"/>
  <c r="O687" i="30"/>
  <c r="Q686" i="30"/>
  <c r="O686" i="30"/>
  <c r="Q685" i="30"/>
  <c r="O685" i="30"/>
  <c r="Q684" i="30"/>
  <c r="O684" i="30"/>
  <c r="Q683" i="30"/>
  <c r="O683" i="30"/>
  <c r="Q682" i="30"/>
  <c r="O682" i="30"/>
  <c r="Q681" i="30"/>
  <c r="O681" i="30"/>
  <c r="Q680" i="30"/>
  <c r="O680" i="30"/>
  <c r="Q679" i="30"/>
  <c r="O679" i="30"/>
  <c r="Q678" i="30"/>
  <c r="O678" i="30"/>
  <c r="Q677" i="30"/>
  <c r="O677" i="30"/>
  <c r="Q676" i="30"/>
  <c r="O676" i="30"/>
  <c r="Q675" i="30"/>
  <c r="O675" i="30"/>
  <c r="Q674" i="30"/>
  <c r="O674" i="30"/>
  <c r="Q673" i="30"/>
  <c r="O673" i="30"/>
  <c r="Q672" i="30"/>
  <c r="O672" i="30"/>
  <c r="Q671" i="30"/>
  <c r="O671" i="30"/>
  <c r="Q670" i="30"/>
  <c r="O670" i="30"/>
  <c r="Q669" i="30"/>
  <c r="O669" i="30"/>
  <c r="Q668" i="30"/>
  <c r="O668" i="30"/>
  <c r="Q667" i="30"/>
  <c r="O667" i="30"/>
  <c r="Q666" i="30"/>
  <c r="O666" i="30"/>
  <c r="Q665" i="30"/>
  <c r="O665" i="30"/>
  <c r="Q664" i="30"/>
  <c r="O664" i="30"/>
  <c r="Q663" i="30"/>
  <c r="O663" i="30"/>
  <c r="Q662" i="30"/>
  <c r="O662" i="30"/>
  <c r="Q661" i="30"/>
  <c r="O661" i="30"/>
  <c r="Q660" i="30"/>
  <c r="O660" i="30"/>
  <c r="Q659" i="30"/>
  <c r="O659" i="30"/>
  <c r="Q658" i="30"/>
  <c r="O658" i="30"/>
  <c r="Q657" i="30"/>
  <c r="O657" i="30"/>
  <c r="Q656" i="30"/>
  <c r="O656" i="30"/>
  <c r="Q655" i="30"/>
  <c r="O655" i="30"/>
  <c r="Q654" i="30"/>
  <c r="O654" i="30"/>
  <c r="Q653" i="30"/>
  <c r="O653" i="30"/>
  <c r="Q652" i="30"/>
  <c r="O652" i="30"/>
  <c r="Q651" i="30"/>
  <c r="O651" i="30"/>
  <c r="Q650" i="30"/>
  <c r="O650" i="30"/>
  <c r="Q649" i="30"/>
  <c r="O649" i="30"/>
  <c r="Q648" i="30"/>
  <c r="O648" i="30"/>
  <c r="Q647" i="30"/>
  <c r="O647" i="30"/>
  <c r="Q646" i="30"/>
  <c r="O646" i="30"/>
  <c r="Q645" i="30"/>
  <c r="O645" i="30"/>
  <c r="Q644" i="30"/>
  <c r="O644" i="30"/>
  <c r="Q643" i="30"/>
  <c r="O643" i="30"/>
  <c r="Q642" i="30"/>
  <c r="O642" i="30"/>
  <c r="Q641" i="30"/>
  <c r="O641" i="30"/>
  <c r="Q640" i="30"/>
  <c r="O640" i="30"/>
  <c r="Q639" i="30"/>
  <c r="O639" i="30"/>
  <c r="Q638" i="30"/>
  <c r="O638" i="30"/>
  <c r="Q637" i="30"/>
  <c r="O637" i="30"/>
  <c r="Q636" i="30"/>
  <c r="O636" i="30"/>
  <c r="Q635" i="30"/>
  <c r="O635" i="30"/>
  <c r="Q634" i="30"/>
  <c r="O634" i="30"/>
  <c r="Q633" i="30"/>
  <c r="O633" i="30"/>
  <c r="Q632" i="30"/>
  <c r="O632" i="30"/>
  <c r="Q631" i="30"/>
  <c r="O631" i="30"/>
  <c r="Q630" i="30"/>
  <c r="O630" i="30"/>
  <c r="Q629" i="30"/>
  <c r="O629" i="30"/>
  <c r="Q628" i="30"/>
  <c r="O628" i="30"/>
  <c r="Q627" i="30"/>
  <c r="O627" i="30"/>
  <c r="Q626" i="30"/>
  <c r="O626" i="30"/>
  <c r="Q625" i="30"/>
  <c r="O625" i="30"/>
  <c r="Q624" i="30"/>
  <c r="O624" i="30"/>
  <c r="Q623" i="30"/>
  <c r="O623" i="30"/>
  <c r="Q622" i="30"/>
  <c r="O622" i="30"/>
  <c r="Q621" i="30"/>
  <c r="O621" i="30"/>
  <c r="Q620" i="30"/>
  <c r="O620" i="30"/>
  <c r="Q619" i="30"/>
  <c r="O619" i="30"/>
  <c r="Q618" i="30"/>
  <c r="O618" i="30"/>
  <c r="Q617" i="30"/>
  <c r="O617" i="30"/>
  <c r="Q616" i="30"/>
  <c r="O616" i="30"/>
  <c r="Q615" i="30"/>
  <c r="O615" i="30"/>
  <c r="Q614" i="30"/>
  <c r="O614" i="30"/>
  <c r="Q613" i="30"/>
  <c r="O613" i="30"/>
  <c r="Q612" i="30"/>
  <c r="O612" i="30"/>
  <c r="Q611" i="30"/>
  <c r="O611" i="30"/>
  <c r="Q610" i="30"/>
  <c r="O610" i="30"/>
  <c r="Q609" i="30"/>
  <c r="O609" i="30"/>
  <c r="Q608" i="30"/>
  <c r="O608" i="30"/>
  <c r="Q607" i="30"/>
  <c r="O607" i="30"/>
  <c r="Q606" i="30"/>
  <c r="O606" i="30"/>
  <c r="Q605" i="30"/>
  <c r="O605" i="30"/>
  <c r="Q604" i="30"/>
  <c r="O604" i="30"/>
  <c r="Q603" i="30"/>
  <c r="O603" i="30"/>
  <c r="Q602" i="30"/>
  <c r="O602" i="30"/>
  <c r="Q601" i="30"/>
  <c r="O601" i="30"/>
  <c r="Q600" i="30"/>
  <c r="O600" i="30"/>
  <c r="Q599" i="30"/>
  <c r="O599" i="30"/>
  <c r="Q598" i="30"/>
  <c r="O598" i="30"/>
  <c r="Q597" i="30"/>
  <c r="O597" i="30"/>
  <c r="Q596" i="30"/>
  <c r="O596" i="30"/>
  <c r="Q595" i="30"/>
  <c r="O595" i="30"/>
  <c r="Q594" i="30"/>
  <c r="O594" i="30"/>
  <c r="Q593" i="30"/>
  <c r="O593" i="30"/>
  <c r="Q592" i="30"/>
  <c r="O592" i="30"/>
  <c r="Q591" i="30"/>
  <c r="O591" i="30"/>
  <c r="Q590" i="30"/>
  <c r="O590" i="30"/>
  <c r="Q589" i="30"/>
  <c r="O589" i="30"/>
  <c r="Q588" i="30"/>
  <c r="O588" i="30"/>
  <c r="Q587" i="30"/>
  <c r="O587" i="30"/>
  <c r="Q586" i="30"/>
  <c r="O586" i="30"/>
  <c r="Q585" i="30"/>
  <c r="O585" i="30"/>
  <c r="Q584" i="30"/>
  <c r="O584" i="30"/>
  <c r="Q583" i="30"/>
  <c r="O583" i="30"/>
  <c r="Q582" i="30"/>
  <c r="O582" i="30"/>
  <c r="Q581" i="30"/>
  <c r="O581" i="30"/>
  <c r="Q580" i="30"/>
  <c r="O580" i="30"/>
  <c r="Q579" i="30"/>
  <c r="O579" i="30"/>
  <c r="Q578" i="30"/>
  <c r="O578" i="30"/>
  <c r="Q577" i="30"/>
  <c r="O577" i="30"/>
  <c r="Q576" i="30"/>
  <c r="O576" i="30"/>
  <c r="Q575" i="30"/>
  <c r="O575" i="30"/>
  <c r="Q574" i="30"/>
  <c r="O574" i="30"/>
  <c r="Q573" i="30"/>
  <c r="O573" i="30"/>
  <c r="Q572" i="30"/>
  <c r="O572" i="30"/>
  <c r="Q571" i="30"/>
  <c r="O571" i="30"/>
  <c r="Q570" i="30"/>
  <c r="O570" i="30"/>
  <c r="Q569" i="30"/>
  <c r="O569" i="30"/>
  <c r="Q568" i="30"/>
  <c r="O568" i="30"/>
  <c r="Q567" i="30"/>
  <c r="O567" i="30"/>
  <c r="Q566" i="30"/>
  <c r="O566" i="30"/>
  <c r="Q565" i="30"/>
  <c r="O565" i="30"/>
  <c r="Q564" i="30"/>
  <c r="O564" i="30"/>
  <c r="Q563" i="30"/>
  <c r="O563" i="30"/>
  <c r="Q562" i="30"/>
  <c r="O562" i="30"/>
  <c r="Q561" i="30"/>
  <c r="O561" i="30"/>
  <c r="Q560" i="30"/>
  <c r="O560" i="30"/>
  <c r="Q559" i="30"/>
  <c r="O559" i="30"/>
  <c r="Q558" i="30"/>
  <c r="O558" i="30"/>
  <c r="Q557" i="30"/>
  <c r="O557" i="30"/>
  <c r="Q556" i="30"/>
  <c r="O556" i="30"/>
  <c r="Q555" i="30"/>
  <c r="O555" i="30"/>
  <c r="Q554" i="30"/>
  <c r="O554" i="30"/>
  <c r="Q553" i="30"/>
  <c r="O553" i="30"/>
  <c r="Q552" i="30"/>
  <c r="O552" i="30"/>
  <c r="Q551" i="30"/>
  <c r="O551" i="30"/>
  <c r="Q897" i="30"/>
  <c r="Q896" i="30"/>
  <c r="Q895" i="30"/>
  <c r="Q894" i="30"/>
  <c r="Q893" i="30"/>
  <c r="Q892" i="30"/>
  <c r="Q891" i="30"/>
  <c r="Q890" i="30"/>
  <c r="Q889" i="30"/>
  <c r="Q888" i="30"/>
  <c r="Q887" i="30"/>
  <c r="Q886" i="30"/>
  <c r="Q885" i="30"/>
  <c r="Q884" i="30"/>
  <c r="Q883" i="30"/>
  <c r="Q882" i="30"/>
  <c r="Q881" i="30"/>
  <c r="Q880" i="30"/>
  <c r="Q879" i="30"/>
  <c r="Q878" i="30"/>
  <c r="Q877" i="30"/>
  <c r="Q876" i="30"/>
  <c r="Q875" i="30"/>
  <c r="Q874" i="30"/>
  <c r="Q873" i="30"/>
  <c r="Q872" i="30"/>
  <c r="Q871" i="30"/>
  <c r="Q870" i="30"/>
  <c r="Q869" i="30"/>
  <c r="Q868" i="30"/>
  <c r="Q867" i="30"/>
  <c r="Q866" i="30"/>
  <c r="Q865" i="30"/>
  <c r="Q864" i="30"/>
  <c r="Q863" i="30"/>
  <c r="Q862" i="30"/>
  <c r="Q861" i="30"/>
  <c r="Q860" i="30"/>
  <c r="Q859" i="30"/>
  <c r="Q858" i="30"/>
  <c r="Q857" i="30"/>
  <c r="Q856" i="30"/>
  <c r="Q855" i="30"/>
  <c r="Q854" i="30"/>
  <c r="Q853" i="30"/>
  <c r="Q852" i="30"/>
  <c r="Q851" i="30"/>
  <c r="Q850" i="30"/>
  <c r="Q849" i="30"/>
  <c r="Q848" i="30"/>
  <c r="Q847" i="30"/>
  <c r="Q846" i="30"/>
  <c r="Q845" i="30"/>
  <c r="Q844" i="30"/>
  <c r="Q843" i="30"/>
  <c r="Q842" i="30"/>
  <c r="Q841" i="30"/>
  <c r="Q840" i="30"/>
  <c r="Q839" i="30"/>
  <c r="Q838" i="30"/>
  <c r="Q837" i="30"/>
  <c r="Q836" i="30"/>
  <c r="Q835" i="30"/>
  <c r="Q834" i="30"/>
  <c r="Q833" i="30"/>
  <c r="Q832" i="30"/>
  <c r="Q831" i="30"/>
  <c r="Q830" i="30"/>
  <c r="Q829" i="30"/>
  <c r="Q828" i="30"/>
  <c r="Q827" i="30"/>
  <c r="Q826" i="30"/>
  <c r="Q825" i="30"/>
  <c r="Q824" i="30"/>
  <c r="Q823" i="30"/>
  <c r="Q822" i="30"/>
  <c r="Q821" i="30"/>
  <c r="Q820" i="30"/>
  <c r="Q819" i="30"/>
  <c r="Q818" i="30"/>
  <c r="Q817" i="30"/>
  <c r="Q816" i="30"/>
  <c r="Q815" i="30"/>
  <c r="Q814" i="30"/>
  <c r="Q813" i="30"/>
  <c r="Q812" i="30"/>
  <c r="Q811" i="30"/>
  <c r="Q810" i="30"/>
  <c r="Q809" i="30"/>
  <c r="Q808" i="30"/>
  <c r="Q807" i="30"/>
  <c r="Q806" i="30"/>
  <c r="Q805" i="30"/>
  <c r="Q804" i="30"/>
  <c r="Q803" i="30"/>
  <c r="Q802" i="30"/>
  <c r="Q801" i="30"/>
  <c r="Q800" i="30"/>
  <c r="Q799" i="30"/>
  <c r="Q798" i="30"/>
  <c r="Q797" i="30"/>
  <c r="Q796" i="30"/>
  <c r="Q795" i="30"/>
  <c r="Q794" i="30"/>
  <c r="Q793" i="30"/>
  <c r="Q792" i="30"/>
  <c r="Q791" i="30"/>
  <c r="Q790" i="30"/>
  <c r="Q789" i="30"/>
  <c r="Q788" i="30"/>
  <c r="Q787" i="30"/>
  <c r="Q786" i="30"/>
  <c r="Q785" i="30"/>
  <c r="Q784" i="30"/>
  <c r="Q783" i="30"/>
  <c r="Q782" i="30"/>
  <c r="Q781" i="30"/>
  <c r="Q780" i="30"/>
  <c r="Q779" i="30"/>
  <c r="Q778" i="30"/>
  <c r="Q777" i="30"/>
  <c r="Q776" i="30"/>
  <c r="Q775" i="30"/>
  <c r="Q774" i="30"/>
  <c r="Q773" i="30"/>
  <c r="Q772" i="30"/>
  <c r="Q771" i="30"/>
  <c r="Q770" i="30"/>
  <c r="Q769" i="30"/>
  <c r="Q768" i="30"/>
  <c r="Q767" i="30"/>
  <c r="Q766" i="30"/>
  <c r="Q765" i="30"/>
  <c r="Q764" i="30"/>
  <c r="Q763" i="30"/>
  <c r="Q762" i="30"/>
  <c r="Q761" i="30"/>
  <c r="Q760" i="30"/>
  <c r="Q759" i="30"/>
  <c r="Q758" i="30"/>
  <c r="Q757" i="30"/>
  <c r="Q756" i="30"/>
  <c r="Q755" i="30"/>
  <c r="Q754" i="30"/>
  <c r="Q753" i="30"/>
  <c r="Q752" i="30"/>
  <c r="Q751" i="30"/>
  <c r="Q750" i="30"/>
  <c r="Q749" i="30"/>
  <c r="Q748" i="30"/>
  <c r="Q747" i="30"/>
  <c r="Q746" i="30"/>
  <c r="Q745" i="30"/>
  <c r="Q744" i="30"/>
  <c r="Q743" i="30"/>
  <c r="Q742" i="30"/>
  <c r="Q741" i="30"/>
  <c r="Q740" i="30"/>
  <c r="Q739" i="30"/>
  <c r="Q738" i="30"/>
  <c r="Q737" i="30"/>
  <c r="Q736" i="30"/>
  <c r="Q735" i="30"/>
  <c r="Q734" i="30"/>
  <c r="Q733" i="30"/>
  <c r="Q732" i="30"/>
  <c r="Q731" i="30"/>
  <c r="Q730" i="30"/>
  <c r="Q729" i="30"/>
  <c r="Q728" i="30"/>
  <c r="Q727" i="30"/>
  <c r="Q726" i="30"/>
  <c r="Q725" i="30"/>
  <c r="Q724" i="30"/>
  <c r="Q723" i="30"/>
  <c r="Q722" i="30"/>
  <c r="Q721" i="30"/>
  <c r="Q720" i="30"/>
  <c r="Q719" i="30"/>
  <c r="Q718" i="30"/>
  <c r="Q717" i="30"/>
  <c r="Q716" i="30"/>
  <c r="Q715" i="30"/>
  <c r="Q714" i="30"/>
  <c r="Q713" i="30"/>
  <c r="Q712" i="30"/>
  <c r="Q711" i="30"/>
  <c r="Q710" i="30"/>
  <c r="Q709" i="30"/>
  <c r="Q708" i="30"/>
  <c r="Q707" i="30"/>
  <c r="Q706" i="30"/>
  <c r="Q705" i="30"/>
  <c r="Q704" i="30"/>
  <c r="Q703" i="30"/>
  <c r="Q702" i="30"/>
  <c r="Q701" i="30"/>
  <c r="Q700" i="30"/>
  <c r="Q699" i="30"/>
  <c r="Q698" i="30"/>
  <c r="Q697" i="30"/>
  <c r="Q696" i="30"/>
  <c r="Q550" i="30"/>
  <c r="Q549" i="30"/>
  <c r="Q548" i="30"/>
  <c r="Q547" i="30"/>
  <c r="Q546" i="30"/>
  <c r="Q545" i="30"/>
  <c r="Q544" i="30"/>
  <c r="Q543" i="30"/>
  <c r="Q542" i="30"/>
  <c r="Q541" i="30"/>
  <c r="Q540" i="30"/>
  <c r="Q539" i="30"/>
  <c r="Q538" i="30"/>
  <c r="Q537" i="30"/>
  <c r="Q536" i="30"/>
  <c r="Q535" i="30"/>
  <c r="Q534" i="30"/>
  <c r="Q533" i="30"/>
  <c r="Q532" i="30"/>
  <c r="Q531" i="30"/>
  <c r="Q530" i="30"/>
  <c r="Q529" i="30"/>
  <c r="Q528" i="30"/>
  <c r="Q527" i="30"/>
  <c r="Q526" i="30"/>
  <c r="Q525" i="30"/>
  <c r="Q524" i="30"/>
  <c r="Q523" i="30"/>
  <c r="Q522" i="30"/>
  <c r="Q521" i="30"/>
  <c r="Q520" i="30"/>
  <c r="Q519" i="30"/>
  <c r="Q518" i="30"/>
  <c r="Q517" i="30"/>
  <c r="Q516" i="30"/>
  <c r="Q515" i="30"/>
  <c r="Q514" i="30"/>
  <c r="Q513" i="30"/>
  <c r="Q512" i="30"/>
  <c r="Q511" i="30"/>
  <c r="Q510" i="30"/>
  <c r="Q509" i="30"/>
  <c r="Q508" i="30"/>
  <c r="Q507" i="30"/>
  <c r="Q506" i="30"/>
  <c r="Q505" i="30"/>
  <c r="Q504" i="30"/>
  <c r="Q503" i="30"/>
  <c r="Q502" i="30"/>
  <c r="Q501" i="30"/>
  <c r="Q500" i="30"/>
  <c r="Q499" i="30"/>
  <c r="Q498" i="30"/>
  <c r="Q497" i="30"/>
  <c r="Q496" i="30"/>
  <c r="Q495" i="30"/>
  <c r="Q494" i="30"/>
  <c r="Q493" i="30"/>
  <c r="Q492" i="30"/>
  <c r="Q491" i="30"/>
  <c r="Q490" i="30"/>
  <c r="Q489" i="30"/>
  <c r="Q488" i="30"/>
  <c r="Q487" i="30"/>
  <c r="Q486" i="30"/>
  <c r="Q485" i="30"/>
  <c r="Q484" i="30"/>
  <c r="Q483" i="30"/>
  <c r="Q482" i="30"/>
  <c r="Q481" i="30"/>
  <c r="Q480" i="30"/>
  <c r="Q479" i="30"/>
  <c r="Q478" i="30"/>
  <c r="Q477" i="30"/>
  <c r="Q476" i="30"/>
  <c r="Q475" i="30"/>
  <c r="Q474" i="30"/>
  <c r="Q473" i="30"/>
  <c r="Q472" i="30"/>
  <c r="Q471" i="30"/>
  <c r="Q470" i="30"/>
  <c r="Q469" i="30"/>
  <c r="Q468" i="30"/>
  <c r="Q467" i="30"/>
  <c r="Q466" i="30"/>
  <c r="Q465" i="30"/>
  <c r="Q464" i="30"/>
  <c r="Q463" i="30"/>
  <c r="Q462" i="30"/>
  <c r="Q461" i="30"/>
  <c r="Q460" i="30"/>
  <c r="Q459" i="30"/>
  <c r="Q458" i="30"/>
  <c r="Q457" i="30"/>
  <c r="Q456" i="30"/>
  <c r="Q455" i="30"/>
  <c r="Q454" i="30"/>
  <c r="Q453" i="30"/>
  <c r="Q452" i="30"/>
  <c r="Q451" i="30"/>
  <c r="Q450" i="30"/>
  <c r="Q449" i="30"/>
  <c r="Q448" i="30"/>
  <c r="Q447" i="30"/>
  <c r="Q446" i="30"/>
  <c r="Q445" i="30"/>
  <c r="Q444" i="30"/>
  <c r="Q443" i="30"/>
  <c r="Q442" i="30"/>
  <c r="Q441" i="30"/>
  <c r="Q440" i="30"/>
  <c r="Q439" i="30"/>
  <c r="Q438" i="30"/>
  <c r="Q437" i="30"/>
  <c r="Q436" i="30"/>
  <c r="Q435" i="30"/>
  <c r="Q434" i="30"/>
  <c r="Q433" i="30"/>
  <c r="Q432" i="30"/>
  <c r="Q431" i="30"/>
  <c r="Q430" i="30"/>
  <c r="Q429" i="30"/>
  <c r="Q428" i="30"/>
  <c r="Q427" i="30"/>
  <c r="Q426" i="30"/>
  <c r="Q425" i="30"/>
  <c r="Q424" i="30"/>
  <c r="Q423" i="30"/>
  <c r="Q422" i="30"/>
  <c r="Q421" i="30"/>
  <c r="Q420" i="30"/>
  <c r="Q419" i="30"/>
  <c r="Q418" i="30"/>
  <c r="Q417" i="30"/>
  <c r="Q416" i="30"/>
  <c r="Q415" i="30"/>
  <c r="Q414" i="30"/>
  <c r="Q413" i="30"/>
  <c r="Q412" i="30"/>
  <c r="Q411" i="30"/>
  <c r="Q410" i="30"/>
  <c r="Q409" i="30"/>
  <c r="Q408" i="30"/>
  <c r="Q407" i="30"/>
  <c r="Q406" i="30"/>
  <c r="Q405" i="30"/>
  <c r="Q404" i="30"/>
  <c r="Q403" i="30"/>
  <c r="Q402" i="30"/>
  <c r="Q401" i="30"/>
  <c r="Q400" i="30"/>
  <c r="Q399" i="30"/>
  <c r="Q398" i="30"/>
  <c r="Q397" i="30"/>
  <c r="Q396" i="30"/>
  <c r="Q395" i="30"/>
  <c r="Q394" i="30"/>
  <c r="Q393" i="30"/>
  <c r="Q392" i="30"/>
  <c r="Q391" i="30"/>
  <c r="Q390" i="30"/>
  <c r="Q389" i="30"/>
  <c r="Q388" i="30"/>
  <c r="Q387" i="30"/>
  <c r="Q386" i="30"/>
  <c r="Q385" i="30"/>
  <c r="Q384" i="30"/>
  <c r="Q383" i="30"/>
  <c r="Q382" i="30"/>
  <c r="Q381" i="30"/>
  <c r="Q380" i="30"/>
  <c r="Q379" i="30"/>
  <c r="Q378" i="30"/>
  <c r="Q377" i="30"/>
  <c r="Q376" i="30"/>
  <c r="Q375" i="30"/>
  <c r="Q374" i="30"/>
  <c r="Q373" i="30"/>
  <c r="Q372" i="30"/>
  <c r="Q371" i="30"/>
  <c r="Q370" i="30"/>
  <c r="Q369" i="30"/>
  <c r="Q368" i="30"/>
  <c r="Q367" i="30"/>
  <c r="Q366" i="30"/>
  <c r="Q365" i="30"/>
  <c r="Q364" i="30"/>
  <c r="Q363" i="30"/>
  <c r="Q362" i="30"/>
  <c r="Q361" i="30"/>
  <c r="Q360" i="30"/>
  <c r="Q359" i="30"/>
  <c r="Q358" i="30"/>
  <c r="Q357" i="30"/>
  <c r="Q356" i="30"/>
  <c r="Q355" i="30"/>
  <c r="Q354" i="30"/>
  <c r="Q353" i="30"/>
  <c r="Q352" i="30"/>
  <c r="Q351" i="30"/>
  <c r="Q350" i="30"/>
  <c r="Q349" i="30"/>
  <c r="Q348" i="30"/>
  <c r="Q347" i="30"/>
  <c r="Q346" i="30"/>
  <c r="Q345" i="30"/>
  <c r="Q344" i="30"/>
  <c r="Q343" i="30"/>
  <c r="Q342" i="30"/>
  <c r="Q341" i="30"/>
  <c r="Q340" i="30"/>
  <c r="Q339" i="30"/>
  <c r="Q338" i="30"/>
  <c r="Q337" i="30"/>
  <c r="Q336" i="30"/>
  <c r="Q335" i="30"/>
  <c r="Q334" i="30"/>
  <c r="Q333" i="30"/>
  <c r="Q332" i="30"/>
  <c r="Q331" i="30"/>
  <c r="Q330" i="30"/>
  <c r="Q329" i="30"/>
  <c r="Q328" i="30"/>
  <c r="Q327" i="30"/>
  <c r="Q326" i="30"/>
  <c r="Q325" i="30"/>
  <c r="Q324" i="30"/>
  <c r="Q323" i="30"/>
  <c r="Q322" i="30"/>
  <c r="Q321" i="30"/>
  <c r="Q320" i="30"/>
  <c r="Q319" i="30"/>
  <c r="Q318" i="30"/>
  <c r="Q317" i="30"/>
  <c r="Q316" i="30"/>
  <c r="Q315" i="30"/>
  <c r="Q314" i="30"/>
  <c r="Q313" i="30"/>
  <c r="Q312" i="30"/>
  <c r="Q311" i="30"/>
  <c r="Q310" i="30"/>
  <c r="Q309" i="30"/>
  <c r="Q308" i="30"/>
  <c r="Q307" i="30"/>
  <c r="Q306" i="30"/>
  <c r="Q305" i="30"/>
  <c r="Q304" i="30"/>
  <c r="Q303" i="30"/>
  <c r="Q302" i="30"/>
  <c r="Q301" i="30"/>
  <c r="Q300" i="30"/>
  <c r="Q299" i="30"/>
  <c r="Q298" i="30"/>
  <c r="Q297" i="30"/>
  <c r="Q296" i="30"/>
  <c r="Q295" i="30"/>
  <c r="Q294" i="30"/>
  <c r="Q293" i="30"/>
  <c r="Q292" i="30"/>
  <c r="Q291" i="30"/>
  <c r="Q290" i="30"/>
  <c r="Q289" i="30"/>
  <c r="Q288" i="30"/>
  <c r="Q287" i="30"/>
  <c r="Q286" i="30"/>
  <c r="Q285" i="30"/>
  <c r="Q284" i="30"/>
  <c r="Q283" i="30"/>
  <c r="Q282" i="30"/>
  <c r="Q281" i="30"/>
  <c r="Q280" i="30"/>
  <c r="Q279" i="30"/>
  <c r="Q278" i="30"/>
  <c r="Q277" i="30"/>
  <c r="Q276" i="30"/>
  <c r="Q275" i="30"/>
  <c r="Q274" i="30"/>
  <c r="Q273" i="30"/>
  <c r="Q272" i="30"/>
  <c r="Q271" i="30"/>
  <c r="Q270" i="30"/>
  <c r="Q269" i="30"/>
  <c r="Q268" i="30"/>
  <c r="Q267" i="30"/>
  <c r="Q266" i="30"/>
  <c r="Q265" i="30"/>
  <c r="Q264" i="30"/>
  <c r="Q263" i="30"/>
  <c r="Q262" i="30"/>
  <c r="Q261" i="30"/>
  <c r="Q260" i="30"/>
  <c r="Q259" i="30"/>
  <c r="Q258" i="30"/>
  <c r="Q257" i="30"/>
  <c r="Q256" i="30"/>
  <c r="Q255" i="30"/>
  <c r="Q254" i="30"/>
  <c r="Q253" i="30"/>
  <c r="Q252" i="30"/>
  <c r="Q251" i="30"/>
  <c r="Q250" i="30"/>
  <c r="Q249" i="30"/>
  <c r="Q248" i="30"/>
  <c r="Q247" i="30"/>
  <c r="Q246" i="30"/>
  <c r="Q245" i="30"/>
  <c r="Q244" i="30"/>
  <c r="Q243" i="30"/>
  <c r="Q242" i="30"/>
  <c r="Q241" i="30"/>
  <c r="Q240" i="30"/>
  <c r="Q239" i="30"/>
  <c r="Q238" i="30"/>
  <c r="Q237" i="30"/>
  <c r="Q236" i="30"/>
  <c r="Q235" i="30"/>
  <c r="Q234" i="30"/>
  <c r="Q233" i="30"/>
  <c r="Q232" i="30"/>
  <c r="Q231" i="30"/>
  <c r="Q230" i="30"/>
  <c r="Q229" i="30"/>
  <c r="Q228" i="30"/>
  <c r="Q227" i="30"/>
  <c r="Q226" i="30"/>
  <c r="Q225" i="30"/>
  <c r="Q224" i="30"/>
  <c r="Q223" i="30"/>
  <c r="Q222" i="30"/>
  <c r="Q221" i="30"/>
  <c r="Q220" i="30"/>
  <c r="Q219" i="30"/>
  <c r="Q218" i="30"/>
  <c r="Q217" i="30"/>
  <c r="Q216" i="30"/>
  <c r="Q215" i="30"/>
  <c r="Q214" i="30"/>
  <c r="Q213" i="30"/>
  <c r="Q212" i="30"/>
  <c r="Q211" i="30"/>
  <c r="Q210" i="30"/>
  <c r="Q209" i="30"/>
  <c r="Q208" i="30"/>
  <c r="Q207" i="30"/>
  <c r="Q206" i="30"/>
  <c r="Q205" i="30"/>
  <c r="Q204" i="30"/>
  <c r="Q203" i="30"/>
  <c r="Q202" i="30"/>
  <c r="Q201" i="30"/>
  <c r="Q200" i="30"/>
  <c r="Q199" i="30"/>
  <c r="Q198" i="30"/>
  <c r="Q197" i="30"/>
  <c r="Q196" i="30"/>
  <c r="Q195" i="30"/>
  <c r="Q194" i="30"/>
  <c r="Q193" i="30"/>
  <c r="Q192" i="30"/>
  <c r="Q191" i="30"/>
  <c r="Q190" i="30"/>
  <c r="Q189" i="30"/>
  <c r="Q188" i="30"/>
  <c r="Q187" i="30"/>
  <c r="Q186" i="30"/>
  <c r="Q185" i="30"/>
  <c r="Q184" i="30"/>
  <c r="Q183" i="30"/>
  <c r="Q182" i="30"/>
  <c r="Q181" i="30"/>
  <c r="Q180" i="30"/>
  <c r="Q179" i="30"/>
  <c r="Q178" i="30"/>
  <c r="Q177" i="30"/>
  <c r="Q176" i="30"/>
  <c r="Q175" i="30"/>
  <c r="Q174" i="30"/>
  <c r="Q173" i="30"/>
  <c r="Q172" i="30"/>
  <c r="Q171" i="30"/>
  <c r="Q170" i="30"/>
  <c r="Q169" i="30"/>
  <c r="Q168" i="30"/>
  <c r="Q167" i="30"/>
  <c r="Q166" i="30"/>
  <c r="Q165" i="30"/>
  <c r="Q164" i="30"/>
  <c r="Q163" i="30"/>
  <c r="Q162" i="30"/>
  <c r="Q161" i="30"/>
  <c r="Q160" i="30"/>
  <c r="Q159" i="30"/>
  <c r="Q158" i="30"/>
  <c r="Q157" i="30"/>
  <c r="Q156" i="30"/>
  <c r="Q155" i="30"/>
  <c r="Q154" i="30"/>
  <c r="Q153" i="30"/>
  <c r="Q152" i="30"/>
  <c r="Q151" i="30"/>
  <c r="Q150" i="30"/>
  <c r="Q149" i="30"/>
  <c r="Q148" i="30"/>
  <c r="Q147" i="30"/>
  <c r="Q146" i="30"/>
  <c r="Q145" i="30"/>
  <c r="Q144" i="30"/>
  <c r="Q143" i="30"/>
  <c r="Q142" i="30"/>
  <c r="Q141" i="30"/>
  <c r="Q140" i="30"/>
  <c r="Q139" i="30"/>
  <c r="Q138" i="30"/>
  <c r="Q137" i="30"/>
  <c r="Q136" i="30"/>
  <c r="Q135" i="30"/>
  <c r="Q134" i="30"/>
  <c r="Q133" i="30"/>
  <c r="Q132" i="30"/>
  <c r="Q131" i="30"/>
  <c r="Q130" i="30"/>
  <c r="Q129" i="30"/>
  <c r="Q128" i="30"/>
  <c r="Q127" i="30"/>
  <c r="Q126" i="30"/>
  <c r="Q125" i="30"/>
  <c r="Q124" i="30"/>
  <c r="Q123" i="30"/>
  <c r="Q122" i="30"/>
  <c r="Q121" i="30"/>
  <c r="Q120" i="30"/>
  <c r="Q119" i="30"/>
  <c r="Q118" i="30"/>
  <c r="Q117" i="30"/>
  <c r="Q116" i="30"/>
  <c r="Q115" i="30"/>
  <c r="Q114" i="30"/>
  <c r="Q113" i="30"/>
  <c r="Q112" i="30"/>
  <c r="Q111" i="30"/>
  <c r="Q110" i="30"/>
  <c r="Q109" i="30"/>
  <c r="Q108" i="30"/>
  <c r="Q107" i="30"/>
  <c r="Q106" i="30"/>
  <c r="Q105" i="30"/>
  <c r="Q104" i="30"/>
  <c r="Q103" i="30"/>
  <c r="Q102" i="30"/>
  <c r="Q101" i="30"/>
  <c r="Q100" i="30"/>
  <c r="Q99" i="30"/>
  <c r="Q98" i="30"/>
  <c r="Q97" i="30"/>
  <c r="Q96" i="30"/>
  <c r="Q95" i="30"/>
  <c r="Q94" i="30"/>
  <c r="Q93" i="30"/>
  <c r="Q92" i="30"/>
  <c r="Q91" i="30"/>
  <c r="Q90" i="30"/>
  <c r="Q89" i="30"/>
  <c r="Q88" i="30"/>
  <c r="Q87" i="30"/>
  <c r="Q86" i="30"/>
  <c r="Q85" i="30"/>
  <c r="Q84" i="30"/>
  <c r="Q83" i="30"/>
  <c r="Q82" i="30"/>
  <c r="Q81" i="30"/>
  <c r="Q80" i="30"/>
  <c r="Q79" i="30"/>
  <c r="Q78" i="30"/>
  <c r="Q77" i="30"/>
  <c r="Q76" i="30"/>
  <c r="Q75" i="30"/>
  <c r="Q74" i="30"/>
  <c r="Q73" i="30"/>
  <c r="Q72" i="30"/>
  <c r="Q71" i="30"/>
  <c r="Q70" i="30"/>
  <c r="Q69" i="30"/>
  <c r="Q68" i="30"/>
  <c r="Q67" i="30"/>
  <c r="Q66" i="30"/>
  <c r="Q65" i="30"/>
  <c r="Q64" i="30"/>
  <c r="Q63" i="30"/>
  <c r="Q62" i="30"/>
  <c r="Q61" i="30"/>
  <c r="Q60" i="30"/>
  <c r="Q59" i="30"/>
  <c r="Q58" i="30"/>
  <c r="Q57" i="30"/>
  <c r="Q56" i="30"/>
  <c r="Q55" i="30"/>
  <c r="Q54" i="30"/>
  <c r="Q53" i="30"/>
  <c r="Q52" i="30"/>
  <c r="Q51" i="30"/>
  <c r="Q50" i="30"/>
  <c r="Q49" i="30"/>
  <c r="Q48" i="30"/>
  <c r="Q47" i="30"/>
  <c r="Q46" i="30"/>
  <c r="Q45" i="30"/>
  <c r="Q44" i="30"/>
  <c r="Q43" i="30"/>
  <c r="Q42" i="30"/>
  <c r="Q41" i="30"/>
  <c r="Q40" i="30"/>
  <c r="Q39" i="30"/>
  <c r="Q38" i="30"/>
  <c r="Q37" i="30"/>
  <c r="Q36" i="30"/>
  <c r="Q35" i="30"/>
  <c r="Q34" i="30"/>
  <c r="Q33" i="30"/>
  <c r="Q32" i="30"/>
  <c r="Q31" i="30"/>
  <c r="Q30" i="30"/>
  <c r="Q29" i="30"/>
  <c r="Q28" i="30"/>
  <c r="Q27" i="30"/>
  <c r="Q26" i="30"/>
  <c r="Q25" i="30"/>
  <c r="Q24" i="30"/>
  <c r="Q23" i="30"/>
  <c r="Q22" i="30"/>
  <c r="Q21" i="30"/>
  <c r="Q20" i="30"/>
  <c r="Q19" i="30"/>
  <c r="Q18" i="30"/>
  <c r="Q17" i="30"/>
  <c r="Q16" i="30"/>
  <c r="Q15" i="30"/>
  <c r="Q14" i="30"/>
  <c r="Q13" i="30"/>
  <c r="Q12" i="30"/>
  <c r="Q11" i="30"/>
  <c r="Q10" i="30"/>
  <c r="Q9" i="30"/>
  <c r="Q8" i="30"/>
  <c r="Q7" i="30"/>
  <c r="Q6" i="30"/>
  <c r="Q5" i="30"/>
  <c r="O5" i="30"/>
  <c r="O8" i="30"/>
  <c r="O7" i="30"/>
  <c r="O6" i="30"/>
  <c r="O897" i="30"/>
  <c r="O896" i="30"/>
  <c r="O895" i="30"/>
  <c r="O894" i="30"/>
  <c r="O893" i="30"/>
  <c r="O892" i="30"/>
  <c r="O891" i="30"/>
  <c r="O890" i="30"/>
  <c r="O889" i="30"/>
  <c r="O888" i="30"/>
  <c r="O887" i="30"/>
  <c r="O886" i="30"/>
  <c r="O885" i="30"/>
  <c r="O884" i="30"/>
  <c r="O883" i="30"/>
  <c r="O882" i="30"/>
  <c r="O881" i="30"/>
  <c r="O880" i="30"/>
  <c r="O879" i="30"/>
  <c r="O878" i="30"/>
  <c r="O877" i="30"/>
  <c r="O876" i="30"/>
  <c r="O875" i="30"/>
  <c r="O874" i="30"/>
  <c r="O873" i="30"/>
  <c r="O872" i="30"/>
  <c r="O871" i="30"/>
  <c r="O870" i="30"/>
  <c r="O869" i="30"/>
  <c r="O868" i="30"/>
  <c r="O867" i="30"/>
  <c r="O866" i="30"/>
  <c r="O865" i="30"/>
  <c r="O864" i="30"/>
  <c r="O863" i="30"/>
  <c r="O862" i="30"/>
  <c r="O861" i="30"/>
  <c r="O860" i="30"/>
  <c r="O859" i="30"/>
  <c r="O858" i="30"/>
  <c r="O857" i="30"/>
  <c r="O856" i="30"/>
  <c r="O855" i="30"/>
  <c r="O854" i="30"/>
  <c r="O853" i="30"/>
  <c r="O852" i="30"/>
  <c r="O851" i="30"/>
  <c r="O850" i="30"/>
  <c r="O849" i="30"/>
  <c r="O848" i="30"/>
  <c r="O847" i="30"/>
  <c r="O846" i="30"/>
  <c r="O845" i="30"/>
  <c r="O844" i="30"/>
  <c r="O843" i="30"/>
  <c r="O842" i="30"/>
  <c r="O841" i="30"/>
  <c r="O840" i="30"/>
  <c r="O839" i="30"/>
  <c r="O838" i="30"/>
  <c r="O837" i="30"/>
  <c r="O836" i="30"/>
  <c r="O835" i="30"/>
  <c r="O834" i="30"/>
  <c r="O833" i="30"/>
  <c r="O832" i="30"/>
  <c r="O831" i="30"/>
  <c r="O830" i="30"/>
  <c r="O829" i="30"/>
  <c r="O828" i="30"/>
  <c r="O827" i="30"/>
  <c r="O826" i="30"/>
  <c r="O825" i="30"/>
  <c r="O824" i="30"/>
  <c r="O823" i="30"/>
  <c r="O822" i="30"/>
  <c r="O821" i="30"/>
  <c r="O820" i="30"/>
  <c r="O819" i="30"/>
  <c r="O818" i="30"/>
  <c r="O817" i="30"/>
  <c r="O816" i="30"/>
  <c r="O815" i="30"/>
  <c r="O814" i="30"/>
  <c r="O813" i="30"/>
  <c r="O812" i="30"/>
  <c r="O811" i="30"/>
  <c r="O810" i="30"/>
  <c r="O809" i="30"/>
  <c r="O808" i="30"/>
  <c r="O807" i="30"/>
  <c r="O806" i="30"/>
  <c r="O805" i="30"/>
  <c r="O804" i="30"/>
  <c r="O803" i="30"/>
  <c r="O802" i="30"/>
  <c r="O801" i="30"/>
  <c r="O800" i="30"/>
  <c r="O799" i="30"/>
  <c r="O798" i="30"/>
  <c r="O797" i="30"/>
  <c r="O796" i="30"/>
  <c r="O795" i="30"/>
  <c r="O794" i="30"/>
  <c r="O793" i="30"/>
  <c r="O792" i="30"/>
  <c r="O791" i="30"/>
  <c r="O790" i="30"/>
  <c r="O789" i="30"/>
  <c r="O788" i="30"/>
  <c r="O787" i="30"/>
  <c r="O786" i="30"/>
  <c r="O785" i="30"/>
  <c r="O784" i="30"/>
  <c r="O783" i="30"/>
  <c r="O782" i="30"/>
  <c r="O781" i="30"/>
  <c r="O780" i="30"/>
  <c r="O779" i="30"/>
  <c r="O778" i="30"/>
  <c r="O777" i="30"/>
  <c r="O776" i="30"/>
  <c r="O775" i="30"/>
  <c r="O774" i="30"/>
  <c r="O773" i="30"/>
  <c r="O772" i="30"/>
  <c r="O771" i="30"/>
  <c r="O770" i="30"/>
  <c r="O769" i="30"/>
  <c r="O768" i="30"/>
  <c r="O767" i="30"/>
  <c r="O766" i="30"/>
  <c r="O765" i="30"/>
  <c r="O764" i="30"/>
  <c r="O763" i="30"/>
  <c r="O762" i="30"/>
  <c r="O761" i="30"/>
  <c r="O760" i="30"/>
  <c r="O759" i="30"/>
  <c r="O758" i="30"/>
  <c r="O757" i="30"/>
  <c r="O756" i="30"/>
  <c r="O755" i="30"/>
  <c r="O754" i="30"/>
  <c r="O753" i="30"/>
  <c r="O752" i="30"/>
  <c r="O751" i="30"/>
  <c r="O750" i="30"/>
  <c r="O749" i="30"/>
  <c r="O748" i="30"/>
  <c r="O747" i="30"/>
  <c r="O746" i="30"/>
  <c r="O745" i="30"/>
  <c r="O744" i="30"/>
  <c r="O743" i="30"/>
  <c r="O742" i="30"/>
  <c r="O741" i="30"/>
  <c r="O740" i="30"/>
  <c r="O739" i="30"/>
  <c r="O738" i="30"/>
  <c r="O737" i="30"/>
  <c r="O736" i="30"/>
  <c r="O735" i="30"/>
  <c r="O734" i="30"/>
  <c r="O733" i="30"/>
  <c r="O732" i="30"/>
  <c r="O731" i="30"/>
  <c r="O730" i="30"/>
  <c r="O729" i="30"/>
  <c r="O728" i="30"/>
  <c r="O727" i="30"/>
  <c r="O726" i="30"/>
  <c r="O725" i="30"/>
  <c r="O724" i="30"/>
  <c r="O723" i="30"/>
  <c r="O722" i="30"/>
  <c r="O721" i="30"/>
  <c r="O720" i="30"/>
  <c r="O719" i="30"/>
  <c r="O718" i="30"/>
  <c r="O717" i="30"/>
  <c r="O716" i="30"/>
  <c r="O715" i="30"/>
  <c r="O714" i="30"/>
  <c r="O713" i="30"/>
  <c r="O712" i="30"/>
  <c r="O711" i="30"/>
  <c r="O710" i="30"/>
  <c r="O709" i="30"/>
  <c r="O708" i="30"/>
  <c r="O707" i="30"/>
  <c r="O706" i="30"/>
  <c r="O705" i="30"/>
  <c r="O704" i="30"/>
  <c r="O703" i="30"/>
  <c r="O702" i="30"/>
  <c r="O701" i="30"/>
  <c r="O700" i="30"/>
  <c r="O699" i="30"/>
  <c r="O698" i="30"/>
  <c r="O697" i="30"/>
  <c r="O696" i="30"/>
  <c r="O550" i="30"/>
  <c r="O549" i="30"/>
  <c r="O548" i="30"/>
  <c r="O547" i="30"/>
  <c r="O546" i="30"/>
  <c r="O545" i="30"/>
  <c r="O544" i="30"/>
  <c r="O543" i="30"/>
  <c r="O542" i="30"/>
  <c r="O541" i="30"/>
  <c r="O540" i="30"/>
  <c r="O539" i="30"/>
  <c r="O538" i="30"/>
  <c r="O537" i="30"/>
  <c r="O536" i="30"/>
  <c r="O535" i="30"/>
  <c r="O534" i="30"/>
  <c r="O533" i="30"/>
  <c r="O532" i="30"/>
  <c r="O531" i="30"/>
  <c r="O530" i="30"/>
  <c r="O529" i="30"/>
  <c r="O528" i="30"/>
  <c r="O527" i="30"/>
  <c r="O526" i="30"/>
  <c r="O525" i="30"/>
  <c r="O524" i="30"/>
  <c r="O523" i="30"/>
  <c r="O522" i="30"/>
  <c r="O521" i="30"/>
  <c r="O520" i="30"/>
  <c r="O519" i="30"/>
  <c r="O518" i="30"/>
  <c r="O517" i="30"/>
  <c r="O516" i="30"/>
  <c r="O515" i="30"/>
  <c r="O514" i="30"/>
  <c r="O513" i="30"/>
  <c r="O512" i="30"/>
  <c r="O511" i="30"/>
  <c r="O510" i="30"/>
  <c r="O509" i="30"/>
  <c r="O508" i="30"/>
  <c r="O507" i="30"/>
  <c r="O506" i="30"/>
  <c r="O505" i="30"/>
  <c r="O504" i="30"/>
  <c r="O503" i="30"/>
  <c r="O502" i="30"/>
  <c r="O501" i="30"/>
  <c r="O500" i="30"/>
  <c r="O499" i="30"/>
  <c r="O498" i="30"/>
  <c r="O497" i="30"/>
  <c r="O496" i="30"/>
  <c r="O495" i="30"/>
  <c r="O494" i="30"/>
  <c r="O493" i="30"/>
  <c r="O492" i="30"/>
  <c r="O491" i="30"/>
  <c r="O490" i="30"/>
  <c r="O489" i="30"/>
  <c r="O488" i="30"/>
  <c r="O487" i="30"/>
  <c r="O486" i="30"/>
  <c r="O485" i="30"/>
  <c r="O484" i="30"/>
  <c r="O483" i="30"/>
  <c r="O482" i="30"/>
  <c r="O481" i="30"/>
  <c r="O480" i="30"/>
  <c r="O479" i="30"/>
  <c r="O478" i="30"/>
  <c r="O477" i="30"/>
  <c r="O476" i="30"/>
  <c r="O475" i="30"/>
  <c r="O474" i="30"/>
  <c r="O473" i="30"/>
  <c r="O472" i="30"/>
  <c r="O471" i="30"/>
  <c r="O470" i="30"/>
  <c r="O469" i="30"/>
  <c r="O468" i="30"/>
  <c r="O467" i="30"/>
  <c r="O466" i="30"/>
  <c r="O465" i="30"/>
  <c r="O464" i="30"/>
  <c r="O463" i="30"/>
  <c r="O462" i="30"/>
  <c r="O461" i="30"/>
  <c r="O460" i="30"/>
  <c r="O459" i="30"/>
  <c r="O458" i="30"/>
  <c r="O457" i="30"/>
  <c r="O456" i="30"/>
  <c r="O455" i="30"/>
  <c r="O454" i="30"/>
  <c r="O453" i="30"/>
  <c r="O452" i="30"/>
  <c r="O451" i="30"/>
  <c r="O450" i="30"/>
  <c r="O449" i="30"/>
  <c r="O448" i="30"/>
  <c r="O447" i="30"/>
  <c r="O446" i="30"/>
  <c r="O445" i="30"/>
  <c r="O444" i="30"/>
  <c r="O443" i="30"/>
  <c r="O442" i="30"/>
  <c r="O441" i="30"/>
  <c r="O440" i="30"/>
  <c r="O439" i="30"/>
  <c r="O438" i="30"/>
  <c r="O437" i="30"/>
  <c r="O436" i="30"/>
  <c r="O435" i="30"/>
  <c r="O434" i="30"/>
  <c r="O433" i="30"/>
  <c r="O432" i="30"/>
  <c r="O431" i="30"/>
  <c r="O430" i="30"/>
  <c r="O429" i="30"/>
  <c r="O428" i="30"/>
  <c r="O427" i="30"/>
  <c r="O426" i="30"/>
  <c r="O425" i="30"/>
  <c r="O424" i="30"/>
  <c r="O423" i="30"/>
  <c r="O422" i="30"/>
  <c r="O421" i="30"/>
  <c r="O420" i="30"/>
  <c r="O419" i="30"/>
  <c r="O418" i="30"/>
  <c r="O417" i="30"/>
  <c r="O416" i="30"/>
  <c r="O415" i="30"/>
  <c r="O414" i="30"/>
  <c r="O413" i="30"/>
  <c r="O412" i="30"/>
  <c r="O411" i="30"/>
  <c r="O410" i="30"/>
  <c r="O409" i="30"/>
  <c r="O408" i="30"/>
  <c r="O407" i="30"/>
  <c r="O406" i="30"/>
  <c r="O405" i="30"/>
  <c r="O404" i="30"/>
  <c r="O403" i="30"/>
  <c r="O402" i="30"/>
  <c r="O401" i="30"/>
  <c r="O400" i="30"/>
  <c r="O399" i="30"/>
  <c r="O398" i="30"/>
  <c r="O397" i="30"/>
  <c r="O396" i="30"/>
  <c r="O395" i="30"/>
  <c r="O394" i="30"/>
  <c r="O393" i="30"/>
  <c r="O392" i="30"/>
  <c r="O391" i="30"/>
  <c r="O390" i="30"/>
  <c r="O389" i="30"/>
  <c r="O388" i="30"/>
  <c r="O387" i="30"/>
  <c r="O386" i="30"/>
  <c r="O385" i="30"/>
  <c r="O384" i="30"/>
  <c r="O383" i="30"/>
  <c r="O382" i="30"/>
  <c r="O381" i="30"/>
  <c r="O380" i="30"/>
  <c r="O379" i="30"/>
  <c r="O378" i="30"/>
  <c r="O377" i="30"/>
  <c r="O376" i="30"/>
  <c r="O375" i="30"/>
  <c r="O374" i="30"/>
  <c r="O373" i="30"/>
  <c r="O372" i="30"/>
  <c r="O371" i="30"/>
  <c r="O370" i="30"/>
  <c r="O369" i="30"/>
  <c r="O368" i="30"/>
  <c r="O367" i="30"/>
  <c r="O366" i="30"/>
  <c r="O365" i="30"/>
  <c r="O364" i="30"/>
  <c r="O363" i="30"/>
  <c r="O362" i="30"/>
  <c r="O361" i="30"/>
  <c r="O360" i="30"/>
  <c r="O359" i="30"/>
  <c r="O358" i="30"/>
  <c r="O357" i="30"/>
  <c r="O356" i="30"/>
  <c r="O355" i="30"/>
  <c r="O354" i="30"/>
  <c r="O353" i="30"/>
  <c r="O352" i="30"/>
  <c r="O351" i="30"/>
  <c r="O350" i="30"/>
  <c r="O349" i="30"/>
  <c r="O348" i="30"/>
  <c r="O347" i="30"/>
  <c r="O346" i="30"/>
  <c r="O345" i="30"/>
  <c r="O344" i="30"/>
  <c r="O343" i="30"/>
  <c r="O342" i="30"/>
  <c r="O341" i="30"/>
  <c r="O340" i="30"/>
  <c r="O339" i="30"/>
  <c r="O338" i="30"/>
  <c r="O337" i="30"/>
  <c r="O336" i="30"/>
  <c r="O335" i="30"/>
  <c r="O334" i="30"/>
  <c r="O333" i="30"/>
  <c r="O332" i="30"/>
  <c r="O331" i="30"/>
  <c r="O330" i="30"/>
  <c r="O329" i="30"/>
  <c r="O328" i="30"/>
  <c r="O327" i="30"/>
  <c r="O326" i="30"/>
  <c r="O325" i="30"/>
  <c r="O324" i="30"/>
  <c r="O323" i="30"/>
  <c r="O322" i="30"/>
  <c r="O321" i="30"/>
  <c r="O320" i="30"/>
  <c r="O319" i="30"/>
  <c r="O318" i="30"/>
  <c r="O317" i="30"/>
  <c r="O316" i="30"/>
  <c r="O315" i="30"/>
  <c r="O314" i="30"/>
  <c r="O313" i="30"/>
  <c r="O312" i="30"/>
  <c r="O311" i="30"/>
  <c r="O310" i="30"/>
  <c r="O309" i="30"/>
  <c r="O308" i="30"/>
  <c r="O307" i="30"/>
  <c r="O306" i="30"/>
  <c r="O305" i="30"/>
  <c r="O304" i="30"/>
  <c r="O303" i="30"/>
  <c r="O302" i="30"/>
  <c r="O301" i="30"/>
  <c r="O300" i="30"/>
  <c r="O299" i="30"/>
  <c r="O298" i="30"/>
  <c r="O297" i="30"/>
  <c r="O296" i="30"/>
  <c r="O295" i="30"/>
  <c r="O294" i="30"/>
  <c r="O293" i="30"/>
  <c r="O292" i="30"/>
  <c r="O291" i="30"/>
  <c r="O290" i="30"/>
  <c r="O289" i="30"/>
  <c r="O288" i="30"/>
  <c r="O287" i="30"/>
  <c r="O286" i="30"/>
  <c r="O285" i="30"/>
  <c r="O284" i="30"/>
  <c r="O283" i="30"/>
  <c r="O282" i="30"/>
  <c r="O281" i="30"/>
  <c r="O280" i="30"/>
  <c r="O279" i="30"/>
  <c r="O278" i="30"/>
  <c r="O277" i="30"/>
  <c r="O276" i="30"/>
  <c r="O275" i="30"/>
  <c r="O274" i="30"/>
  <c r="O273" i="30"/>
  <c r="O272" i="30"/>
  <c r="O271" i="30"/>
  <c r="O270" i="30"/>
  <c r="O269" i="30"/>
  <c r="O268" i="30"/>
  <c r="O267" i="30"/>
  <c r="O266" i="30"/>
  <c r="O265" i="30"/>
  <c r="O264" i="30"/>
  <c r="O263" i="30"/>
  <c r="O262" i="30"/>
  <c r="O261" i="30"/>
  <c r="O260" i="30"/>
  <c r="O259" i="30"/>
  <c r="O258" i="30"/>
  <c r="O257" i="30"/>
  <c r="O256" i="30"/>
  <c r="O255" i="30"/>
  <c r="O254" i="30"/>
  <c r="O253" i="30"/>
  <c r="O252" i="30"/>
  <c r="O251" i="30"/>
  <c r="O250" i="30"/>
  <c r="O249" i="30"/>
  <c r="O248" i="30"/>
  <c r="O247" i="30"/>
  <c r="O246" i="30"/>
  <c r="O245" i="30"/>
  <c r="O244" i="30"/>
  <c r="O243" i="30"/>
  <c r="O242" i="30"/>
  <c r="O241" i="30"/>
  <c r="O240" i="30"/>
  <c r="O239" i="30"/>
  <c r="O238" i="30"/>
  <c r="O237" i="30"/>
  <c r="O236" i="30"/>
  <c r="O235" i="30"/>
  <c r="O234" i="30"/>
  <c r="O233" i="30"/>
  <c r="O232" i="30"/>
  <c r="O231" i="30"/>
  <c r="O230" i="30"/>
  <c r="O229" i="30"/>
  <c r="O228" i="30"/>
  <c r="O227" i="30"/>
  <c r="O226" i="30"/>
  <c r="O225" i="30"/>
  <c r="O224" i="30"/>
  <c r="O223" i="30"/>
  <c r="O222" i="30"/>
  <c r="O221" i="30"/>
  <c r="O220" i="30"/>
  <c r="O219" i="30"/>
  <c r="O218" i="30"/>
  <c r="O217" i="30"/>
  <c r="O216" i="30"/>
  <c r="O215" i="30"/>
  <c r="O214" i="30"/>
  <c r="O213" i="30"/>
  <c r="O212" i="30"/>
  <c r="O211" i="30"/>
  <c r="O210" i="30"/>
  <c r="O209" i="30"/>
  <c r="O208" i="30"/>
  <c r="O207" i="30"/>
  <c r="O206" i="30"/>
  <c r="O205" i="30"/>
  <c r="O204" i="30"/>
  <c r="O203" i="30"/>
  <c r="O202" i="30"/>
  <c r="O201" i="30"/>
  <c r="O200" i="30"/>
  <c r="O199" i="30"/>
  <c r="O198" i="30"/>
  <c r="O197" i="30"/>
  <c r="O196" i="30"/>
  <c r="O195" i="30"/>
  <c r="O194" i="30"/>
  <c r="O193" i="30"/>
  <c r="O192" i="30"/>
  <c r="O191" i="30"/>
  <c r="O190" i="30"/>
  <c r="O189" i="30"/>
  <c r="O188" i="30"/>
  <c r="O187" i="30"/>
  <c r="O186" i="30"/>
  <c r="O185" i="30"/>
  <c r="O184" i="30"/>
  <c r="O183" i="30"/>
  <c r="O182" i="30"/>
  <c r="O181" i="30"/>
  <c r="O180" i="30"/>
  <c r="O179" i="30"/>
  <c r="O178" i="30"/>
  <c r="O177" i="30"/>
  <c r="O176" i="30"/>
  <c r="O175" i="30"/>
  <c r="O174" i="30"/>
  <c r="O173" i="30"/>
  <c r="O172" i="30"/>
  <c r="O171" i="30"/>
  <c r="O170" i="30"/>
  <c r="O169" i="30"/>
  <c r="O168" i="30"/>
  <c r="O167" i="30"/>
  <c r="O166" i="30"/>
  <c r="O165" i="30"/>
  <c r="O164" i="30"/>
  <c r="O163" i="30"/>
  <c r="O162" i="30"/>
  <c r="O161" i="30"/>
  <c r="O160" i="30"/>
  <c r="O159" i="30"/>
  <c r="O158" i="30"/>
  <c r="O157" i="30"/>
  <c r="O156" i="30"/>
  <c r="O155" i="30"/>
  <c r="O154" i="30"/>
  <c r="O153" i="30"/>
  <c r="O152" i="30"/>
  <c r="O151" i="30"/>
  <c r="O150" i="30"/>
  <c r="O149" i="30"/>
  <c r="O148" i="30"/>
  <c r="O147" i="30"/>
  <c r="O146" i="30"/>
  <c r="O145" i="30"/>
  <c r="O144" i="30"/>
  <c r="O143" i="30"/>
  <c r="O142" i="30"/>
  <c r="O141" i="30"/>
  <c r="O140" i="30"/>
  <c r="O139" i="30"/>
  <c r="O138" i="30"/>
  <c r="O137" i="30"/>
  <c r="O136" i="30"/>
  <c r="O135" i="30"/>
  <c r="O134" i="30"/>
  <c r="O133" i="30"/>
  <c r="O132" i="30"/>
  <c r="O131" i="30"/>
  <c r="O130" i="30"/>
  <c r="O129" i="30"/>
  <c r="O128" i="30"/>
  <c r="O127" i="30"/>
  <c r="O126" i="30"/>
  <c r="O125" i="30"/>
  <c r="O124" i="30"/>
  <c r="O123" i="30"/>
  <c r="O122" i="30"/>
  <c r="O121" i="30"/>
  <c r="O120" i="30"/>
  <c r="O119" i="30"/>
  <c r="O118" i="30"/>
  <c r="O117" i="30"/>
  <c r="O116" i="30"/>
  <c r="O115" i="30"/>
  <c r="O114" i="30"/>
  <c r="O113" i="30"/>
  <c r="O112" i="30"/>
  <c r="O111" i="30"/>
  <c r="O110" i="30"/>
  <c r="O109" i="30"/>
  <c r="O108" i="30"/>
  <c r="O107" i="30"/>
  <c r="O106" i="30"/>
  <c r="O105" i="30"/>
  <c r="O104" i="30"/>
  <c r="O103" i="30"/>
  <c r="O102" i="30"/>
  <c r="O101" i="30"/>
  <c r="O100" i="30"/>
  <c r="O99" i="30"/>
  <c r="O98" i="30"/>
  <c r="O97" i="30"/>
  <c r="O96" i="30"/>
  <c r="O95" i="30"/>
  <c r="O94" i="30"/>
  <c r="O93" i="30"/>
  <c r="O92" i="30"/>
  <c r="O91" i="30"/>
  <c r="O90" i="30"/>
  <c r="O89" i="30"/>
  <c r="O88" i="30"/>
  <c r="O87" i="30"/>
  <c r="O86" i="30"/>
  <c r="O85" i="30"/>
  <c r="O84" i="30"/>
  <c r="O83" i="30"/>
  <c r="O82" i="30"/>
  <c r="O81" i="30"/>
  <c r="O80" i="30"/>
  <c r="O79" i="30"/>
  <c r="O78" i="30"/>
  <c r="O77" i="30"/>
  <c r="O76" i="30"/>
  <c r="O75" i="30"/>
  <c r="O74" i="30"/>
  <c r="O73" i="30"/>
  <c r="O72" i="30"/>
  <c r="O71" i="30"/>
  <c r="O70" i="30"/>
  <c r="O69" i="30"/>
  <c r="O68" i="30"/>
  <c r="O67" i="30"/>
  <c r="O66" i="30"/>
  <c r="O65" i="30"/>
  <c r="O64" i="30"/>
  <c r="O63" i="30"/>
  <c r="O62" i="30"/>
  <c r="O61" i="30"/>
  <c r="O60" i="30"/>
  <c r="O59" i="30"/>
  <c r="O58" i="30"/>
  <c r="O57" i="30"/>
  <c r="O56"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6" i="30"/>
  <c r="O25" i="30"/>
  <c r="O24" i="30"/>
  <c r="O23" i="30"/>
  <c r="O22" i="30"/>
  <c r="O21" i="30"/>
  <c r="O20" i="30"/>
  <c r="O19" i="30"/>
  <c r="O18" i="30"/>
  <c r="O17" i="30"/>
  <c r="O16" i="30"/>
  <c r="O15" i="30"/>
  <c r="O14" i="30"/>
  <c r="O13" i="30"/>
  <c r="O12" i="30"/>
  <c r="O11" i="30"/>
  <c r="O10" i="30"/>
  <c r="O9" i="30"/>
  <c r="O903" i="30" l="1"/>
  <c r="O904" i="30"/>
  <c r="Q903" i="30"/>
  <c r="Q904" i="30"/>
  <c r="O905" i="30" l="1"/>
  <c r="Q905" i="30"/>
  <c r="K896" i="30" l="1"/>
  <c r="Q901" i="30"/>
  <c r="Q900" i="30"/>
  <c r="Q899" i="30"/>
  <c r="M810" i="30"/>
  <c r="K810" i="30"/>
  <c r="I810" i="30"/>
  <c r="G810" i="30"/>
  <c r="M809" i="30"/>
  <c r="K809" i="30"/>
  <c r="I809" i="30"/>
  <c r="G809" i="30"/>
  <c r="M797" i="30"/>
  <c r="K797" i="30"/>
  <c r="I797" i="30"/>
  <c r="G797" i="30"/>
  <c r="C446" i="6" s="1"/>
  <c r="G446" i="6" s="1"/>
  <c r="L446" i="6" s="1"/>
  <c r="Z446" i="6" s="1"/>
  <c r="M758" i="30"/>
  <c r="K758" i="30"/>
  <c r="I758" i="30"/>
  <c r="G758" i="30"/>
  <c r="M721" i="30"/>
  <c r="K721" i="30"/>
  <c r="I721" i="30"/>
  <c r="G721" i="30"/>
  <c r="C397" i="6" s="1"/>
  <c r="G397" i="6" s="1"/>
  <c r="H397" i="6" s="1"/>
  <c r="Z397" i="6" s="1"/>
  <c r="M383" i="30"/>
  <c r="K383" i="30"/>
  <c r="I383" i="30"/>
  <c r="G383" i="30"/>
  <c r="C183" i="6" s="1"/>
  <c r="M60" i="30"/>
  <c r="K60" i="30"/>
  <c r="F47" i="6" s="1"/>
  <c r="I60" i="30"/>
  <c r="G60" i="30"/>
  <c r="M59" i="30"/>
  <c r="K59" i="30"/>
  <c r="F46" i="6" s="1"/>
  <c r="I59" i="30"/>
  <c r="G59" i="30"/>
  <c r="M38" i="30"/>
  <c r="K38" i="30"/>
  <c r="I38" i="30"/>
  <c r="G38" i="30"/>
  <c r="M37" i="30"/>
  <c r="K37" i="30"/>
  <c r="F28" i="6" s="1"/>
  <c r="I37" i="30"/>
  <c r="G37" i="30"/>
  <c r="P508" i="6"/>
  <c r="K508" i="6"/>
  <c r="C453" i="6" l="1"/>
  <c r="E453" i="6" s="1"/>
  <c r="D183" i="6" s="1"/>
  <c r="C452" i="6"/>
  <c r="E452" i="6" s="1"/>
  <c r="D180" i="6" s="1"/>
  <c r="C28" i="6"/>
  <c r="G28" i="6" s="1"/>
  <c r="Z28" i="6" s="1"/>
  <c r="C47" i="6"/>
  <c r="G47" i="6" s="1"/>
  <c r="Z47" i="6" s="1"/>
  <c r="C46" i="6"/>
  <c r="G46" i="6" s="1"/>
  <c r="Z46" i="6" s="1"/>
  <c r="K51" i="30"/>
  <c r="K50" i="30"/>
  <c r="K49" i="30"/>
  <c r="K48" i="30"/>
  <c r="K45" i="30"/>
  <c r="K43" i="30"/>
  <c r="K42" i="30"/>
  <c r="K41" i="30"/>
  <c r="K29" i="30"/>
  <c r="K28" i="30"/>
  <c r="K27" i="30"/>
  <c r="K26" i="30"/>
  <c r="K24" i="30"/>
  <c r="K23" i="30"/>
  <c r="K22" i="30"/>
  <c r="K21" i="30"/>
  <c r="K19" i="30"/>
  <c r="K18" i="30"/>
  <c r="K17" i="30"/>
  <c r="K16" i="30"/>
  <c r="G452" i="6" l="1"/>
  <c r="Z452" i="6" s="1"/>
  <c r="G453" i="6"/>
  <c r="Z453" i="6" s="1"/>
  <c r="I70" i="14"/>
  <c r="I695" i="30" l="1"/>
  <c r="I694" i="30"/>
  <c r="I693" i="30"/>
  <c r="I692" i="30"/>
  <c r="I691" i="30"/>
  <c r="I690" i="30"/>
  <c r="I689" i="30"/>
  <c r="I688" i="30"/>
  <c r="I687" i="30"/>
  <c r="I686" i="30"/>
  <c r="I685" i="30"/>
  <c r="I684" i="30"/>
  <c r="I683" i="30"/>
  <c r="I682" i="30"/>
  <c r="I681" i="30"/>
  <c r="I680" i="30"/>
  <c r="I679" i="30"/>
  <c r="I678" i="30"/>
  <c r="I677" i="30"/>
  <c r="I676" i="30"/>
  <c r="I675" i="30"/>
  <c r="I674" i="30"/>
  <c r="I673" i="30"/>
  <c r="I672" i="30"/>
  <c r="I671" i="30"/>
  <c r="I670" i="30"/>
  <c r="I669" i="30"/>
  <c r="I668" i="30"/>
  <c r="I667" i="30"/>
  <c r="I666" i="30"/>
  <c r="I665" i="30"/>
  <c r="I664" i="30"/>
  <c r="I663" i="30"/>
  <c r="I662" i="30"/>
  <c r="I661" i="30"/>
  <c r="I660" i="30"/>
  <c r="I659" i="30"/>
  <c r="I658" i="30"/>
  <c r="I657" i="30"/>
  <c r="I656" i="30"/>
  <c r="I655" i="30"/>
  <c r="I654" i="30"/>
  <c r="I653" i="30"/>
  <c r="I652" i="30"/>
  <c r="I651" i="30"/>
  <c r="I650" i="30"/>
  <c r="I649" i="30"/>
  <c r="I648" i="30"/>
  <c r="I647" i="30"/>
  <c r="I646" i="30"/>
  <c r="I645" i="30"/>
  <c r="I644" i="30"/>
  <c r="I643" i="30"/>
  <c r="I642" i="30"/>
  <c r="I641" i="30"/>
  <c r="I640" i="30"/>
  <c r="I639" i="30"/>
  <c r="I638" i="30"/>
  <c r="I637" i="30"/>
  <c r="I636" i="30"/>
  <c r="I635" i="30"/>
  <c r="I634" i="30"/>
  <c r="I633" i="30"/>
  <c r="I632" i="30"/>
  <c r="I631" i="30"/>
  <c r="I630" i="30"/>
  <c r="I629" i="30"/>
  <c r="I628" i="30"/>
  <c r="I627" i="30"/>
  <c r="I626" i="30"/>
  <c r="I625" i="30"/>
  <c r="I624" i="30"/>
  <c r="I623" i="30"/>
  <c r="I622" i="30"/>
  <c r="I621" i="30"/>
  <c r="I620" i="30"/>
  <c r="I619" i="30"/>
  <c r="I618" i="30"/>
  <c r="I617" i="30"/>
  <c r="I616" i="30"/>
  <c r="I615" i="30"/>
  <c r="I614" i="30"/>
  <c r="I613" i="30"/>
  <c r="I612" i="30"/>
  <c r="I611" i="30"/>
  <c r="I610" i="30"/>
  <c r="I609" i="30"/>
  <c r="I608" i="30"/>
  <c r="I607" i="30"/>
  <c r="I606" i="30"/>
  <c r="I605" i="30"/>
  <c r="I604" i="30"/>
  <c r="I603" i="30"/>
  <c r="I602" i="30"/>
  <c r="I601" i="30"/>
  <c r="I600" i="30"/>
  <c r="I599" i="30"/>
  <c r="I598" i="30"/>
  <c r="I597" i="30"/>
  <c r="I596" i="30"/>
  <c r="I595" i="30"/>
  <c r="I594" i="30"/>
  <c r="I593" i="30"/>
  <c r="I592" i="30"/>
  <c r="I591" i="30"/>
  <c r="I590" i="30"/>
  <c r="I589" i="30"/>
  <c r="I588" i="30"/>
  <c r="I587" i="30"/>
  <c r="I586" i="30"/>
  <c r="I585" i="30"/>
  <c r="I584" i="30"/>
  <c r="I583" i="30"/>
  <c r="I582" i="30"/>
  <c r="I581" i="30"/>
  <c r="I580" i="30"/>
  <c r="I579" i="30"/>
  <c r="I578" i="30"/>
  <c r="I577" i="30"/>
  <c r="I576" i="30"/>
  <c r="I575" i="30"/>
  <c r="I574" i="30"/>
  <c r="I573" i="30"/>
  <c r="I572" i="30"/>
  <c r="I571" i="30"/>
  <c r="I570" i="30"/>
  <c r="I569" i="30"/>
  <c r="I568" i="30"/>
  <c r="I567" i="30"/>
  <c r="I566" i="30"/>
  <c r="I565" i="30"/>
  <c r="I564" i="30"/>
  <c r="I563" i="30"/>
  <c r="I562" i="30"/>
  <c r="I561" i="30"/>
  <c r="I560" i="30"/>
  <c r="I559" i="30"/>
  <c r="I558" i="30"/>
  <c r="I557" i="30"/>
  <c r="I556" i="30"/>
  <c r="I555" i="30"/>
  <c r="I554" i="30"/>
  <c r="I553" i="30"/>
  <c r="I552" i="30"/>
  <c r="I551" i="30"/>
  <c r="M550" i="30"/>
  <c r="M549" i="30"/>
  <c r="M548" i="30"/>
  <c r="M547" i="30"/>
  <c r="M546" i="30"/>
  <c r="M545" i="30"/>
  <c r="M544" i="30"/>
  <c r="M543" i="30"/>
  <c r="M542" i="30"/>
  <c r="M541" i="30"/>
  <c r="M540" i="30"/>
  <c r="M539" i="30"/>
  <c r="M538" i="30"/>
  <c r="M537" i="30"/>
  <c r="M536" i="30"/>
  <c r="I550" i="30"/>
  <c r="I549" i="30"/>
  <c r="I548" i="30"/>
  <c r="I547" i="30"/>
  <c r="I546" i="30"/>
  <c r="I545" i="30"/>
  <c r="I544" i="30"/>
  <c r="I543" i="30"/>
  <c r="I542" i="30"/>
  <c r="I541" i="30"/>
  <c r="I540" i="30"/>
  <c r="I539" i="30"/>
  <c r="I538" i="30"/>
  <c r="I537" i="30"/>
  <c r="I536" i="30"/>
  <c r="M901" i="30" l="1"/>
  <c r="C415" i="6" l="1"/>
  <c r="I76" i="14"/>
  <c r="K718" i="30"/>
  <c r="G759" i="30"/>
  <c r="G764" i="30"/>
  <c r="C416" i="6" l="1"/>
  <c r="G416" i="6" s="1"/>
  <c r="L416" i="6" s="1"/>
  <c r="Z416" i="6" s="1"/>
  <c r="I112" i="21" l="1"/>
  <c r="H112" i="21"/>
  <c r="G112" i="21"/>
  <c r="J111" i="21"/>
  <c r="J112" i="21" s="1"/>
  <c r="I106" i="21"/>
  <c r="H106" i="21"/>
  <c r="G106" i="21"/>
  <c r="J105" i="21"/>
  <c r="N105" i="21" s="1"/>
  <c r="J104" i="21"/>
  <c r="N104" i="21" s="1"/>
  <c r="J103" i="21"/>
  <c r="N103" i="21" s="1"/>
  <c r="J102" i="21"/>
  <c r="N102" i="21" s="1"/>
  <c r="N101" i="21"/>
  <c r="J101" i="21"/>
  <c r="J100" i="21"/>
  <c r="N100" i="21" s="1"/>
  <c r="J99" i="21"/>
  <c r="N99" i="21" s="1"/>
  <c r="J98" i="21"/>
  <c r="N98" i="21" s="1"/>
  <c r="N97" i="21"/>
  <c r="J97" i="21"/>
  <c r="J96" i="21"/>
  <c r="N96" i="21" s="1"/>
  <c r="J95" i="21"/>
  <c r="N95" i="21" s="1"/>
  <c r="J94" i="21"/>
  <c r="N94" i="21" s="1"/>
  <c r="N93" i="21"/>
  <c r="J93" i="21"/>
  <c r="J92" i="21"/>
  <c r="N92" i="21" s="1"/>
  <c r="J91" i="21"/>
  <c r="N91" i="21" s="1"/>
  <c r="J90" i="21"/>
  <c r="N90" i="21" s="1"/>
  <c r="N89" i="21"/>
  <c r="J89" i="21"/>
  <c r="J88" i="21"/>
  <c r="N88" i="21" s="1"/>
  <c r="J87" i="21"/>
  <c r="N87" i="21" s="1"/>
  <c r="J86" i="21"/>
  <c r="N86" i="21" s="1"/>
  <c r="N85" i="21"/>
  <c r="J85" i="21"/>
  <c r="J84" i="21"/>
  <c r="N84" i="21" s="1"/>
  <c r="J83" i="21"/>
  <c r="N83" i="21" s="1"/>
  <c r="J82" i="21"/>
  <c r="N82" i="21" s="1"/>
  <c r="N81" i="21"/>
  <c r="J81" i="21"/>
  <c r="J80" i="21"/>
  <c r="N80" i="21" s="1"/>
  <c r="J79" i="21"/>
  <c r="N79" i="21" s="1"/>
  <c r="J78" i="21"/>
  <c r="N78" i="21" s="1"/>
  <c r="N77" i="21"/>
  <c r="J77" i="21"/>
  <c r="J76" i="21"/>
  <c r="N76" i="21" s="1"/>
  <c r="J75" i="21"/>
  <c r="N75" i="21" s="1"/>
  <c r="J74" i="21"/>
  <c r="N74" i="21" s="1"/>
  <c r="N73" i="21"/>
  <c r="J73" i="21"/>
  <c r="J72" i="21"/>
  <c r="N72" i="21" s="1"/>
  <c r="J71" i="21"/>
  <c r="N71" i="21" s="1"/>
  <c r="J70" i="21"/>
  <c r="N70" i="21" s="1"/>
  <c r="N69" i="21"/>
  <c r="J69" i="21"/>
  <c r="J68" i="21"/>
  <c r="N68" i="21" s="1"/>
  <c r="J67" i="21"/>
  <c r="N67" i="21" s="1"/>
  <c r="J66" i="21"/>
  <c r="N66" i="21" s="1"/>
  <c r="N65" i="21"/>
  <c r="J65" i="21"/>
  <c r="J64" i="21"/>
  <c r="N64" i="21" s="1"/>
  <c r="J63" i="21"/>
  <c r="J106" i="21" s="1"/>
  <c r="J62" i="21"/>
  <c r="N62" i="21" s="1"/>
  <c r="I58" i="21"/>
  <c r="H58" i="21"/>
  <c r="G58" i="21"/>
  <c r="J57" i="21"/>
  <c r="N57" i="21" s="1"/>
  <c r="J56" i="21"/>
  <c r="N56" i="21" s="1"/>
  <c r="N55" i="21"/>
  <c r="J55" i="21"/>
  <c r="J54" i="21"/>
  <c r="N54" i="21" s="1"/>
  <c r="J53" i="21"/>
  <c r="N53" i="21" s="1"/>
  <c r="J52" i="21"/>
  <c r="N52" i="21" s="1"/>
  <c r="N51" i="21"/>
  <c r="J51" i="21"/>
  <c r="J50" i="21"/>
  <c r="N50" i="21" s="1"/>
  <c r="J49" i="21"/>
  <c r="N49" i="21" s="1"/>
  <c r="J48" i="21"/>
  <c r="N48" i="21" s="1"/>
  <c r="N47" i="21"/>
  <c r="J47" i="21"/>
  <c r="J46" i="21"/>
  <c r="N46" i="21" s="1"/>
  <c r="J45" i="21"/>
  <c r="N45" i="21" s="1"/>
  <c r="J44" i="21"/>
  <c r="N44" i="21" s="1"/>
  <c r="N43" i="21"/>
  <c r="J43" i="21"/>
  <c r="J42" i="21"/>
  <c r="N42" i="21" s="1"/>
  <c r="J41" i="21"/>
  <c r="N41" i="21" s="1"/>
  <c r="J40" i="21"/>
  <c r="N40" i="21" s="1"/>
  <c r="N39" i="21"/>
  <c r="J39" i="21"/>
  <c r="J38" i="21"/>
  <c r="N38" i="21" s="1"/>
  <c r="J37" i="21"/>
  <c r="J58" i="21" s="1"/>
  <c r="I34" i="21"/>
  <c r="H34" i="21"/>
  <c r="G34" i="21"/>
  <c r="N33" i="21"/>
  <c r="J33" i="21"/>
  <c r="J34" i="21" s="1"/>
  <c r="J29" i="21"/>
  <c r="I29" i="21"/>
  <c r="H29" i="21"/>
  <c r="G29" i="21"/>
  <c r="N28" i="21"/>
  <c r="J28" i="21"/>
  <c r="N25" i="21"/>
  <c r="J25" i="21"/>
  <c r="I25" i="21"/>
  <c r="H25" i="21"/>
  <c r="G25" i="21"/>
  <c r="I21" i="21"/>
  <c r="H21" i="21"/>
  <c r="G21" i="21"/>
  <c r="N20" i="21"/>
  <c r="J20" i="21"/>
  <c r="J21" i="21" s="1"/>
  <c r="J17" i="21"/>
  <c r="I17" i="21"/>
  <c r="H17" i="21"/>
  <c r="G17" i="21"/>
  <c r="N16" i="21"/>
  <c r="J16" i="21"/>
  <c r="N15" i="21"/>
  <c r="J15" i="21"/>
  <c r="N14" i="21"/>
  <c r="J14" i="21"/>
  <c r="N13" i="21"/>
  <c r="J13" i="21"/>
  <c r="N12" i="21"/>
  <c r="J12" i="21"/>
  <c r="N11" i="21"/>
  <c r="J11" i="21"/>
  <c r="N10" i="21"/>
  <c r="J10" i="21"/>
  <c r="N9" i="21"/>
  <c r="J9" i="21"/>
  <c r="N111" i="21" l="1"/>
  <c r="N37" i="21"/>
  <c r="N63" i="21"/>
  <c r="K813" i="30" l="1"/>
  <c r="K812" i="30"/>
  <c r="M720" i="30"/>
  <c r="K720" i="30"/>
  <c r="M535" i="30"/>
  <c r="M534" i="30"/>
  <c r="M533" i="30"/>
  <c r="M532" i="30"/>
  <c r="M531" i="30"/>
  <c r="M530" i="30"/>
  <c r="M529" i="30"/>
  <c r="M528" i="30"/>
  <c r="M527" i="30"/>
  <c r="M526" i="30"/>
  <c r="M525" i="30"/>
  <c r="M524" i="30"/>
  <c r="M523" i="30"/>
  <c r="M522" i="30"/>
  <c r="M521" i="30"/>
  <c r="M520" i="30"/>
  <c r="M519" i="30"/>
  <c r="M518" i="30"/>
  <c r="M517" i="30"/>
  <c r="M516" i="30"/>
  <c r="M515" i="30"/>
  <c r="M514" i="30"/>
  <c r="M513" i="30"/>
  <c r="M512" i="30"/>
  <c r="M511" i="30"/>
  <c r="M510" i="30"/>
  <c r="M509" i="30"/>
  <c r="M508" i="30"/>
  <c r="M507" i="30"/>
  <c r="M506" i="30"/>
  <c r="M505" i="30"/>
  <c r="M504" i="30"/>
  <c r="M503" i="30"/>
  <c r="M502" i="30"/>
  <c r="M501" i="30"/>
  <c r="M500" i="30"/>
  <c r="M499" i="30"/>
  <c r="M498" i="30"/>
  <c r="M497" i="30"/>
  <c r="M496" i="30"/>
  <c r="M495" i="30"/>
  <c r="M494" i="30"/>
  <c r="M493" i="30"/>
  <c r="M492" i="30"/>
  <c r="M491" i="30"/>
  <c r="M490" i="30"/>
  <c r="M489" i="30"/>
  <c r="M488" i="30"/>
  <c r="M487" i="30"/>
  <c r="M486" i="30"/>
  <c r="M485" i="30"/>
  <c r="M484" i="30"/>
  <c r="M483" i="30"/>
  <c r="M482" i="30"/>
  <c r="M481" i="30"/>
  <c r="M480" i="30"/>
  <c r="M479" i="30"/>
  <c r="M478" i="30"/>
  <c r="M477" i="30"/>
  <c r="M476" i="30"/>
  <c r="M475" i="30"/>
  <c r="M474" i="30"/>
  <c r="M473" i="30"/>
  <c r="M472" i="30"/>
  <c r="M471" i="30"/>
  <c r="M470" i="30"/>
  <c r="M469" i="30"/>
  <c r="M468" i="30"/>
  <c r="M467" i="30"/>
  <c r="M466" i="30"/>
  <c r="M465" i="30"/>
  <c r="M464" i="30"/>
  <c r="M463" i="30"/>
  <c r="M462" i="30"/>
  <c r="M461" i="30"/>
  <c r="M460" i="30"/>
  <c r="M459" i="30"/>
  <c r="M458" i="30"/>
  <c r="M457" i="30"/>
  <c r="M456" i="30"/>
  <c r="M455" i="30"/>
  <c r="M454" i="30"/>
  <c r="M453" i="30"/>
  <c r="M452" i="30"/>
  <c r="M451" i="30"/>
  <c r="M450" i="30"/>
  <c r="M449" i="30"/>
  <c r="M448" i="30"/>
  <c r="M447" i="30"/>
  <c r="M446" i="30"/>
  <c r="M445" i="30"/>
  <c r="M444" i="30"/>
  <c r="M443" i="30"/>
  <c r="M442" i="30"/>
  <c r="M441" i="30"/>
  <c r="M440" i="30"/>
  <c r="M439" i="30"/>
  <c r="M438" i="30"/>
  <c r="M437" i="30"/>
  <c r="M436" i="30"/>
  <c r="M435" i="30"/>
  <c r="M434" i="30"/>
  <c r="M433" i="30"/>
  <c r="M432" i="30"/>
  <c r="M431" i="30"/>
  <c r="M430" i="30"/>
  <c r="M429" i="30"/>
  <c r="M428" i="30"/>
  <c r="M427" i="30"/>
  <c r="M426" i="30"/>
  <c r="M425" i="30"/>
  <c r="M424" i="30"/>
  <c r="M423" i="30"/>
  <c r="M422" i="30"/>
  <c r="M421" i="30"/>
  <c r="M420" i="30"/>
  <c r="M419" i="30"/>
  <c r="M418" i="30"/>
  <c r="M417" i="30"/>
  <c r="M416" i="30"/>
  <c r="M415" i="30"/>
  <c r="M414" i="30"/>
  <c r="M413" i="30"/>
  <c r="M412" i="30"/>
  <c r="M411" i="30"/>
  <c r="M410" i="30"/>
  <c r="M409" i="30"/>
  <c r="I535" i="30"/>
  <c r="I534" i="30"/>
  <c r="I533" i="30"/>
  <c r="I532" i="30"/>
  <c r="I531" i="30"/>
  <c r="I530" i="30"/>
  <c r="I529" i="30"/>
  <c r="I528" i="30"/>
  <c r="I527" i="30"/>
  <c r="I526" i="30"/>
  <c r="I525" i="30"/>
  <c r="I524" i="30"/>
  <c r="I523" i="30"/>
  <c r="I522" i="30"/>
  <c r="I521" i="30"/>
  <c r="I520" i="30"/>
  <c r="I519" i="30"/>
  <c r="I518" i="30"/>
  <c r="I517" i="30"/>
  <c r="I516" i="30"/>
  <c r="I515" i="30"/>
  <c r="I514" i="30"/>
  <c r="I513" i="30"/>
  <c r="I512" i="30"/>
  <c r="I511" i="30"/>
  <c r="I510" i="30"/>
  <c r="I509" i="30"/>
  <c r="I508" i="30"/>
  <c r="I507" i="30"/>
  <c r="I506" i="30"/>
  <c r="I505" i="30"/>
  <c r="I504" i="30"/>
  <c r="I503" i="30"/>
  <c r="I502" i="30"/>
  <c r="I501" i="30"/>
  <c r="I500" i="30"/>
  <c r="I499" i="30"/>
  <c r="I498" i="30"/>
  <c r="I497" i="30"/>
  <c r="I496" i="30"/>
  <c r="I495" i="30"/>
  <c r="I494" i="30"/>
  <c r="I493" i="30"/>
  <c r="I492" i="30"/>
  <c r="I491" i="30"/>
  <c r="I490" i="30"/>
  <c r="I489" i="30"/>
  <c r="I488" i="30"/>
  <c r="I487" i="30"/>
  <c r="I486" i="30"/>
  <c r="I485" i="30"/>
  <c r="I484" i="30"/>
  <c r="I483" i="30"/>
  <c r="I482" i="30"/>
  <c r="I481" i="30"/>
  <c r="I480" i="30"/>
  <c r="I479" i="30"/>
  <c r="I478" i="30"/>
  <c r="I477" i="30"/>
  <c r="I476" i="30"/>
  <c r="I475" i="30"/>
  <c r="I474" i="30"/>
  <c r="I473" i="30"/>
  <c r="I472" i="30"/>
  <c r="I471" i="30"/>
  <c r="I470" i="30"/>
  <c r="I469" i="30"/>
  <c r="I468" i="30"/>
  <c r="I467" i="30"/>
  <c r="I466" i="30"/>
  <c r="I465" i="30"/>
  <c r="I464" i="30"/>
  <c r="I463" i="30"/>
  <c r="I462" i="30"/>
  <c r="I461" i="30"/>
  <c r="I460" i="30"/>
  <c r="I459" i="30"/>
  <c r="I458" i="30"/>
  <c r="I457" i="30"/>
  <c r="I456" i="30"/>
  <c r="I455" i="30"/>
  <c r="I454" i="30"/>
  <c r="I453" i="30"/>
  <c r="I452" i="30"/>
  <c r="I451" i="30"/>
  <c r="I450" i="30"/>
  <c r="I449" i="30"/>
  <c r="I448" i="30"/>
  <c r="I447" i="30"/>
  <c r="I446" i="30"/>
  <c r="I445" i="30"/>
  <c r="I444" i="30"/>
  <c r="I443" i="30"/>
  <c r="I442" i="30"/>
  <c r="I441" i="30"/>
  <c r="I440" i="30"/>
  <c r="I439" i="30"/>
  <c r="I438" i="30"/>
  <c r="I437" i="30"/>
  <c r="I436" i="30"/>
  <c r="I435" i="30"/>
  <c r="I434" i="30"/>
  <c r="I433" i="30"/>
  <c r="I432" i="30"/>
  <c r="I431" i="30"/>
  <c r="I430" i="30"/>
  <c r="I429" i="30"/>
  <c r="I428" i="30"/>
  <c r="I427" i="30"/>
  <c r="I426" i="30"/>
  <c r="I425" i="30"/>
  <c r="I424" i="30"/>
  <c r="I423" i="30"/>
  <c r="I422" i="30"/>
  <c r="I421" i="30"/>
  <c r="I420" i="30"/>
  <c r="I419" i="30"/>
  <c r="I418" i="30"/>
  <c r="I417" i="30"/>
  <c r="I416" i="30"/>
  <c r="I415" i="30"/>
  <c r="I414" i="30"/>
  <c r="I413" i="30"/>
  <c r="I412" i="30"/>
  <c r="I411" i="30"/>
  <c r="I410" i="30"/>
  <c r="K409" i="30"/>
  <c r="I409" i="30"/>
  <c r="M695" i="30"/>
  <c r="K695" i="30"/>
  <c r="M694" i="30"/>
  <c r="K694" i="30"/>
  <c r="M693" i="30"/>
  <c r="K693" i="30"/>
  <c r="M692" i="30"/>
  <c r="K692" i="30"/>
  <c r="M691" i="30"/>
  <c r="K691" i="30"/>
  <c r="M690" i="30"/>
  <c r="K690" i="30"/>
  <c r="M689" i="30"/>
  <c r="K689" i="30"/>
  <c r="M688" i="30"/>
  <c r="K688" i="30"/>
  <c r="M687" i="30"/>
  <c r="K687" i="30"/>
  <c r="M686" i="30"/>
  <c r="K686" i="30"/>
  <c r="M685" i="30"/>
  <c r="K685" i="30"/>
  <c r="M684" i="30"/>
  <c r="K684" i="30"/>
  <c r="M683" i="30"/>
  <c r="M682" i="30"/>
  <c r="M681" i="30"/>
  <c r="K681" i="30"/>
  <c r="M680" i="30"/>
  <c r="K680" i="30"/>
  <c r="M679" i="30"/>
  <c r="K679" i="30"/>
  <c r="M678" i="30"/>
  <c r="K678" i="30"/>
  <c r="M677" i="30"/>
  <c r="K677" i="30"/>
  <c r="M676" i="30"/>
  <c r="K676" i="30"/>
  <c r="M675" i="30"/>
  <c r="K675" i="30"/>
  <c r="M674" i="30"/>
  <c r="K674" i="30"/>
  <c r="M673" i="30"/>
  <c r="K673" i="30"/>
  <c r="M672" i="30"/>
  <c r="K672" i="30"/>
  <c r="M671" i="30"/>
  <c r="K671" i="30"/>
  <c r="M670" i="30"/>
  <c r="K670" i="30"/>
  <c r="M669" i="30"/>
  <c r="K669" i="30"/>
  <c r="M668" i="30"/>
  <c r="K668" i="30"/>
  <c r="M667" i="30"/>
  <c r="K667" i="30"/>
  <c r="M666" i="30"/>
  <c r="K666" i="30"/>
  <c r="M665" i="30"/>
  <c r="K665" i="30"/>
  <c r="M664" i="30"/>
  <c r="K664" i="30"/>
  <c r="M663" i="30"/>
  <c r="K663" i="30"/>
  <c r="M662" i="30"/>
  <c r="K662" i="30"/>
  <c r="M661" i="30"/>
  <c r="K661" i="30"/>
  <c r="M660" i="30"/>
  <c r="K660" i="30"/>
  <c r="M659" i="30"/>
  <c r="K659" i="30"/>
  <c r="M658" i="30"/>
  <c r="K658" i="30"/>
  <c r="M657" i="30"/>
  <c r="K657" i="30"/>
  <c r="M656" i="30"/>
  <c r="K656" i="30"/>
  <c r="M655" i="30"/>
  <c r="K655" i="30"/>
  <c r="M654" i="30"/>
  <c r="K654" i="30"/>
  <c r="M653" i="30"/>
  <c r="K653" i="30"/>
  <c r="M652" i="30"/>
  <c r="K652" i="30"/>
  <c r="M651" i="30"/>
  <c r="K651" i="30"/>
  <c r="M650" i="30"/>
  <c r="K650" i="30"/>
  <c r="M649" i="30"/>
  <c r="K649" i="30"/>
  <c r="M648" i="30"/>
  <c r="K648" i="30"/>
  <c r="M647" i="30"/>
  <c r="K647" i="30"/>
  <c r="M646" i="30"/>
  <c r="K646" i="30"/>
  <c r="M645" i="30"/>
  <c r="K645" i="30"/>
  <c r="M644" i="30"/>
  <c r="K644" i="30"/>
  <c r="M643" i="30"/>
  <c r="K643" i="30"/>
  <c r="M642" i="30"/>
  <c r="K642" i="30"/>
  <c r="M641" i="30"/>
  <c r="K641" i="30"/>
  <c r="M640" i="30"/>
  <c r="K640" i="30"/>
  <c r="M639" i="30"/>
  <c r="K639" i="30"/>
  <c r="M638" i="30"/>
  <c r="K638" i="30"/>
  <c r="M637" i="30"/>
  <c r="K637" i="30"/>
  <c r="M636" i="30"/>
  <c r="K636" i="30"/>
  <c r="M635" i="30"/>
  <c r="K635" i="30"/>
  <c r="M634" i="30"/>
  <c r="K634" i="30"/>
  <c r="M633" i="30"/>
  <c r="K633" i="30"/>
  <c r="M632" i="30"/>
  <c r="K632" i="30"/>
  <c r="M631" i="30"/>
  <c r="K631" i="30"/>
  <c r="M630" i="30"/>
  <c r="K630" i="30"/>
  <c r="M629" i="30"/>
  <c r="K629" i="30"/>
  <c r="M628" i="30"/>
  <c r="K628" i="30"/>
  <c r="M627" i="30"/>
  <c r="K627" i="30"/>
  <c r="M626" i="30"/>
  <c r="K626" i="30"/>
  <c r="M625" i="30"/>
  <c r="K625" i="30"/>
  <c r="M624" i="30"/>
  <c r="K624" i="30"/>
  <c r="M623" i="30"/>
  <c r="K623" i="30"/>
  <c r="M622" i="30"/>
  <c r="K622" i="30"/>
  <c r="M621" i="30"/>
  <c r="K621" i="30"/>
  <c r="M620" i="30"/>
  <c r="K620" i="30"/>
  <c r="M619" i="30"/>
  <c r="K619" i="30"/>
  <c r="M618" i="30"/>
  <c r="K618" i="30"/>
  <c r="M617" i="30"/>
  <c r="K617" i="30"/>
  <c r="M616" i="30"/>
  <c r="K616" i="30"/>
  <c r="M615" i="30"/>
  <c r="K615" i="30"/>
  <c r="M614" i="30"/>
  <c r="K614" i="30"/>
  <c r="M613" i="30"/>
  <c r="K613" i="30"/>
  <c r="M612" i="30"/>
  <c r="K612" i="30"/>
  <c r="M611" i="30"/>
  <c r="K611" i="30"/>
  <c r="M610" i="30"/>
  <c r="K610" i="30"/>
  <c r="M609" i="30"/>
  <c r="K609" i="30"/>
  <c r="M608" i="30"/>
  <c r="K608" i="30"/>
  <c r="M607" i="30"/>
  <c r="K607" i="30"/>
  <c r="M606" i="30"/>
  <c r="K606" i="30"/>
  <c r="M605" i="30"/>
  <c r="K605" i="30"/>
  <c r="M604" i="30"/>
  <c r="K604" i="30"/>
  <c r="M603" i="30"/>
  <c r="K603" i="30"/>
  <c r="M602" i="30"/>
  <c r="K602" i="30"/>
  <c r="M601" i="30"/>
  <c r="K601" i="30"/>
  <c r="M600" i="30"/>
  <c r="K600" i="30"/>
  <c r="M599" i="30"/>
  <c r="K599" i="30"/>
  <c r="M598" i="30"/>
  <c r="K598" i="30"/>
  <c r="M597" i="30"/>
  <c r="K597" i="30"/>
  <c r="M596" i="30"/>
  <c r="K596" i="30"/>
  <c r="M595" i="30"/>
  <c r="K595" i="30"/>
  <c r="M594" i="30"/>
  <c r="K594" i="30"/>
  <c r="M593" i="30"/>
  <c r="K593" i="30"/>
  <c r="M592" i="30"/>
  <c r="K592" i="30"/>
  <c r="M591" i="30"/>
  <c r="K591" i="30"/>
  <c r="M590" i="30"/>
  <c r="K590" i="30"/>
  <c r="M589" i="30"/>
  <c r="K589" i="30"/>
  <c r="M588" i="30"/>
  <c r="K588" i="30"/>
  <c r="M587" i="30"/>
  <c r="K587" i="30"/>
  <c r="M586" i="30"/>
  <c r="K586" i="30"/>
  <c r="M585" i="30"/>
  <c r="K585" i="30"/>
  <c r="M584" i="30"/>
  <c r="K584" i="30"/>
  <c r="M583" i="30"/>
  <c r="K583" i="30"/>
  <c r="M582" i="30"/>
  <c r="K582" i="30"/>
  <c r="M581" i="30"/>
  <c r="K581" i="30"/>
  <c r="M580" i="30"/>
  <c r="K580" i="30"/>
  <c r="M579" i="30"/>
  <c r="K579" i="30"/>
  <c r="M578" i="30"/>
  <c r="K578" i="30"/>
  <c r="M577" i="30"/>
  <c r="K577" i="30"/>
  <c r="M576" i="30"/>
  <c r="K576" i="30"/>
  <c r="M575" i="30"/>
  <c r="K575" i="30"/>
  <c r="M574" i="30"/>
  <c r="K574" i="30"/>
  <c r="M573" i="30"/>
  <c r="K573" i="30"/>
  <c r="M572" i="30"/>
  <c r="K572" i="30"/>
  <c r="M571" i="30"/>
  <c r="K571" i="30"/>
  <c r="M570" i="30"/>
  <c r="K570" i="30"/>
  <c r="M569" i="30"/>
  <c r="K569" i="30"/>
  <c r="M568" i="30"/>
  <c r="K568" i="30"/>
  <c r="M567" i="30"/>
  <c r="K567" i="30"/>
  <c r="M566" i="30"/>
  <c r="K566" i="30"/>
  <c r="M565" i="30"/>
  <c r="K565" i="30"/>
  <c r="M564" i="30"/>
  <c r="K564" i="30"/>
  <c r="M563" i="30"/>
  <c r="K563" i="30"/>
  <c r="M562" i="30"/>
  <c r="K562" i="30"/>
  <c r="M561" i="30"/>
  <c r="K561" i="30"/>
  <c r="M560" i="30"/>
  <c r="K560" i="30"/>
  <c r="M559" i="30"/>
  <c r="K559" i="30"/>
  <c r="M558" i="30"/>
  <c r="K558" i="30"/>
  <c r="M557" i="30"/>
  <c r="K557" i="30"/>
  <c r="M556" i="30"/>
  <c r="K556" i="30"/>
  <c r="M555" i="30"/>
  <c r="K555" i="30"/>
  <c r="M554" i="30"/>
  <c r="K554" i="30"/>
  <c r="M553" i="30"/>
  <c r="K553" i="30"/>
  <c r="M552" i="30"/>
  <c r="K552" i="30"/>
  <c r="K551" i="30"/>
  <c r="M551" i="30"/>
  <c r="M900" i="30" l="1"/>
  <c r="I903" i="30"/>
  <c r="K550" i="30" l="1"/>
  <c r="F285" i="6" s="1"/>
  <c r="K549" i="30"/>
  <c r="F284" i="6" s="1"/>
  <c r="K548" i="30"/>
  <c r="F283" i="6" s="1"/>
  <c r="K547" i="30"/>
  <c r="F282" i="6" s="1"/>
  <c r="K546" i="30"/>
  <c r="K545" i="30"/>
  <c r="F281" i="6" s="1"/>
  <c r="K544" i="30"/>
  <c r="F280" i="6" s="1"/>
  <c r="K543" i="30"/>
  <c r="F279" i="6" s="1"/>
  <c r="K542" i="30"/>
  <c r="F278" i="6" s="1"/>
  <c r="K541" i="30"/>
  <c r="F277" i="6" s="1"/>
  <c r="K540" i="30"/>
  <c r="F276" i="6" s="1"/>
  <c r="K539" i="30"/>
  <c r="F275" i="6" s="1"/>
  <c r="K538" i="30"/>
  <c r="F274" i="6" s="1"/>
  <c r="K537" i="30"/>
  <c r="F273" i="6" s="1"/>
  <c r="K536" i="30"/>
  <c r="K535" i="30"/>
  <c r="K534" i="30"/>
  <c r="K533" i="30"/>
  <c r="K532" i="30"/>
  <c r="K531" i="30"/>
  <c r="K530" i="30"/>
  <c r="K529" i="30"/>
  <c r="F270" i="6" s="1"/>
  <c r="K528" i="30"/>
  <c r="F269" i="6" s="1"/>
  <c r="K527" i="30"/>
  <c r="F268" i="6" s="1"/>
  <c r="K526" i="30"/>
  <c r="F267" i="6" s="1"/>
  <c r="K525" i="30"/>
  <c r="F266" i="6" s="1"/>
  <c r="K524" i="30"/>
  <c r="F265" i="6" s="1"/>
  <c r="K523" i="30"/>
  <c r="F264" i="6" s="1"/>
  <c r="K522" i="30"/>
  <c r="F263" i="6" s="1"/>
  <c r="K521" i="30"/>
  <c r="F262" i="6" s="1"/>
  <c r="K520" i="30"/>
  <c r="F261" i="6" s="1"/>
  <c r="K519" i="30"/>
  <c r="F260" i="6" s="1"/>
  <c r="K518" i="30"/>
  <c r="K517" i="30"/>
  <c r="F259" i="6" s="1"/>
  <c r="K516" i="30"/>
  <c r="F258" i="6" s="1"/>
  <c r="K515" i="30"/>
  <c r="F257" i="6" s="1"/>
  <c r="K514" i="30"/>
  <c r="K513" i="30"/>
  <c r="F256" i="6" s="1"/>
  <c r="K512" i="30"/>
  <c r="F255" i="6" s="1"/>
  <c r="K511" i="30"/>
  <c r="F254" i="6" s="1"/>
  <c r="K510" i="30"/>
  <c r="K509" i="30"/>
  <c r="F253" i="6" s="1"/>
  <c r="K508" i="30"/>
  <c r="K507" i="30"/>
  <c r="K506" i="30"/>
  <c r="K505" i="30"/>
  <c r="K504" i="30"/>
  <c r="K503" i="30"/>
  <c r="K502" i="30"/>
  <c r="K501" i="30"/>
  <c r="K500" i="30"/>
  <c r="F252" i="6" s="1"/>
  <c r="K499" i="30"/>
  <c r="F251" i="6" s="1"/>
  <c r="K498" i="30"/>
  <c r="K497" i="30"/>
  <c r="K496" i="30"/>
  <c r="K495" i="30"/>
  <c r="F249" i="6" s="1"/>
  <c r="K494" i="30"/>
  <c r="K493" i="30"/>
  <c r="F247" i="6" s="1"/>
  <c r="K492" i="30"/>
  <c r="K491" i="30"/>
  <c r="F246" i="6" s="1"/>
  <c r="K490" i="30"/>
  <c r="F245" i="6" s="1"/>
  <c r="K489" i="30"/>
  <c r="F244" i="6" s="1"/>
  <c r="K488" i="30"/>
  <c r="K487" i="30"/>
  <c r="F243" i="6" s="1"/>
  <c r="K486" i="30"/>
  <c r="F242" i="6" s="1"/>
  <c r="K485" i="30"/>
  <c r="K484" i="30"/>
  <c r="K483" i="30"/>
  <c r="K482" i="30"/>
  <c r="F240" i="6" s="1"/>
  <c r="K481" i="30"/>
  <c r="F239" i="6" s="1"/>
  <c r="K480" i="30"/>
  <c r="K479" i="30"/>
  <c r="K478" i="30"/>
  <c r="K477" i="30"/>
  <c r="K476" i="30"/>
  <c r="K475" i="30"/>
  <c r="K474" i="30"/>
  <c r="K473" i="30"/>
  <c r="F238" i="6" s="1"/>
  <c r="K472" i="30"/>
  <c r="F237" i="6" s="1"/>
  <c r="K471" i="30"/>
  <c r="F236" i="6" s="1"/>
  <c r="K470" i="30"/>
  <c r="F235" i="6" s="1"/>
  <c r="K469" i="30"/>
  <c r="F234" i="6" s="1"/>
  <c r="K468" i="30"/>
  <c r="F233" i="6" s="1"/>
  <c r="K467" i="30"/>
  <c r="F232" i="6" s="1"/>
  <c r="K466" i="30"/>
  <c r="F231" i="6" s="1"/>
  <c r="K465" i="30"/>
  <c r="F230" i="6" s="1"/>
  <c r="K464" i="30"/>
  <c r="F229" i="6" s="1"/>
  <c r="K463" i="30"/>
  <c r="K462" i="30"/>
  <c r="F227" i="6" s="1"/>
  <c r="K461" i="30"/>
  <c r="F226" i="6" s="1"/>
  <c r="K460" i="30"/>
  <c r="K459" i="30"/>
  <c r="K458" i="30"/>
  <c r="K457" i="30"/>
  <c r="K456" i="30"/>
  <c r="K455" i="30"/>
  <c r="K454" i="30"/>
  <c r="K453" i="30"/>
  <c r="K452" i="30"/>
  <c r="F225" i="6" s="1"/>
  <c r="K451" i="30"/>
  <c r="F224" i="6" s="1"/>
  <c r="K450" i="30"/>
  <c r="K449" i="30"/>
  <c r="F223" i="6" s="1"/>
  <c r="K448" i="30"/>
  <c r="F222" i="6" s="1"/>
  <c r="K447" i="30"/>
  <c r="F221" i="6" s="1"/>
  <c r="K446" i="30"/>
  <c r="F220" i="6" s="1"/>
  <c r="K445" i="30"/>
  <c r="K444" i="30"/>
  <c r="K443" i="30"/>
  <c r="K442" i="30"/>
  <c r="K441" i="30"/>
  <c r="K440" i="30"/>
  <c r="K439" i="30"/>
  <c r="K438" i="30"/>
  <c r="K437" i="30"/>
  <c r="K436" i="30"/>
  <c r="F219" i="6" s="1"/>
  <c r="K435" i="30"/>
  <c r="F218" i="6" s="1"/>
  <c r="K434" i="30"/>
  <c r="F217" i="6" s="1"/>
  <c r="K433" i="30"/>
  <c r="F216" i="6" s="1"/>
  <c r="K432" i="30"/>
  <c r="K431" i="30"/>
  <c r="K430" i="30"/>
  <c r="K429" i="30"/>
  <c r="K428" i="30"/>
  <c r="K427" i="30"/>
  <c r="K426" i="30"/>
  <c r="F214" i="6" s="1"/>
  <c r="K425" i="30"/>
  <c r="F213" i="6" s="1"/>
  <c r="K424" i="30"/>
  <c r="K423" i="30"/>
  <c r="F212" i="6" s="1"/>
  <c r="K422" i="30"/>
  <c r="F211" i="6" s="1"/>
  <c r="K421" i="30"/>
  <c r="F210" i="6" s="1"/>
  <c r="K420" i="30"/>
  <c r="F209" i="6" s="1"/>
  <c r="K419" i="30"/>
  <c r="K418" i="30"/>
  <c r="K417" i="30"/>
  <c r="F208" i="6" s="1"/>
  <c r="K416" i="30"/>
  <c r="F207" i="6" s="1"/>
  <c r="K415" i="30"/>
  <c r="F206" i="6" s="1"/>
  <c r="K414" i="30"/>
  <c r="F205" i="6" s="1"/>
  <c r="K413" i="30"/>
  <c r="F204" i="6" s="1"/>
  <c r="K412" i="30"/>
  <c r="F203" i="6" s="1"/>
  <c r="K411" i="30"/>
  <c r="F202" i="6" s="1"/>
  <c r="K410" i="30"/>
  <c r="G695" i="30"/>
  <c r="C372" i="6" s="1"/>
  <c r="G694" i="30"/>
  <c r="G693" i="30"/>
  <c r="G692" i="30"/>
  <c r="G691" i="30"/>
  <c r="G690" i="30"/>
  <c r="G689" i="30"/>
  <c r="G688" i="30"/>
  <c r="G687" i="30"/>
  <c r="G686" i="30"/>
  <c r="G685" i="30"/>
  <c r="G684" i="30"/>
  <c r="C366" i="6" s="1"/>
  <c r="G683" i="30"/>
  <c r="G682" i="30"/>
  <c r="G681" i="30"/>
  <c r="C363" i="6" s="1"/>
  <c r="G680" i="30"/>
  <c r="G679" i="30"/>
  <c r="C361" i="6" s="1"/>
  <c r="G678" i="30"/>
  <c r="G677" i="30"/>
  <c r="G676" i="30"/>
  <c r="C358" i="6" s="1"/>
  <c r="G675" i="30"/>
  <c r="G674" i="30"/>
  <c r="G673" i="30"/>
  <c r="C355" i="6" s="1"/>
  <c r="G672" i="30"/>
  <c r="G671" i="30"/>
  <c r="G670" i="30"/>
  <c r="C352" i="6" s="1"/>
  <c r="G669" i="30"/>
  <c r="G668" i="30"/>
  <c r="G667" i="30"/>
  <c r="G666" i="30"/>
  <c r="G665" i="30"/>
  <c r="C351" i="6" s="1"/>
  <c r="G351" i="6" s="1"/>
  <c r="H351" i="6" s="1"/>
  <c r="Z351" i="6" s="1"/>
  <c r="G664" i="30"/>
  <c r="G663" i="30"/>
  <c r="G662" i="30"/>
  <c r="G661" i="30"/>
  <c r="C349" i="6" s="1"/>
  <c r="G660" i="30"/>
  <c r="C348" i="6" s="1"/>
  <c r="G659" i="30"/>
  <c r="G658" i="30"/>
  <c r="G657" i="30"/>
  <c r="G656" i="30"/>
  <c r="C344" i="6" s="1"/>
  <c r="G344" i="6" s="1"/>
  <c r="G655" i="30"/>
  <c r="C343" i="6" s="1"/>
  <c r="G343" i="6" s="1"/>
  <c r="G654" i="30"/>
  <c r="G653" i="30"/>
  <c r="C341" i="6" s="1"/>
  <c r="G341" i="6" s="1"/>
  <c r="H341" i="6" s="1"/>
  <c r="Z341" i="6" s="1"/>
  <c r="G652" i="30"/>
  <c r="G651" i="30"/>
  <c r="G650" i="30"/>
  <c r="C339" i="6" s="1"/>
  <c r="G649" i="30"/>
  <c r="G648" i="30"/>
  <c r="C338" i="6" s="1"/>
  <c r="G647" i="30"/>
  <c r="G646" i="30"/>
  <c r="C337" i="6" s="1"/>
  <c r="G645" i="30"/>
  <c r="G644" i="30"/>
  <c r="G643" i="30"/>
  <c r="G642" i="30"/>
  <c r="G641" i="30"/>
  <c r="G640" i="30"/>
  <c r="G639" i="30"/>
  <c r="G638" i="30"/>
  <c r="C336" i="6" s="1"/>
  <c r="G637" i="30"/>
  <c r="G636" i="30"/>
  <c r="C335" i="6" s="1"/>
  <c r="G635" i="30"/>
  <c r="G633" i="30"/>
  <c r="G632" i="30"/>
  <c r="G631" i="30"/>
  <c r="G630" i="30"/>
  <c r="G629" i="30"/>
  <c r="G628" i="30"/>
  <c r="G627" i="30"/>
  <c r="G626" i="30"/>
  <c r="C331" i="6" s="1"/>
  <c r="G625" i="30"/>
  <c r="C330" i="6" s="1"/>
  <c r="G624" i="30"/>
  <c r="C329" i="6" s="1"/>
  <c r="G623" i="30"/>
  <c r="C328" i="6" s="1"/>
  <c r="G622" i="30"/>
  <c r="G621" i="30"/>
  <c r="C326" i="6" s="1"/>
  <c r="G620" i="30"/>
  <c r="C325" i="6" s="1"/>
  <c r="G619" i="30"/>
  <c r="C324" i="6" s="1"/>
  <c r="G618" i="30"/>
  <c r="C323" i="6" s="1"/>
  <c r="G617" i="30"/>
  <c r="C322" i="6" s="1"/>
  <c r="G616" i="30"/>
  <c r="C321" i="6" s="1"/>
  <c r="G615" i="30"/>
  <c r="G614" i="30"/>
  <c r="C320" i="6" s="1"/>
  <c r="G613" i="30"/>
  <c r="C319" i="6" s="1"/>
  <c r="G612" i="30"/>
  <c r="G611" i="30"/>
  <c r="C318" i="6" s="1"/>
  <c r="G610" i="30"/>
  <c r="G609" i="30"/>
  <c r="G608" i="30"/>
  <c r="G607" i="30"/>
  <c r="G606" i="30"/>
  <c r="G605" i="30"/>
  <c r="G604" i="30"/>
  <c r="G603" i="30"/>
  <c r="G602" i="30"/>
  <c r="G601" i="30"/>
  <c r="G600" i="30"/>
  <c r="C317" i="6" s="1"/>
  <c r="G599" i="30"/>
  <c r="G598" i="30"/>
  <c r="C315" i="6" s="1"/>
  <c r="G597" i="30"/>
  <c r="G596" i="30"/>
  <c r="G595" i="30"/>
  <c r="G594" i="30"/>
  <c r="G593" i="30"/>
  <c r="G592" i="30"/>
  <c r="G591" i="30"/>
  <c r="C313" i="6" s="1"/>
  <c r="G590" i="30"/>
  <c r="C312" i="6" s="1"/>
  <c r="G589" i="30"/>
  <c r="C311" i="6" s="1"/>
  <c r="G588" i="30"/>
  <c r="C310" i="6" s="1"/>
  <c r="G587" i="30"/>
  <c r="C309" i="6" s="1"/>
  <c r="G586" i="30"/>
  <c r="C308" i="6" s="1"/>
  <c r="G585" i="30"/>
  <c r="C307" i="6" s="1"/>
  <c r="G584" i="30"/>
  <c r="G583" i="30"/>
  <c r="C306" i="6" s="1"/>
  <c r="G582" i="30"/>
  <c r="C305" i="6" s="1"/>
  <c r="G581" i="30"/>
  <c r="C304" i="6" s="1"/>
  <c r="G580" i="30"/>
  <c r="C303" i="6" s="1"/>
  <c r="G579" i="30"/>
  <c r="C302" i="6" s="1"/>
  <c r="G578" i="30"/>
  <c r="G577" i="30"/>
  <c r="C301" i="6" s="1"/>
  <c r="G576" i="30"/>
  <c r="G575" i="30"/>
  <c r="G574" i="30"/>
  <c r="C299" i="6" s="1"/>
  <c r="G573" i="30"/>
  <c r="G572" i="30"/>
  <c r="C297" i="6" s="1"/>
  <c r="G571" i="30"/>
  <c r="C296" i="6" s="1"/>
  <c r="G570" i="30"/>
  <c r="C295" i="6" s="1"/>
  <c r="G569" i="30"/>
  <c r="G568" i="30"/>
  <c r="G567" i="30"/>
  <c r="G566" i="30"/>
  <c r="G565" i="30"/>
  <c r="G564" i="30"/>
  <c r="G563" i="30"/>
  <c r="G562" i="30"/>
  <c r="G561" i="30"/>
  <c r="G560" i="30"/>
  <c r="G559" i="30"/>
  <c r="C294" i="6" s="1"/>
  <c r="G558" i="30"/>
  <c r="C293" i="6" s="1"/>
  <c r="G557" i="30"/>
  <c r="C292" i="6" s="1"/>
  <c r="G556" i="30"/>
  <c r="G555" i="30"/>
  <c r="G554" i="30"/>
  <c r="C290" i="6" s="1"/>
  <c r="G553" i="30"/>
  <c r="C289" i="6" s="1"/>
  <c r="G552" i="30"/>
  <c r="C288" i="6" s="1"/>
  <c r="G551" i="30"/>
  <c r="G550" i="30"/>
  <c r="G549" i="30"/>
  <c r="C284" i="6" s="1"/>
  <c r="D284" i="6" s="1"/>
  <c r="E285" i="6" s="1"/>
  <c r="G548" i="30"/>
  <c r="C283" i="6" s="1"/>
  <c r="G547" i="30"/>
  <c r="C282" i="6" s="1"/>
  <c r="G546" i="30"/>
  <c r="G545" i="30"/>
  <c r="C281" i="6" s="1"/>
  <c r="G544" i="30"/>
  <c r="C280" i="6" s="1"/>
  <c r="G543" i="30"/>
  <c r="C279" i="6" s="1"/>
  <c r="G542" i="30"/>
  <c r="C278" i="6" s="1"/>
  <c r="G541" i="30"/>
  <c r="C277" i="6" s="1"/>
  <c r="G540" i="30"/>
  <c r="C276" i="6" s="1"/>
  <c r="G539" i="30"/>
  <c r="C275" i="6" s="1"/>
  <c r="G538" i="30"/>
  <c r="C274" i="6" s="1"/>
  <c r="G537" i="30"/>
  <c r="C273" i="6" s="1"/>
  <c r="G536" i="30"/>
  <c r="G535" i="30"/>
  <c r="G534" i="30"/>
  <c r="G533" i="30"/>
  <c r="G532" i="30"/>
  <c r="G531" i="30"/>
  <c r="G530" i="30"/>
  <c r="G529" i="30"/>
  <c r="G528" i="30"/>
  <c r="G527" i="30"/>
  <c r="G526" i="30"/>
  <c r="G525" i="30"/>
  <c r="C266" i="6" s="1"/>
  <c r="G524" i="30"/>
  <c r="G523" i="30"/>
  <c r="G522" i="30"/>
  <c r="G521" i="30"/>
  <c r="C262" i="6" s="1"/>
  <c r="G520" i="30"/>
  <c r="G519" i="30"/>
  <c r="G518" i="30"/>
  <c r="G517" i="30"/>
  <c r="G516" i="30"/>
  <c r="G515" i="30"/>
  <c r="G514" i="30"/>
  <c r="G513" i="30"/>
  <c r="G512" i="30"/>
  <c r="G511" i="30"/>
  <c r="C254" i="6" s="1"/>
  <c r="G510" i="30"/>
  <c r="G509" i="30"/>
  <c r="C253" i="6" s="1"/>
  <c r="G508" i="30"/>
  <c r="G507" i="30"/>
  <c r="G506" i="30"/>
  <c r="G505" i="30"/>
  <c r="G504" i="30"/>
  <c r="G503" i="30"/>
  <c r="G502" i="30"/>
  <c r="G501" i="30"/>
  <c r="G500" i="30"/>
  <c r="C252" i="6" s="1"/>
  <c r="G499" i="30"/>
  <c r="G498" i="30"/>
  <c r="G497" i="30"/>
  <c r="G496" i="30"/>
  <c r="G495" i="30"/>
  <c r="C249" i="6" s="1"/>
  <c r="G494" i="30"/>
  <c r="G493" i="30"/>
  <c r="C247" i="6" s="1"/>
  <c r="G492" i="30"/>
  <c r="G491" i="30"/>
  <c r="C246" i="6" s="1"/>
  <c r="G490" i="30"/>
  <c r="G489" i="30"/>
  <c r="G488" i="30"/>
  <c r="G487" i="30"/>
  <c r="G486" i="30"/>
  <c r="G485" i="30"/>
  <c r="G484" i="30"/>
  <c r="G483" i="30"/>
  <c r="C241" i="6" s="1"/>
  <c r="G482" i="30"/>
  <c r="C240" i="6" s="1"/>
  <c r="G481" i="30"/>
  <c r="C239" i="6" s="1"/>
  <c r="G480" i="30"/>
  <c r="G479" i="30"/>
  <c r="G478" i="30"/>
  <c r="G477" i="30"/>
  <c r="G476" i="30"/>
  <c r="G475" i="30"/>
  <c r="G474" i="30"/>
  <c r="G473" i="30"/>
  <c r="C238" i="6" s="1"/>
  <c r="G472" i="30"/>
  <c r="C237" i="6" s="1"/>
  <c r="G471" i="30"/>
  <c r="G470" i="30"/>
  <c r="C235" i="6" s="1"/>
  <c r="G469" i="30"/>
  <c r="C234" i="6" s="1"/>
  <c r="G468" i="30"/>
  <c r="C233" i="6" s="1"/>
  <c r="G467" i="30"/>
  <c r="C232" i="6" s="1"/>
  <c r="G466" i="30"/>
  <c r="C231" i="6" s="1"/>
  <c r="G465" i="30"/>
  <c r="G464" i="30"/>
  <c r="C229" i="6" s="1"/>
  <c r="G463" i="30"/>
  <c r="G462" i="30"/>
  <c r="C227" i="6" s="1"/>
  <c r="G461" i="30"/>
  <c r="C226" i="6" s="1"/>
  <c r="G460" i="30"/>
  <c r="G459" i="30"/>
  <c r="G458" i="30"/>
  <c r="G457" i="30"/>
  <c r="G456" i="30"/>
  <c r="G455" i="30"/>
  <c r="G454" i="30"/>
  <c r="G453" i="30"/>
  <c r="G452" i="30"/>
  <c r="G451" i="30"/>
  <c r="C224" i="6" s="1"/>
  <c r="G450" i="30"/>
  <c r="G449" i="30"/>
  <c r="C223" i="6" s="1"/>
  <c r="G448" i="30"/>
  <c r="C222" i="6" s="1"/>
  <c r="G447" i="30"/>
  <c r="C221" i="6" s="1"/>
  <c r="G446" i="30"/>
  <c r="C220" i="6" s="1"/>
  <c r="G445" i="30"/>
  <c r="G444" i="30"/>
  <c r="G443" i="30"/>
  <c r="G442" i="30"/>
  <c r="G441" i="30"/>
  <c r="G440" i="30"/>
  <c r="G439" i="30"/>
  <c r="G438" i="30"/>
  <c r="G437" i="30"/>
  <c r="G436" i="30"/>
  <c r="G435" i="30"/>
  <c r="G434" i="30"/>
  <c r="G433" i="30"/>
  <c r="C216" i="6" s="1"/>
  <c r="G432" i="30"/>
  <c r="G431" i="30"/>
  <c r="G430" i="30"/>
  <c r="G429" i="30"/>
  <c r="G428" i="30"/>
  <c r="G427" i="30"/>
  <c r="G426" i="30"/>
  <c r="C214" i="6" s="1"/>
  <c r="G425" i="30"/>
  <c r="C213" i="6" s="1"/>
  <c r="G424" i="30"/>
  <c r="G423" i="30"/>
  <c r="C212" i="6" s="1"/>
  <c r="G422" i="30"/>
  <c r="G421" i="30"/>
  <c r="C210" i="6" s="1"/>
  <c r="G420" i="30"/>
  <c r="C209" i="6" s="1"/>
  <c r="G419" i="30"/>
  <c r="G418" i="30"/>
  <c r="G417" i="30"/>
  <c r="G416" i="30"/>
  <c r="G415" i="30"/>
  <c r="G414" i="30"/>
  <c r="G413" i="30"/>
  <c r="C204" i="6" s="1"/>
  <c r="G412" i="30"/>
  <c r="C203" i="6" s="1"/>
  <c r="G411" i="30"/>
  <c r="C202" i="6" s="1"/>
  <c r="G410" i="30"/>
  <c r="C201" i="6" s="1"/>
  <c r="G409" i="30"/>
  <c r="M854" i="30"/>
  <c r="K854" i="30"/>
  <c r="I854" i="30"/>
  <c r="G854" i="30"/>
  <c r="I720" i="30"/>
  <c r="G720" i="30"/>
  <c r="C396" i="6" s="1"/>
  <c r="G396" i="6" s="1"/>
  <c r="H396" i="6" s="1"/>
  <c r="M399" i="30"/>
  <c r="K399" i="30"/>
  <c r="I399" i="30"/>
  <c r="G399" i="30"/>
  <c r="M313" i="30"/>
  <c r="K313" i="30"/>
  <c r="F157" i="6" s="1"/>
  <c r="I313" i="30"/>
  <c r="G313" i="30"/>
  <c r="M217" i="30"/>
  <c r="K217" i="30"/>
  <c r="F108" i="6" s="1"/>
  <c r="I217" i="30"/>
  <c r="G217" i="30"/>
  <c r="C108" i="6" s="1"/>
  <c r="G897" i="30"/>
  <c r="G896" i="30"/>
  <c r="G895" i="30"/>
  <c r="G894" i="30"/>
  <c r="G893" i="30"/>
  <c r="G892" i="30"/>
  <c r="G891" i="30"/>
  <c r="G890" i="30"/>
  <c r="G889" i="30"/>
  <c r="G888" i="30"/>
  <c r="G887" i="30"/>
  <c r="G886" i="30"/>
  <c r="G885" i="30"/>
  <c r="G884" i="30"/>
  <c r="G883" i="30"/>
  <c r="G882" i="30"/>
  <c r="G881" i="30"/>
  <c r="G880" i="30"/>
  <c r="G879" i="30"/>
  <c r="G878" i="30"/>
  <c r="G877" i="30"/>
  <c r="G876" i="30"/>
  <c r="G875" i="30"/>
  <c r="G874" i="30"/>
  <c r="G873" i="30"/>
  <c r="G872" i="30"/>
  <c r="G871" i="30"/>
  <c r="G870" i="30"/>
  <c r="G869" i="30"/>
  <c r="G868" i="30"/>
  <c r="G867" i="30"/>
  <c r="G866" i="30"/>
  <c r="G865" i="30"/>
  <c r="G864" i="30"/>
  <c r="G863" i="30"/>
  <c r="G862" i="30"/>
  <c r="G861" i="30"/>
  <c r="G860" i="30"/>
  <c r="G859" i="30"/>
  <c r="G858" i="30"/>
  <c r="G857" i="30"/>
  <c r="G856" i="30"/>
  <c r="G855" i="30"/>
  <c r="G853" i="30"/>
  <c r="G852" i="30"/>
  <c r="G851" i="30"/>
  <c r="G850" i="30"/>
  <c r="G849" i="30"/>
  <c r="G848" i="30"/>
  <c r="G847" i="30"/>
  <c r="G846" i="30"/>
  <c r="G845" i="30"/>
  <c r="G844" i="30"/>
  <c r="G843" i="30"/>
  <c r="G842" i="30"/>
  <c r="G841" i="30"/>
  <c r="G840" i="30"/>
  <c r="G839" i="30"/>
  <c r="G838" i="30"/>
  <c r="C475" i="6" s="1"/>
  <c r="G475" i="6" s="1"/>
  <c r="L475" i="6" s="1"/>
  <c r="Z475" i="6" s="1"/>
  <c r="G837" i="30"/>
  <c r="G836" i="30"/>
  <c r="G835" i="30"/>
  <c r="G834" i="30"/>
  <c r="G833" i="30"/>
  <c r="G832" i="30"/>
  <c r="G831" i="30"/>
  <c r="G830" i="30"/>
  <c r="G829" i="30"/>
  <c r="G828" i="30"/>
  <c r="G827" i="30"/>
  <c r="G826" i="30"/>
  <c r="G825" i="30"/>
  <c r="G824" i="30"/>
  <c r="G823" i="30"/>
  <c r="G822" i="30"/>
  <c r="G821" i="30"/>
  <c r="G820" i="30"/>
  <c r="G819" i="30"/>
  <c r="G818" i="30"/>
  <c r="G817" i="30"/>
  <c r="G816" i="30"/>
  <c r="G815" i="30"/>
  <c r="G814" i="30"/>
  <c r="G813" i="30"/>
  <c r="G812" i="30"/>
  <c r="G811" i="30"/>
  <c r="G808" i="30"/>
  <c r="G807" i="30"/>
  <c r="G806" i="30"/>
  <c r="G805" i="30"/>
  <c r="G804" i="30"/>
  <c r="G803" i="30"/>
  <c r="G802" i="30"/>
  <c r="G801" i="30"/>
  <c r="G800" i="30"/>
  <c r="G799" i="30"/>
  <c r="G798" i="30"/>
  <c r="G796" i="30"/>
  <c r="G795" i="30"/>
  <c r="G794" i="30"/>
  <c r="G793" i="30"/>
  <c r="G792" i="30"/>
  <c r="G791" i="30"/>
  <c r="G790" i="30"/>
  <c r="G789" i="30"/>
  <c r="G788" i="30"/>
  <c r="G787" i="30"/>
  <c r="G786" i="30"/>
  <c r="G785" i="30"/>
  <c r="G784" i="30"/>
  <c r="G783" i="30"/>
  <c r="G782" i="30"/>
  <c r="G781" i="30"/>
  <c r="G780" i="30"/>
  <c r="G779" i="30"/>
  <c r="G778" i="30"/>
  <c r="G777" i="30"/>
  <c r="G776" i="30"/>
  <c r="G775" i="30"/>
  <c r="G774" i="30"/>
  <c r="G773" i="30"/>
  <c r="G772" i="30"/>
  <c r="G771" i="30"/>
  <c r="G770" i="30"/>
  <c r="G769" i="30"/>
  <c r="G768" i="30"/>
  <c r="G767" i="30"/>
  <c r="G766" i="30"/>
  <c r="G765" i="30"/>
  <c r="G763" i="30"/>
  <c r="G762" i="30"/>
  <c r="G761" i="30"/>
  <c r="G760" i="30"/>
  <c r="C417" i="6" s="1"/>
  <c r="G756" i="30"/>
  <c r="C413" i="6" s="1"/>
  <c r="G755" i="30"/>
  <c r="G754" i="30"/>
  <c r="G753" i="30"/>
  <c r="G752" i="30"/>
  <c r="G751" i="30"/>
  <c r="G750" i="30"/>
  <c r="G749" i="30"/>
  <c r="G748" i="30"/>
  <c r="G747" i="30"/>
  <c r="G746" i="30"/>
  <c r="G745" i="30"/>
  <c r="G744" i="30"/>
  <c r="G743" i="30"/>
  <c r="G742" i="30"/>
  <c r="G740" i="30"/>
  <c r="G738" i="30"/>
  <c r="G737" i="30"/>
  <c r="G736" i="30"/>
  <c r="G735" i="30"/>
  <c r="G734" i="30"/>
  <c r="G733" i="30"/>
  <c r="G732" i="30"/>
  <c r="G731" i="30"/>
  <c r="G730" i="30"/>
  <c r="C405" i="6" s="1"/>
  <c r="G405" i="6" s="1"/>
  <c r="H405" i="6" s="1"/>
  <c r="G729" i="30"/>
  <c r="G728" i="30"/>
  <c r="G727" i="30"/>
  <c r="G726" i="30"/>
  <c r="G725" i="30"/>
  <c r="G724" i="30"/>
  <c r="G723" i="30"/>
  <c r="G722" i="30"/>
  <c r="G719" i="30"/>
  <c r="G718" i="30"/>
  <c r="G717" i="30"/>
  <c r="G716" i="30"/>
  <c r="G715" i="30"/>
  <c r="G714" i="30"/>
  <c r="G713" i="30"/>
  <c r="G712" i="30"/>
  <c r="G711" i="30"/>
  <c r="G710" i="30"/>
  <c r="G709" i="30"/>
  <c r="G708" i="30"/>
  <c r="G707" i="30"/>
  <c r="G706" i="30"/>
  <c r="G705" i="30"/>
  <c r="G704" i="30"/>
  <c r="G703" i="30"/>
  <c r="G702" i="30"/>
  <c r="G701" i="30"/>
  <c r="G700" i="30"/>
  <c r="G699" i="30"/>
  <c r="G698" i="30"/>
  <c r="G697" i="30"/>
  <c r="G696" i="30"/>
  <c r="G408" i="30"/>
  <c r="G407" i="30"/>
  <c r="G406" i="30"/>
  <c r="G405" i="30"/>
  <c r="G404" i="30"/>
  <c r="G403" i="30"/>
  <c r="G402" i="30"/>
  <c r="G401" i="30"/>
  <c r="G400" i="30"/>
  <c r="C191" i="6" s="1"/>
  <c r="G398" i="30"/>
  <c r="G397" i="30"/>
  <c r="G396" i="30"/>
  <c r="G395" i="30"/>
  <c r="G394" i="30"/>
  <c r="G393" i="30"/>
  <c r="G392" i="30"/>
  <c r="G391" i="30"/>
  <c r="G390" i="30"/>
  <c r="G389" i="30"/>
  <c r="G388" i="30"/>
  <c r="G387" i="30"/>
  <c r="G386" i="30"/>
  <c r="G385" i="30"/>
  <c r="G384" i="30"/>
  <c r="G382" i="30"/>
  <c r="G381" i="30"/>
  <c r="C182" i="6" s="1"/>
  <c r="G380" i="30"/>
  <c r="C181" i="6" s="1"/>
  <c r="G379" i="30"/>
  <c r="C180" i="6" s="1"/>
  <c r="G378" i="30"/>
  <c r="G377" i="30"/>
  <c r="G376" i="30"/>
  <c r="G375" i="30"/>
  <c r="G374" i="30"/>
  <c r="G373" i="30"/>
  <c r="G372" i="30"/>
  <c r="G371" i="30"/>
  <c r="G370" i="30"/>
  <c r="G369" i="30"/>
  <c r="G368" i="30"/>
  <c r="G367" i="30"/>
  <c r="G366" i="30"/>
  <c r="G365" i="30"/>
  <c r="G364" i="30"/>
  <c r="G363" i="30"/>
  <c r="G362" i="30"/>
  <c r="G361" i="30"/>
  <c r="G360" i="30"/>
  <c r="G359" i="30"/>
  <c r="G358" i="30"/>
  <c r="G357" i="30"/>
  <c r="G356" i="30"/>
  <c r="G355" i="30"/>
  <c r="G354" i="30"/>
  <c r="G353" i="30"/>
  <c r="G352" i="30"/>
  <c r="G351" i="30"/>
  <c r="G350" i="30"/>
  <c r="G349" i="30"/>
  <c r="G348" i="30"/>
  <c r="G347" i="30"/>
  <c r="G346" i="30"/>
  <c r="G345" i="30"/>
  <c r="G344" i="30"/>
  <c r="G343" i="30"/>
  <c r="G342" i="30"/>
  <c r="G341" i="30"/>
  <c r="G340" i="30"/>
  <c r="G339" i="30"/>
  <c r="G338" i="30"/>
  <c r="G337" i="30"/>
  <c r="G336" i="30"/>
  <c r="G335" i="30"/>
  <c r="G334" i="30"/>
  <c r="G333" i="30"/>
  <c r="G332" i="30"/>
  <c r="G331" i="30"/>
  <c r="G330" i="30"/>
  <c r="G329" i="30"/>
  <c r="G328" i="30"/>
  <c r="G327" i="30"/>
  <c r="G326" i="30"/>
  <c r="G325" i="30"/>
  <c r="G324" i="30"/>
  <c r="G323" i="30"/>
  <c r="G322" i="30"/>
  <c r="G321" i="30"/>
  <c r="G320" i="30"/>
  <c r="G319" i="30"/>
  <c r="G318" i="30"/>
  <c r="G317" i="30"/>
  <c r="G316" i="30"/>
  <c r="G315" i="30"/>
  <c r="G314" i="30"/>
  <c r="G312" i="30"/>
  <c r="G311" i="30"/>
  <c r="G310" i="30"/>
  <c r="G309" i="30"/>
  <c r="G308" i="30"/>
  <c r="G307" i="30"/>
  <c r="G306" i="30"/>
  <c r="G305" i="30"/>
  <c r="G304" i="30"/>
  <c r="G303" i="30"/>
  <c r="G302" i="30"/>
  <c r="G301" i="30"/>
  <c r="G300" i="30"/>
  <c r="G299" i="30"/>
  <c r="G298" i="30"/>
  <c r="G297" i="30"/>
  <c r="G296" i="30"/>
  <c r="G295" i="30"/>
  <c r="G294" i="30"/>
  <c r="G293" i="30"/>
  <c r="G292" i="30"/>
  <c r="G291" i="30"/>
  <c r="G290" i="30"/>
  <c r="G289" i="30"/>
  <c r="G288" i="30"/>
  <c r="G287" i="30"/>
  <c r="G286" i="30"/>
  <c r="G285" i="30"/>
  <c r="G284" i="30"/>
  <c r="G283" i="30"/>
  <c r="G282" i="30"/>
  <c r="G281" i="30"/>
  <c r="G280" i="30"/>
  <c r="G279" i="30"/>
  <c r="G278" i="30"/>
  <c r="G277" i="30"/>
  <c r="G276" i="30"/>
  <c r="G275" i="30"/>
  <c r="G274" i="30"/>
  <c r="G273" i="30"/>
  <c r="G272" i="30"/>
  <c r="G271" i="30"/>
  <c r="G270" i="30"/>
  <c r="G269" i="30"/>
  <c r="G268" i="30"/>
  <c r="G267" i="30"/>
  <c r="G266" i="30"/>
  <c r="G265" i="30"/>
  <c r="G264" i="30"/>
  <c r="G263" i="30"/>
  <c r="G262" i="30"/>
  <c r="G261" i="30"/>
  <c r="G260" i="30"/>
  <c r="G259" i="30"/>
  <c r="G258" i="30"/>
  <c r="G257" i="30"/>
  <c r="G256" i="30"/>
  <c r="G255" i="30"/>
  <c r="G254" i="30"/>
  <c r="G253" i="30"/>
  <c r="G252" i="30"/>
  <c r="G251" i="30"/>
  <c r="G250" i="30"/>
  <c r="G249" i="30"/>
  <c r="G248" i="30"/>
  <c r="G247" i="30"/>
  <c r="G246" i="30"/>
  <c r="G245" i="30"/>
  <c r="G244" i="30"/>
  <c r="G243" i="30"/>
  <c r="G242" i="30"/>
  <c r="G241" i="30"/>
  <c r="G240" i="30"/>
  <c r="G239" i="30"/>
  <c r="G238" i="30"/>
  <c r="G237" i="30"/>
  <c r="G236" i="30"/>
  <c r="G235" i="30"/>
  <c r="G234" i="30"/>
  <c r="G233" i="30"/>
  <c r="G232" i="30"/>
  <c r="G231" i="30"/>
  <c r="G230" i="30"/>
  <c r="G229" i="30"/>
  <c r="G228" i="30"/>
  <c r="G227" i="30"/>
  <c r="C113" i="6" s="1"/>
  <c r="G226" i="30"/>
  <c r="G225" i="30"/>
  <c r="G224" i="30"/>
  <c r="G223" i="30"/>
  <c r="G222" i="30"/>
  <c r="G221" i="30"/>
  <c r="G220" i="30"/>
  <c r="G219" i="30"/>
  <c r="G218" i="30"/>
  <c r="G216" i="30"/>
  <c r="G215" i="30"/>
  <c r="G214" i="30"/>
  <c r="G213" i="30"/>
  <c r="G212" i="30"/>
  <c r="G211" i="30"/>
  <c r="G210" i="30"/>
  <c r="G209" i="30"/>
  <c r="G208" i="30"/>
  <c r="G207" i="30"/>
  <c r="G206" i="30"/>
  <c r="G205" i="30"/>
  <c r="G204" i="30"/>
  <c r="G203" i="30"/>
  <c r="G202" i="30"/>
  <c r="G201" i="30"/>
  <c r="G200" i="30"/>
  <c r="G199" i="30"/>
  <c r="G198" i="30"/>
  <c r="G197" i="30"/>
  <c r="G196"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G168" i="30"/>
  <c r="G167" i="30"/>
  <c r="G166" i="30"/>
  <c r="C97" i="6" s="1"/>
  <c r="G165" i="30"/>
  <c r="G164" i="30"/>
  <c r="G163" i="30"/>
  <c r="G162" i="30"/>
  <c r="G161" i="30"/>
  <c r="G160" i="30"/>
  <c r="C95" i="6" s="1"/>
  <c r="G159" i="30"/>
  <c r="G158" i="30"/>
  <c r="G157" i="30"/>
  <c r="G156" i="30"/>
  <c r="G155" i="30"/>
  <c r="G154" i="30"/>
  <c r="G153" i="30"/>
  <c r="G152" i="30"/>
  <c r="G151" i="30"/>
  <c r="G150" i="30"/>
  <c r="G149" i="30"/>
  <c r="G148" i="30"/>
  <c r="G147" i="30"/>
  <c r="G146" i="30"/>
  <c r="G145" i="30"/>
  <c r="G144" i="30"/>
  <c r="G143" i="30"/>
  <c r="G142" i="30"/>
  <c r="G141" i="30"/>
  <c r="G140" i="30"/>
  <c r="G139" i="30"/>
  <c r="G138" i="30"/>
  <c r="G137" i="30"/>
  <c r="G136" i="30"/>
  <c r="G135" i="30"/>
  <c r="G134" i="30"/>
  <c r="G133" i="30"/>
  <c r="C83" i="6" s="1"/>
  <c r="G132" i="30"/>
  <c r="G131" i="30"/>
  <c r="G130" i="30"/>
  <c r="G129" i="30"/>
  <c r="G128" i="30"/>
  <c r="G127" i="30"/>
  <c r="C81" i="6" s="1"/>
  <c r="G126" i="30"/>
  <c r="G125" i="30"/>
  <c r="G124" i="30"/>
  <c r="G123" i="30"/>
  <c r="G122" i="30"/>
  <c r="G121" i="30"/>
  <c r="G120" i="30"/>
  <c r="G119" i="30"/>
  <c r="G118" i="30"/>
  <c r="G117" i="30"/>
  <c r="G116" i="30"/>
  <c r="G115" i="30"/>
  <c r="G114" i="30"/>
  <c r="G113" i="30"/>
  <c r="G112" i="30"/>
  <c r="G111" i="30"/>
  <c r="G110" i="30"/>
  <c r="G109" i="30"/>
  <c r="G108" i="30"/>
  <c r="G107" i="30"/>
  <c r="G106" i="30"/>
  <c r="G105" i="30"/>
  <c r="G104" i="30"/>
  <c r="G103" i="30"/>
  <c r="G102" i="30"/>
  <c r="G101" i="30"/>
  <c r="G100" i="30"/>
  <c r="G99" i="30"/>
  <c r="G98" i="30"/>
  <c r="G97" i="30"/>
  <c r="G96" i="30"/>
  <c r="G95" i="30"/>
  <c r="G94" i="30"/>
  <c r="G93" i="30"/>
  <c r="G92" i="30"/>
  <c r="G91" i="30"/>
  <c r="G90" i="30"/>
  <c r="G89" i="30"/>
  <c r="G88" i="30"/>
  <c r="G87" i="30"/>
  <c r="G86" i="30"/>
  <c r="G85" i="30"/>
  <c r="G84" i="30"/>
  <c r="G83" i="30"/>
  <c r="G82" i="30"/>
  <c r="G81" i="30"/>
  <c r="G80" i="30"/>
  <c r="G79" i="30"/>
  <c r="G78" i="30"/>
  <c r="G77" i="30"/>
  <c r="G76" i="30"/>
  <c r="G75" i="30"/>
  <c r="G74" i="30"/>
  <c r="G73" i="30"/>
  <c r="G72" i="30"/>
  <c r="G71" i="30"/>
  <c r="G70" i="30"/>
  <c r="G69" i="30"/>
  <c r="G68" i="30"/>
  <c r="G67" i="30"/>
  <c r="G66" i="30"/>
  <c r="G65" i="30"/>
  <c r="G64" i="30"/>
  <c r="G63" i="30"/>
  <c r="G62" i="30"/>
  <c r="G61" i="30"/>
  <c r="G58" i="30"/>
  <c r="G57" i="30"/>
  <c r="G56" i="30"/>
  <c r="G55" i="30"/>
  <c r="G54" i="30"/>
  <c r="G53" i="30"/>
  <c r="G52" i="30"/>
  <c r="G51" i="30"/>
  <c r="G50" i="30"/>
  <c r="G49" i="30"/>
  <c r="G48" i="30"/>
  <c r="G47" i="30"/>
  <c r="G46" i="30"/>
  <c r="G45" i="30"/>
  <c r="G44" i="30"/>
  <c r="G43" i="30"/>
  <c r="G42" i="30"/>
  <c r="G41" i="30"/>
  <c r="G40" i="30"/>
  <c r="G39" i="30"/>
  <c r="G36" i="30"/>
  <c r="G35" i="30"/>
  <c r="G34" i="30"/>
  <c r="G33" i="30"/>
  <c r="G32" i="30"/>
  <c r="G31" i="30"/>
  <c r="G30" i="30"/>
  <c r="G29" i="30"/>
  <c r="G28" i="30"/>
  <c r="G27" i="30"/>
  <c r="G26" i="30"/>
  <c r="G25" i="30"/>
  <c r="G24" i="30"/>
  <c r="G23" i="30"/>
  <c r="G22" i="30"/>
  <c r="G21" i="30"/>
  <c r="G20" i="30"/>
  <c r="G19" i="30"/>
  <c r="G18" i="30"/>
  <c r="G17" i="30"/>
  <c r="G16" i="30"/>
  <c r="G15" i="30"/>
  <c r="G14" i="30"/>
  <c r="G13" i="30"/>
  <c r="G12" i="30"/>
  <c r="G11" i="30"/>
  <c r="G10" i="30"/>
  <c r="G9" i="30"/>
  <c r="G8" i="30"/>
  <c r="G7" i="30"/>
  <c r="G6" i="30"/>
  <c r="G5" i="30"/>
  <c r="C255" i="6" l="1"/>
  <c r="C242" i="6"/>
  <c r="C285" i="6"/>
  <c r="C507" i="6" s="1"/>
  <c r="C334" i="6"/>
  <c r="C243" i="6"/>
  <c r="C260" i="6"/>
  <c r="C261" i="6"/>
  <c r="G261" i="6" s="1"/>
  <c r="L261" i="6" s="1"/>
  <c r="Z261" i="6" s="1"/>
  <c r="C257" i="6"/>
  <c r="C269" i="6"/>
  <c r="C258" i="6"/>
  <c r="C259" i="6"/>
  <c r="C25" i="6"/>
  <c r="C27" i="6"/>
  <c r="G209" i="6"/>
  <c r="R209" i="6" s="1"/>
  <c r="Z209" i="6" s="1"/>
  <c r="F272" i="6"/>
  <c r="K901" i="30"/>
  <c r="K900" i="30"/>
  <c r="F201" i="6"/>
  <c r="G903" i="30"/>
  <c r="Z405" i="6"/>
  <c r="F241" i="6"/>
  <c r="F228" i="6"/>
  <c r="G900" i="30"/>
  <c r="C370" i="6"/>
  <c r="C367" i="6"/>
  <c r="C371" i="6"/>
  <c r="G901" i="30"/>
  <c r="G899" i="30"/>
  <c r="C399" i="6"/>
  <c r="G399" i="6" s="1"/>
  <c r="H399" i="6" s="1"/>
  <c r="C433" i="6"/>
  <c r="C359" i="6"/>
  <c r="C360" i="6"/>
  <c r="C353" i="6"/>
  <c r="C354" i="6"/>
  <c r="C356" i="6"/>
  <c r="C357" i="6"/>
  <c r="C340" i="6"/>
  <c r="C342" i="6"/>
  <c r="C345" i="6"/>
  <c r="G345" i="6" s="1"/>
  <c r="C327" i="6"/>
  <c r="C346" i="6"/>
  <c r="G346" i="6" s="1"/>
  <c r="C347" i="6"/>
  <c r="G347" i="6" s="1"/>
  <c r="C350" i="6"/>
  <c r="C333" i="6"/>
  <c r="C369" i="6"/>
  <c r="C332" i="6"/>
  <c r="C316" i="6"/>
  <c r="C225" i="6"/>
  <c r="C314" i="6"/>
  <c r="C267" i="6"/>
  <c r="C268" i="6"/>
  <c r="C256" i="6"/>
  <c r="C270" i="6"/>
  <c r="C263" i="6"/>
  <c r="C264" i="6"/>
  <c r="C245" i="6"/>
  <c r="C265" i="6"/>
  <c r="C230" i="6"/>
  <c r="C251" i="6"/>
  <c r="C244" i="6"/>
  <c r="C219" i="6"/>
  <c r="C218" i="6"/>
  <c r="C217" i="6"/>
  <c r="C211" i="6"/>
  <c r="C206" i="6"/>
  <c r="C207" i="6"/>
  <c r="C208" i="6"/>
  <c r="C205" i="6"/>
  <c r="C157" i="6"/>
  <c r="C228" i="6"/>
  <c r="C236" i="6"/>
  <c r="C168" i="6"/>
  <c r="C364" i="6"/>
  <c r="C365" i="6"/>
  <c r="G108" i="6"/>
  <c r="F215" i="6"/>
  <c r="F248" i="6"/>
  <c r="G224" i="6"/>
  <c r="O224" i="6" s="1"/>
  <c r="Z224" i="6" s="1"/>
  <c r="F250" i="6"/>
  <c r="C498" i="6"/>
  <c r="E498" i="6" s="1"/>
  <c r="C298" i="6"/>
  <c r="G298" i="6" s="1"/>
  <c r="C248" i="6"/>
  <c r="R343" i="6"/>
  <c r="Z343" i="6" s="1"/>
  <c r="C368" i="6"/>
  <c r="Z396" i="6"/>
  <c r="C300" i="6"/>
  <c r="R344" i="6"/>
  <c r="Z344" i="6" s="1"/>
  <c r="C362" i="6"/>
  <c r="C250" i="6"/>
  <c r="C291" i="6"/>
  <c r="C215" i="6"/>
  <c r="C272" i="6" l="1"/>
  <c r="C200" i="6"/>
  <c r="C287" i="6"/>
  <c r="F200" i="6"/>
  <c r="G902" i="30"/>
  <c r="R108" i="6"/>
  <c r="Z108" i="6" s="1"/>
  <c r="H345" i="6"/>
  <c r="Z345" i="6" s="1"/>
  <c r="H347" i="6"/>
  <c r="Z347" i="6" s="1"/>
  <c r="Z399" i="6"/>
  <c r="H346" i="6"/>
  <c r="Z346" i="6" s="1"/>
  <c r="G157" i="6"/>
  <c r="L157" i="6" s="1"/>
  <c r="G433" i="6"/>
  <c r="L433" i="6" s="1"/>
  <c r="C419" i="6"/>
  <c r="C487" i="6"/>
  <c r="E487" i="6" s="1"/>
  <c r="E429" i="27"/>
  <c r="E436" i="27"/>
  <c r="E428" i="27"/>
  <c r="G757" i="30"/>
  <c r="E435" i="27"/>
  <c r="E427" i="27"/>
  <c r="E431" i="27"/>
  <c r="E434" i="27"/>
  <c r="E433" i="27"/>
  <c r="E432" i="27"/>
  <c r="E430" i="27"/>
  <c r="C506" i="6"/>
  <c r="C490" i="6"/>
  <c r="G490" i="6" s="1"/>
  <c r="X490" i="6" s="1"/>
  <c r="G245" i="6"/>
  <c r="G270" i="6"/>
  <c r="G268" i="6"/>
  <c r="H298" i="6"/>
  <c r="Z298" i="6" s="1"/>
  <c r="G267" i="6"/>
  <c r="G487" i="6" l="1"/>
  <c r="L487" i="6" s="1"/>
  <c r="D269" i="6"/>
  <c r="G269" i="6" s="1"/>
  <c r="R269" i="6" s="1"/>
  <c r="Z269" i="6" s="1"/>
  <c r="C414" i="6"/>
  <c r="G904" i="30"/>
  <c r="G905" i="30" s="1"/>
  <c r="R270" i="6"/>
  <c r="Z270" i="6" s="1"/>
  <c r="Z490" i="6"/>
  <c r="I245" i="6"/>
  <c r="Z245" i="6" s="1"/>
  <c r="R268" i="6"/>
  <c r="Z268" i="6" s="1"/>
  <c r="Z433" i="6"/>
  <c r="Z157" i="6"/>
  <c r="G419" i="6"/>
  <c r="L419" i="6" s="1"/>
  <c r="R267" i="6"/>
  <c r="Z267" i="6" s="1"/>
  <c r="J487" i="6" l="1"/>
  <c r="Z487" i="6" s="1"/>
  <c r="Z419" i="6"/>
  <c r="I5" i="30"/>
  <c r="K5" i="30"/>
  <c r="M5" i="30"/>
  <c r="I6" i="30"/>
  <c r="K6" i="30"/>
  <c r="M6" i="30"/>
  <c r="I7" i="30"/>
  <c r="K7" i="30"/>
  <c r="M7" i="30"/>
  <c r="I8" i="30"/>
  <c r="K8" i="30"/>
  <c r="M8" i="30"/>
  <c r="I9" i="30"/>
  <c r="K9" i="30"/>
  <c r="M9" i="30"/>
  <c r="I10" i="30"/>
  <c r="K10" i="30"/>
  <c r="M10" i="30"/>
  <c r="I11" i="30"/>
  <c r="K11" i="30"/>
  <c r="M11" i="30"/>
  <c r="I12" i="30"/>
  <c r="K12" i="30"/>
  <c r="M12" i="30"/>
  <c r="I13" i="30"/>
  <c r="K13" i="30"/>
  <c r="M13" i="30"/>
  <c r="I14" i="30"/>
  <c r="K14" i="30"/>
  <c r="M14" i="30"/>
  <c r="I15" i="30"/>
  <c r="K15" i="30"/>
  <c r="F8" i="6" s="1"/>
  <c r="M15" i="30"/>
  <c r="I16" i="30"/>
  <c r="M16" i="30"/>
  <c r="I17" i="30"/>
  <c r="M17" i="30"/>
  <c r="I18" i="30"/>
  <c r="M18" i="30"/>
  <c r="I19" i="30"/>
  <c r="M19" i="30"/>
  <c r="I20" i="30"/>
  <c r="K20" i="30"/>
  <c r="M20" i="30"/>
  <c r="I21" i="30"/>
  <c r="M21" i="30"/>
  <c r="I22" i="30"/>
  <c r="M22" i="30"/>
  <c r="I23" i="30"/>
  <c r="M23" i="30"/>
  <c r="I24" i="30"/>
  <c r="M24" i="30"/>
  <c r="I25" i="30"/>
  <c r="K25" i="30"/>
  <c r="M25" i="30"/>
  <c r="I26" i="30"/>
  <c r="M26" i="30"/>
  <c r="I27" i="30"/>
  <c r="M27" i="30"/>
  <c r="I28" i="30"/>
  <c r="M28" i="30"/>
  <c r="I29" i="30"/>
  <c r="M29" i="30"/>
  <c r="I30" i="30"/>
  <c r="K30" i="30"/>
  <c r="M30" i="30"/>
  <c r="I31" i="30"/>
  <c r="K31" i="30"/>
  <c r="M31" i="30"/>
  <c r="I32" i="30"/>
  <c r="K32" i="30"/>
  <c r="M32" i="30"/>
  <c r="I33" i="30"/>
  <c r="K33" i="30"/>
  <c r="M33" i="30"/>
  <c r="I34" i="30"/>
  <c r="K34" i="30"/>
  <c r="F25" i="6" s="1"/>
  <c r="G25" i="6" s="1"/>
  <c r="Z25" i="6" s="1"/>
  <c r="M34" i="30"/>
  <c r="I35" i="30"/>
  <c r="K35" i="30"/>
  <c r="M35" i="30"/>
  <c r="I36" i="30"/>
  <c r="K36" i="30"/>
  <c r="F27" i="6" s="1"/>
  <c r="G27" i="6" s="1"/>
  <c r="Z27" i="6" s="1"/>
  <c r="M36" i="30"/>
  <c r="I39" i="30"/>
  <c r="K39" i="30"/>
  <c r="M39" i="30"/>
  <c r="I40" i="30"/>
  <c r="K40" i="30"/>
  <c r="M40" i="30"/>
  <c r="I41" i="30"/>
  <c r="M41" i="30"/>
  <c r="I42" i="30"/>
  <c r="M42" i="30"/>
  <c r="I43" i="30"/>
  <c r="M43" i="30"/>
  <c r="I44" i="30"/>
  <c r="K44" i="30"/>
  <c r="M44" i="30"/>
  <c r="I45" i="30"/>
  <c r="M45" i="30"/>
  <c r="I46" i="30"/>
  <c r="K46" i="30"/>
  <c r="M46" i="30"/>
  <c r="I47" i="30"/>
  <c r="K47" i="30"/>
  <c r="M47" i="30"/>
  <c r="I48" i="30"/>
  <c r="M48" i="30"/>
  <c r="I49" i="30"/>
  <c r="M49" i="30"/>
  <c r="I50" i="30"/>
  <c r="M50" i="30"/>
  <c r="I51" i="30"/>
  <c r="M51" i="30"/>
  <c r="I52" i="30"/>
  <c r="K52" i="30"/>
  <c r="M52" i="30"/>
  <c r="I53" i="30"/>
  <c r="K53" i="30"/>
  <c r="M53" i="30"/>
  <c r="I54" i="30"/>
  <c r="K54" i="30"/>
  <c r="M54" i="30"/>
  <c r="I55" i="30"/>
  <c r="K55" i="30"/>
  <c r="M55" i="30"/>
  <c r="I56" i="30"/>
  <c r="K56" i="30"/>
  <c r="M56" i="30"/>
  <c r="I57" i="30"/>
  <c r="K57" i="30"/>
  <c r="M57" i="30"/>
  <c r="I58" i="30"/>
  <c r="K58" i="30"/>
  <c r="M58" i="30"/>
  <c r="I61" i="30"/>
  <c r="K61" i="30"/>
  <c r="M61" i="30"/>
  <c r="I62" i="30"/>
  <c r="K62" i="30"/>
  <c r="M62" i="30"/>
  <c r="I63" i="30"/>
  <c r="K63" i="30"/>
  <c r="M63" i="30"/>
  <c r="I64" i="30"/>
  <c r="K64" i="30"/>
  <c r="M64" i="30"/>
  <c r="I65" i="30"/>
  <c r="K65" i="30"/>
  <c r="M65" i="30"/>
  <c r="I66" i="30"/>
  <c r="K66" i="30"/>
  <c r="M66" i="30"/>
  <c r="I67" i="30"/>
  <c r="K67" i="30"/>
  <c r="M67" i="30"/>
  <c r="I68" i="30"/>
  <c r="K68" i="30"/>
  <c r="M68" i="30"/>
  <c r="I69" i="30"/>
  <c r="K69" i="30"/>
  <c r="M69" i="30"/>
  <c r="I70" i="30"/>
  <c r="K70" i="30"/>
  <c r="M70" i="30"/>
  <c r="I71" i="30"/>
  <c r="K71" i="30"/>
  <c r="M71" i="30"/>
  <c r="I72" i="30"/>
  <c r="K72" i="30"/>
  <c r="M72" i="30"/>
  <c r="I73" i="30"/>
  <c r="K73" i="30"/>
  <c r="M73" i="30"/>
  <c r="I74" i="30"/>
  <c r="K74" i="30"/>
  <c r="M74" i="30"/>
  <c r="I75" i="30"/>
  <c r="K75" i="30"/>
  <c r="M75" i="30"/>
  <c r="I76" i="30"/>
  <c r="K76" i="30"/>
  <c r="M76" i="30"/>
  <c r="I77" i="30"/>
  <c r="K77" i="30"/>
  <c r="M77" i="30"/>
  <c r="I78" i="30"/>
  <c r="K78" i="30"/>
  <c r="M78" i="30"/>
  <c r="I79" i="30"/>
  <c r="K79" i="30"/>
  <c r="M79" i="30"/>
  <c r="I80" i="30"/>
  <c r="K80" i="30"/>
  <c r="M80" i="30"/>
  <c r="I81" i="30"/>
  <c r="K81" i="30"/>
  <c r="M81" i="30"/>
  <c r="I82" i="30"/>
  <c r="K82" i="30"/>
  <c r="M82" i="30"/>
  <c r="I83" i="30"/>
  <c r="K83" i="30"/>
  <c r="M83" i="30"/>
  <c r="I84" i="30"/>
  <c r="K84" i="30"/>
  <c r="M84" i="30"/>
  <c r="I85" i="30"/>
  <c r="K85" i="30"/>
  <c r="M85" i="30"/>
  <c r="I86" i="30"/>
  <c r="K86" i="30"/>
  <c r="M86" i="30"/>
  <c r="I87" i="30"/>
  <c r="K87" i="30"/>
  <c r="M87" i="30"/>
  <c r="I88" i="30"/>
  <c r="K88" i="30"/>
  <c r="M88" i="30"/>
  <c r="I89" i="30"/>
  <c r="K89" i="30"/>
  <c r="M89" i="30"/>
  <c r="I90" i="30"/>
  <c r="K90" i="30"/>
  <c r="M90" i="30"/>
  <c r="I91" i="30"/>
  <c r="K91" i="30"/>
  <c r="M91" i="30"/>
  <c r="I92" i="30"/>
  <c r="K92" i="30"/>
  <c r="M92" i="30"/>
  <c r="I93" i="30"/>
  <c r="K93" i="30"/>
  <c r="M93" i="30"/>
  <c r="I94" i="30"/>
  <c r="K94" i="30"/>
  <c r="M94" i="30"/>
  <c r="I95" i="30"/>
  <c r="K95" i="30"/>
  <c r="M95" i="30"/>
  <c r="I96" i="30"/>
  <c r="K96" i="30"/>
  <c r="M96" i="30"/>
  <c r="I97" i="30"/>
  <c r="K97" i="30"/>
  <c r="M97" i="30"/>
  <c r="I98" i="30"/>
  <c r="K98" i="30"/>
  <c r="M98" i="30"/>
  <c r="I99" i="30"/>
  <c r="K99" i="30"/>
  <c r="M99" i="30"/>
  <c r="I100" i="30"/>
  <c r="K100" i="30"/>
  <c r="M100" i="30"/>
  <c r="I101" i="30"/>
  <c r="K101" i="30"/>
  <c r="M101" i="30"/>
  <c r="I102" i="30"/>
  <c r="K102" i="30"/>
  <c r="M102" i="30"/>
  <c r="I103" i="30"/>
  <c r="K103" i="30"/>
  <c r="M103" i="30"/>
  <c r="I104" i="30"/>
  <c r="K104" i="30"/>
  <c r="M104" i="30"/>
  <c r="I105" i="30"/>
  <c r="K105" i="30"/>
  <c r="M105" i="30"/>
  <c r="I106" i="30"/>
  <c r="K106" i="30"/>
  <c r="M106" i="30"/>
  <c r="I107" i="30"/>
  <c r="K107" i="30"/>
  <c r="M107" i="30"/>
  <c r="I108" i="30"/>
  <c r="K108" i="30"/>
  <c r="M108" i="30"/>
  <c r="I109" i="30"/>
  <c r="K109" i="30"/>
  <c r="M109" i="30"/>
  <c r="I110" i="30"/>
  <c r="K110" i="30"/>
  <c r="M110" i="30"/>
  <c r="I111" i="30"/>
  <c r="K111" i="30"/>
  <c r="M111" i="30"/>
  <c r="I112" i="30"/>
  <c r="K112" i="30"/>
  <c r="M112" i="30"/>
  <c r="I113" i="30"/>
  <c r="K113" i="30"/>
  <c r="M113" i="30"/>
  <c r="I114" i="30"/>
  <c r="K114" i="30"/>
  <c r="M114" i="30"/>
  <c r="I115" i="30"/>
  <c r="K115" i="30"/>
  <c r="M115" i="30"/>
  <c r="I116" i="30"/>
  <c r="K116" i="30"/>
  <c r="M116" i="30"/>
  <c r="I117" i="30"/>
  <c r="K117" i="30"/>
  <c r="M117" i="30"/>
  <c r="I118" i="30"/>
  <c r="K118" i="30"/>
  <c r="M118" i="30"/>
  <c r="I119" i="30"/>
  <c r="K119" i="30"/>
  <c r="M119" i="30"/>
  <c r="I120" i="30"/>
  <c r="K120" i="30"/>
  <c r="M120" i="30"/>
  <c r="I121" i="30"/>
  <c r="K121" i="30"/>
  <c r="M121" i="30"/>
  <c r="I122" i="30"/>
  <c r="K122" i="30"/>
  <c r="M122" i="30"/>
  <c r="I123" i="30"/>
  <c r="K123" i="30"/>
  <c r="M123" i="30"/>
  <c r="I124" i="30"/>
  <c r="K124" i="30"/>
  <c r="M124" i="30"/>
  <c r="I125" i="30"/>
  <c r="K125" i="30"/>
  <c r="M125" i="30"/>
  <c r="I126" i="30"/>
  <c r="K126" i="30"/>
  <c r="M126" i="30"/>
  <c r="I127" i="30"/>
  <c r="K127" i="30"/>
  <c r="F81" i="6" s="1"/>
  <c r="G81" i="6" s="1"/>
  <c r="S81" i="6" s="1"/>
  <c r="Z81" i="6" s="1"/>
  <c r="M127" i="30"/>
  <c r="I128" i="30"/>
  <c r="K128" i="30"/>
  <c r="M128" i="30"/>
  <c r="I129" i="30"/>
  <c r="K129" i="30"/>
  <c r="M129" i="30"/>
  <c r="I130" i="30"/>
  <c r="K130" i="30"/>
  <c r="M130" i="30"/>
  <c r="I131" i="30"/>
  <c r="K131" i="30"/>
  <c r="M131" i="30"/>
  <c r="I132" i="30"/>
  <c r="K132" i="30"/>
  <c r="M132" i="30"/>
  <c r="I133" i="30"/>
  <c r="K133" i="30"/>
  <c r="F83" i="6" s="1"/>
  <c r="G83" i="6" s="1"/>
  <c r="M133" i="30"/>
  <c r="I134" i="30"/>
  <c r="K134" i="30"/>
  <c r="M134" i="30"/>
  <c r="I135" i="30"/>
  <c r="K135" i="30"/>
  <c r="M135" i="30"/>
  <c r="I136" i="30"/>
  <c r="K136" i="30"/>
  <c r="M136" i="30"/>
  <c r="I137" i="30"/>
  <c r="K137" i="30"/>
  <c r="M137" i="30"/>
  <c r="I138" i="30"/>
  <c r="K138" i="30"/>
  <c r="M138" i="30"/>
  <c r="I139" i="30"/>
  <c r="K139" i="30"/>
  <c r="M139" i="30"/>
  <c r="I140" i="30"/>
  <c r="K140" i="30"/>
  <c r="M140" i="30"/>
  <c r="I141" i="30"/>
  <c r="K141" i="30"/>
  <c r="M141" i="30"/>
  <c r="I142" i="30"/>
  <c r="K142" i="30"/>
  <c r="M142" i="30"/>
  <c r="I143" i="30"/>
  <c r="K143" i="30"/>
  <c r="M143" i="30"/>
  <c r="I144" i="30"/>
  <c r="K144" i="30"/>
  <c r="M144" i="30"/>
  <c r="I145" i="30"/>
  <c r="K145" i="30"/>
  <c r="M145" i="30"/>
  <c r="I146" i="30"/>
  <c r="K146" i="30"/>
  <c r="M146" i="30"/>
  <c r="I147" i="30"/>
  <c r="K147" i="30"/>
  <c r="M147" i="30"/>
  <c r="I148" i="30"/>
  <c r="K148" i="30"/>
  <c r="M148" i="30"/>
  <c r="I149" i="30"/>
  <c r="K149" i="30"/>
  <c r="M149" i="30"/>
  <c r="I150" i="30"/>
  <c r="K150" i="30"/>
  <c r="M150" i="30"/>
  <c r="I151" i="30"/>
  <c r="K151" i="30"/>
  <c r="M151" i="30"/>
  <c r="I152" i="30"/>
  <c r="K152" i="30"/>
  <c r="M152" i="30"/>
  <c r="I153" i="30"/>
  <c r="K153" i="30"/>
  <c r="M153" i="30"/>
  <c r="I154" i="30"/>
  <c r="K154" i="30"/>
  <c r="M154" i="30"/>
  <c r="I155" i="30"/>
  <c r="K155" i="30"/>
  <c r="M155" i="30"/>
  <c r="I156" i="30"/>
  <c r="K156" i="30"/>
  <c r="M156" i="30"/>
  <c r="I157" i="30"/>
  <c r="K157" i="30"/>
  <c r="M157" i="30"/>
  <c r="I158" i="30"/>
  <c r="K158" i="30"/>
  <c r="M158" i="30"/>
  <c r="I159" i="30"/>
  <c r="K159" i="30"/>
  <c r="M159" i="30"/>
  <c r="I160" i="30"/>
  <c r="K160" i="30"/>
  <c r="F95" i="6" s="1"/>
  <c r="G95" i="6" s="1"/>
  <c r="M160" i="30"/>
  <c r="I161" i="30"/>
  <c r="K161" i="30"/>
  <c r="M161" i="30"/>
  <c r="I162" i="30"/>
  <c r="K162" i="30"/>
  <c r="M162" i="30"/>
  <c r="I163" i="30"/>
  <c r="K163" i="30"/>
  <c r="M163" i="30"/>
  <c r="I164" i="30"/>
  <c r="K164" i="30"/>
  <c r="M164" i="30"/>
  <c r="I165" i="30"/>
  <c r="K165" i="30"/>
  <c r="M165" i="30"/>
  <c r="I166" i="30"/>
  <c r="K166" i="30"/>
  <c r="F97" i="6" s="1"/>
  <c r="G97" i="6" s="1"/>
  <c r="S97" i="6" s="1"/>
  <c r="Z97" i="6" s="1"/>
  <c r="M166" i="30"/>
  <c r="I167" i="30"/>
  <c r="K167" i="30"/>
  <c r="M167" i="30"/>
  <c r="I168" i="30"/>
  <c r="K168" i="30"/>
  <c r="M168" i="30"/>
  <c r="I169" i="30"/>
  <c r="K169" i="30"/>
  <c r="M169" i="30"/>
  <c r="I170" i="30"/>
  <c r="K170" i="30"/>
  <c r="M170" i="30"/>
  <c r="I171" i="30"/>
  <c r="K171" i="30"/>
  <c r="M171" i="30"/>
  <c r="I172" i="30"/>
  <c r="K172" i="30"/>
  <c r="M172" i="30"/>
  <c r="I173" i="30"/>
  <c r="K173" i="30"/>
  <c r="M173" i="30"/>
  <c r="I174" i="30"/>
  <c r="K174" i="30"/>
  <c r="M174" i="30"/>
  <c r="I175" i="30"/>
  <c r="K175" i="30"/>
  <c r="M175" i="30"/>
  <c r="I176" i="30"/>
  <c r="K176" i="30"/>
  <c r="M176" i="30"/>
  <c r="I177" i="30"/>
  <c r="K177" i="30"/>
  <c r="M177" i="30"/>
  <c r="I178" i="30"/>
  <c r="K178" i="30"/>
  <c r="M178" i="30"/>
  <c r="I179" i="30"/>
  <c r="K179" i="30"/>
  <c r="M179" i="30"/>
  <c r="I180" i="30"/>
  <c r="K180" i="30"/>
  <c r="M180" i="30"/>
  <c r="I181" i="30"/>
  <c r="K181" i="30"/>
  <c r="M181" i="30"/>
  <c r="I182" i="30"/>
  <c r="K182" i="30"/>
  <c r="M182" i="30"/>
  <c r="I183" i="30"/>
  <c r="K183" i="30"/>
  <c r="M183" i="30"/>
  <c r="I184" i="30"/>
  <c r="K184" i="30"/>
  <c r="M184" i="30"/>
  <c r="I185" i="30"/>
  <c r="K185" i="30"/>
  <c r="M185" i="30"/>
  <c r="I186" i="30"/>
  <c r="K186" i="30"/>
  <c r="M186" i="30"/>
  <c r="I187" i="30"/>
  <c r="K187" i="30"/>
  <c r="M187" i="30"/>
  <c r="I188" i="30"/>
  <c r="K188" i="30"/>
  <c r="M188" i="30"/>
  <c r="I189" i="30"/>
  <c r="K189" i="30"/>
  <c r="M189" i="30"/>
  <c r="I190" i="30"/>
  <c r="K190" i="30"/>
  <c r="M190" i="30"/>
  <c r="I191" i="30"/>
  <c r="K191" i="30"/>
  <c r="M191" i="30"/>
  <c r="I192" i="30"/>
  <c r="K192" i="30"/>
  <c r="M192" i="30"/>
  <c r="I193" i="30"/>
  <c r="K193" i="30"/>
  <c r="M193" i="30"/>
  <c r="I194" i="30"/>
  <c r="K194" i="30"/>
  <c r="M194" i="30"/>
  <c r="I195" i="30"/>
  <c r="K195" i="30"/>
  <c r="M195" i="30"/>
  <c r="I196" i="30"/>
  <c r="K196" i="30"/>
  <c r="M196" i="30"/>
  <c r="I197" i="30"/>
  <c r="K197" i="30"/>
  <c r="M197" i="30"/>
  <c r="I198" i="30"/>
  <c r="K198" i="30"/>
  <c r="M198" i="30"/>
  <c r="I199" i="30"/>
  <c r="K199" i="30"/>
  <c r="M199" i="30"/>
  <c r="I200" i="30"/>
  <c r="K200" i="30"/>
  <c r="M200" i="30"/>
  <c r="I201" i="30"/>
  <c r="K201" i="30"/>
  <c r="M201" i="30"/>
  <c r="I202" i="30"/>
  <c r="K202" i="30"/>
  <c r="M202" i="30"/>
  <c r="I203" i="30"/>
  <c r="K203" i="30"/>
  <c r="M203" i="30"/>
  <c r="I204" i="30"/>
  <c r="K204" i="30"/>
  <c r="M204" i="30"/>
  <c r="I205" i="30"/>
  <c r="K205" i="30"/>
  <c r="M205" i="30"/>
  <c r="I206" i="30"/>
  <c r="K206" i="30"/>
  <c r="M206" i="30"/>
  <c r="I207" i="30"/>
  <c r="K207" i="30"/>
  <c r="M207" i="30"/>
  <c r="I208" i="30"/>
  <c r="K208" i="30"/>
  <c r="M208" i="30"/>
  <c r="I209" i="30"/>
  <c r="K209" i="30"/>
  <c r="M209" i="30"/>
  <c r="I210" i="30"/>
  <c r="K210" i="30"/>
  <c r="M210" i="30"/>
  <c r="I211" i="30"/>
  <c r="K211" i="30"/>
  <c r="M211" i="30"/>
  <c r="I212" i="30"/>
  <c r="K212" i="30"/>
  <c r="M212" i="30"/>
  <c r="I213" i="30"/>
  <c r="K213" i="30"/>
  <c r="M213" i="30"/>
  <c r="I214" i="30"/>
  <c r="K214" i="30"/>
  <c r="M214" i="30"/>
  <c r="I215" i="30"/>
  <c r="K215" i="30"/>
  <c r="M215" i="30"/>
  <c r="I216" i="30"/>
  <c r="K216" i="30"/>
  <c r="M216" i="30"/>
  <c r="I218" i="30"/>
  <c r="K218" i="30"/>
  <c r="M218" i="30"/>
  <c r="I219" i="30"/>
  <c r="K219" i="30"/>
  <c r="M219" i="30"/>
  <c r="I220" i="30"/>
  <c r="K220" i="30"/>
  <c r="M220" i="30"/>
  <c r="I221" i="30"/>
  <c r="K221" i="30"/>
  <c r="M221" i="30"/>
  <c r="I222" i="30"/>
  <c r="K222" i="30"/>
  <c r="M222" i="30"/>
  <c r="I223" i="30"/>
  <c r="K223" i="30"/>
  <c r="M223" i="30"/>
  <c r="I224" i="30"/>
  <c r="K224" i="30"/>
  <c r="M224" i="30"/>
  <c r="I225" i="30"/>
  <c r="K225" i="30"/>
  <c r="M225" i="30"/>
  <c r="I226" i="30"/>
  <c r="K226" i="30"/>
  <c r="M226" i="30"/>
  <c r="I227" i="30"/>
  <c r="K227" i="30"/>
  <c r="F113" i="6" s="1"/>
  <c r="G113" i="6" s="1"/>
  <c r="R113" i="6" s="1"/>
  <c r="Z113" i="6" s="1"/>
  <c r="M227" i="30"/>
  <c r="I228" i="30"/>
  <c r="K228" i="30"/>
  <c r="M228" i="30"/>
  <c r="I229" i="30"/>
  <c r="K229" i="30"/>
  <c r="M229" i="30"/>
  <c r="I230" i="30"/>
  <c r="K230" i="30"/>
  <c r="M230" i="30"/>
  <c r="I231" i="30"/>
  <c r="K231" i="30"/>
  <c r="M231" i="30"/>
  <c r="I232" i="30"/>
  <c r="K232" i="30"/>
  <c r="M232" i="30"/>
  <c r="I233" i="30"/>
  <c r="K233" i="30"/>
  <c r="M233" i="30"/>
  <c r="I234" i="30"/>
  <c r="K234" i="30"/>
  <c r="M234" i="30"/>
  <c r="I235" i="30"/>
  <c r="K235" i="30"/>
  <c r="M235" i="30"/>
  <c r="I236" i="30"/>
  <c r="K236" i="30"/>
  <c r="M236" i="30"/>
  <c r="I237" i="30"/>
  <c r="K237" i="30"/>
  <c r="M237" i="30"/>
  <c r="I238" i="30"/>
  <c r="K238" i="30"/>
  <c r="M238" i="30"/>
  <c r="I239" i="30"/>
  <c r="K239" i="30"/>
  <c r="M239" i="30"/>
  <c r="I240" i="30"/>
  <c r="K240" i="30"/>
  <c r="M240" i="30"/>
  <c r="I241" i="30"/>
  <c r="K241" i="30"/>
  <c r="M241" i="30"/>
  <c r="I242" i="30"/>
  <c r="K242" i="30"/>
  <c r="M242" i="30"/>
  <c r="I243" i="30"/>
  <c r="K243" i="30"/>
  <c r="M243" i="30"/>
  <c r="I244" i="30"/>
  <c r="K244" i="30"/>
  <c r="M244" i="30"/>
  <c r="I245" i="30"/>
  <c r="K245" i="30"/>
  <c r="M245" i="30"/>
  <c r="I246" i="30"/>
  <c r="K246" i="30"/>
  <c r="M246" i="30"/>
  <c r="I247" i="30"/>
  <c r="K247" i="30"/>
  <c r="M247" i="30"/>
  <c r="I248" i="30"/>
  <c r="K248" i="30"/>
  <c r="M248" i="30"/>
  <c r="I249" i="30"/>
  <c r="K249" i="30"/>
  <c r="M249" i="30"/>
  <c r="I250" i="30"/>
  <c r="K250" i="30"/>
  <c r="M250" i="30"/>
  <c r="I251" i="30"/>
  <c r="K251" i="30"/>
  <c r="M251" i="30"/>
  <c r="I252" i="30"/>
  <c r="K252" i="30"/>
  <c r="M252" i="30"/>
  <c r="I253" i="30"/>
  <c r="K253" i="30"/>
  <c r="M253" i="30"/>
  <c r="I254" i="30"/>
  <c r="K254" i="30"/>
  <c r="M254" i="30"/>
  <c r="I255" i="30"/>
  <c r="K255" i="30"/>
  <c r="M255" i="30"/>
  <c r="I256" i="30"/>
  <c r="K256" i="30"/>
  <c r="M256" i="30"/>
  <c r="I257" i="30"/>
  <c r="K257" i="30"/>
  <c r="M257" i="30"/>
  <c r="I258" i="30"/>
  <c r="K258" i="30"/>
  <c r="M258" i="30"/>
  <c r="I259" i="30"/>
  <c r="K259" i="30"/>
  <c r="M259" i="30"/>
  <c r="I260" i="30"/>
  <c r="K260" i="30"/>
  <c r="M260" i="30"/>
  <c r="I261" i="30"/>
  <c r="K261" i="30"/>
  <c r="M261" i="30"/>
  <c r="I262" i="30"/>
  <c r="K262" i="30"/>
  <c r="M262" i="30"/>
  <c r="I263" i="30"/>
  <c r="K263" i="30"/>
  <c r="M263" i="30"/>
  <c r="I264" i="30"/>
  <c r="K264" i="30"/>
  <c r="M264" i="30"/>
  <c r="I265" i="30"/>
  <c r="K265" i="30"/>
  <c r="M265" i="30"/>
  <c r="I266" i="30"/>
  <c r="K266" i="30"/>
  <c r="M266" i="30"/>
  <c r="I267" i="30"/>
  <c r="K267" i="30"/>
  <c r="M267" i="30"/>
  <c r="I268" i="30"/>
  <c r="K268" i="30"/>
  <c r="M268" i="30"/>
  <c r="I269" i="30"/>
  <c r="K269" i="30"/>
  <c r="M269" i="30"/>
  <c r="I270" i="30"/>
  <c r="K270" i="30"/>
  <c r="M270" i="30"/>
  <c r="I271" i="30"/>
  <c r="K271" i="30"/>
  <c r="M271" i="30"/>
  <c r="I272" i="30"/>
  <c r="K272" i="30"/>
  <c r="M272" i="30"/>
  <c r="I273" i="30"/>
  <c r="K273" i="30"/>
  <c r="M273" i="30"/>
  <c r="I274" i="30"/>
  <c r="K274" i="30"/>
  <c r="M274" i="30"/>
  <c r="I275" i="30"/>
  <c r="K275" i="30"/>
  <c r="M275" i="30"/>
  <c r="I276" i="30"/>
  <c r="K276" i="30"/>
  <c r="M276" i="30"/>
  <c r="I277" i="30"/>
  <c r="K277" i="30"/>
  <c r="M277" i="30"/>
  <c r="I278" i="30"/>
  <c r="K278" i="30"/>
  <c r="M278" i="30"/>
  <c r="I279" i="30"/>
  <c r="K279" i="30"/>
  <c r="M279" i="30"/>
  <c r="I280" i="30"/>
  <c r="K280" i="30"/>
  <c r="M280" i="30"/>
  <c r="I281" i="30"/>
  <c r="K281" i="30"/>
  <c r="M281" i="30"/>
  <c r="I282" i="30"/>
  <c r="K282" i="30"/>
  <c r="M282" i="30"/>
  <c r="I283" i="30"/>
  <c r="K283" i="30"/>
  <c r="M283" i="30"/>
  <c r="I284" i="30"/>
  <c r="K284" i="30"/>
  <c r="M284" i="30"/>
  <c r="I285" i="30"/>
  <c r="K285" i="30"/>
  <c r="M285" i="30"/>
  <c r="I286" i="30"/>
  <c r="K286" i="30"/>
  <c r="M286" i="30"/>
  <c r="I287" i="30"/>
  <c r="K287" i="30"/>
  <c r="M287" i="30"/>
  <c r="I288" i="30"/>
  <c r="K288" i="30"/>
  <c r="M288" i="30"/>
  <c r="I289" i="30"/>
  <c r="K289" i="30"/>
  <c r="M289" i="30"/>
  <c r="I290" i="30"/>
  <c r="K290" i="30"/>
  <c r="M290" i="30"/>
  <c r="I291" i="30"/>
  <c r="K291" i="30"/>
  <c r="M291" i="30"/>
  <c r="I292" i="30"/>
  <c r="K292" i="30"/>
  <c r="M292" i="30"/>
  <c r="I293" i="30"/>
  <c r="K293" i="30"/>
  <c r="M293" i="30"/>
  <c r="I294" i="30"/>
  <c r="K294" i="30"/>
  <c r="M294" i="30"/>
  <c r="I295" i="30"/>
  <c r="K295" i="30"/>
  <c r="M295" i="30"/>
  <c r="I296" i="30"/>
  <c r="K296" i="30"/>
  <c r="M296" i="30"/>
  <c r="I297" i="30"/>
  <c r="K297" i="30"/>
  <c r="M297" i="30"/>
  <c r="I298" i="30"/>
  <c r="K298" i="30"/>
  <c r="M298" i="30"/>
  <c r="I299" i="30"/>
  <c r="K299" i="30"/>
  <c r="M299" i="30"/>
  <c r="I300" i="30"/>
  <c r="K300" i="30"/>
  <c r="M300" i="30"/>
  <c r="I301" i="30"/>
  <c r="K301" i="30"/>
  <c r="M301" i="30"/>
  <c r="I302" i="30"/>
  <c r="K302" i="30"/>
  <c r="M302" i="30"/>
  <c r="I303" i="30"/>
  <c r="K303" i="30"/>
  <c r="M303" i="30"/>
  <c r="I304" i="30"/>
  <c r="K304" i="30"/>
  <c r="M304" i="30"/>
  <c r="I305" i="30"/>
  <c r="K305" i="30"/>
  <c r="M305" i="30"/>
  <c r="I306" i="30"/>
  <c r="K306" i="30"/>
  <c r="M306" i="30"/>
  <c r="I307" i="30"/>
  <c r="K307" i="30"/>
  <c r="M307" i="30"/>
  <c r="I308" i="30"/>
  <c r="K308" i="30"/>
  <c r="M308" i="30"/>
  <c r="I309" i="30"/>
  <c r="K309" i="30"/>
  <c r="M309" i="30"/>
  <c r="I310" i="30"/>
  <c r="K310" i="30"/>
  <c r="M310" i="30"/>
  <c r="I311" i="30"/>
  <c r="K311" i="30"/>
  <c r="M311" i="30"/>
  <c r="I312" i="30"/>
  <c r="K312" i="30"/>
  <c r="M312" i="30"/>
  <c r="I314" i="30"/>
  <c r="K314" i="30"/>
  <c r="M314" i="30"/>
  <c r="I315" i="30"/>
  <c r="K315" i="30"/>
  <c r="M315" i="30"/>
  <c r="I316" i="30"/>
  <c r="K316" i="30"/>
  <c r="M316" i="30"/>
  <c r="I317" i="30"/>
  <c r="K317" i="30"/>
  <c r="M317" i="30"/>
  <c r="I318" i="30"/>
  <c r="K318" i="30"/>
  <c r="M318" i="30"/>
  <c r="I319" i="30"/>
  <c r="K319" i="30"/>
  <c r="M319" i="30"/>
  <c r="I320" i="30"/>
  <c r="K320" i="30"/>
  <c r="M320" i="30"/>
  <c r="I321" i="30"/>
  <c r="K321" i="30"/>
  <c r="M321" i="30"/>
  <c r="I322" i="30"/>
  <c r="K322" i="30"/>
  <c r="M322" i="30"/>
  <c r="I323" i="30"/>
  <c r="K323" i="30"/>
  <c r="M323" i="30"/>
  <c r="I324" i="30"/>
  <c r="K324" i="30"/>
  <c r="M324" i="30"/>
  <c r="I325" i="30"/>
  <c r="K325" i="30"/>
  <c r="M325" i="30"/>
  <c r="I326" i="30"/>
  <c r="K326" i="30"/>
  <c r="M326" i="30"/>
  <c r="I327" i="30"/>
  <c r="K327" i="30"/>
  <c r="M327" i="30"/>
  <c r="I328" i="30"/>
  <c r="K328" i="30"/>
  <c r="F168" i="6" s="1"/>
  <c r="G168" i="6" s="1"/>
  <c r="M328" i="30"/>
  <c r="I329" i="30"/>
  <c r="K329" i="30"/>
  <c r="M329" i="30"/>
  <c r="I330" i="30"/>
  <c r="K330" i="30"/>
  <c r="M330" i="30"/>
  <c r="I331" i="30"/>
  <c r="K331" i="30"/>
  <c r="M331" i="30"/>
  <c r="I332" i="30"/>
  <c r="K332" i="30"/>
  <c r="M332" i="30"/>
  <c r="I333" i="30"/>
  <c r="K333" i="30"/>
  <c r="M333" i="30"/>
  <c r="I334" i="30"/>
  <c r="K334" i="30"/>
  <c r="M334" i="30"/>
  <c r="I335" i="30"/>
  <c r="K335" i="30"/>
  <c r="M335" i="30"/>
  <c r="I336" i="30"/>
  <c r="K336" i="30"/>
  <c r="M336" i="30"/>
  <c r="I337" i="30"/>
  <c r="K337" i="30"/>
  <c r="M337" i="30"/>
  <c r="I338" i="30"/>
  <c r="K338" i="30"/>
  <c r="M338" i="30"/>
  <c r="I339" i="30"/>
  <c r="K339" i="30"/>
  <c r="M339" i="30"/>
  <c r="I340" i="30"/>
  <c r="K340" i="30"/>
  <c r="M340" i="30"/>
  <c r="I341" i="30"/>
  <c r="K341" i="30"/>
  <c r="M341" i="30"/>
  <c r="I342" i="30"/>
  <c r="K342" i="30"/>
  <c r="M342" i="30"/>
  <c r="I343" i="30"/>
  <c r="K343" i="30"/>
  <c r="M343" i="30"/>
  <c r="I344" i="30"/>
  <c r="K344" i="30"/>
  <c r="M344" i="30"/>
  <c r="I345" i="30"/>
  <c r="K345" i="30"/>
  <c r="M345" i="30"/>
  <c r="I346" i="30"/>
  <c r="K346" i="30"/>
  <c r="M346" i="30"/>
  <c r="I347" i="30"/>
  <c r="K347" i="30"/>
  <c r="M347" i="30"/>
  <c r="I348" i="30"/>
  <c r="K348" i="30"/>
  <c r="M348" i="30"/>
  <c r="I349" i="30"/>
  <c r="K349" i="30"/>
  <c r="M349" i="30"/>
  <c r="I350" i="30"/>
  <c r="K350" i="30"/>
  <c r="M350" i="30"/>
  <c r="I351" i="30"/>
  <c r="K351" i="30"/>
  <c r="M351" i="30"/>
  <c r="I352" i="30"/>
  <c r="K352" i="30"/>
  <c r="M352" i="30"/>
  <c r="I353" i="30"/>
  <c r="K353" i="30"/>
  <c r="M353" i="30"/>
  <c r="I354" i="30"/>
  <c r="K354" i="30"/>
  <c r="M354" i="30"/>
  <c r="I355" i="30"/>
  <c r="K355" i="30"/>
  <c r="M355" i="30"/>
  <c r="I356" i="30"/>
  <c r="K356" i="30"/>
  <c r="M356" i="30"/>
  <c r="I357" i="30"/>
  <c r="K357" i="30"/>
  <c r="M357" i="30"/>
  <c r="I358" i="30"/>
  <c r="K358" i="30"/>
  <c r="M358" i="30"/>
  <c r="I359" i="30"/>
  <c r="K359" i="30"/>
  <c r="M359" i="30"/>
  <c r="I360" i="30"/>
  <c r="K360" i="30"/>
  <c r="M360" i="30"/>
  <c r="I361" i="30"/>
  <c r="K361" i="30"/>
  <c r="M361" i="30"/>
  <c r="I362" i="30"/>
  <c r="K362" i="30"/>
  <c r="M362" i="30"/>
  <c r="I363" i="30"/>
  <c r="K363" i="30"/>
  <c r="M363" i="30"/>
  <c r="I364" i="30"/>
  <c r="K364" i="30"/>
  <c r="M364" i="30"/>
  <c r="I365" i="30"/>
  <c r="K365" i="30"/>
  <c r="M365" i="30"/>
  <c r="I366" i="30"/>
  <c r="K366" i="30"/>
  <c r="M366" i="30"/>
  <c r="I367" i="30"/>
  <c r="K367" i="30"/>
  <c r="M367" i="30"/>
  <c r="I368" i="30"/>
  <c r="K368" i="30"/>
  <c r="M368" i="30"/>
  <c r="I369" i="30"/>
  <c r="K369" i="30"/>
  <c r="M369" i="30"/>
  <c r="I370" i="30"/>
  <c r="K370" i="30"/>
  <c r="M370" i="30"/>
  <c r="I371" i="30"/>
  <c r="K371" i="30"/>
  <c r="M371" i="30"/>
  <c r="I372" i="30"/>
  <c r="K372" i="30"/>
  <c r="M372" i="30"/>
  <c r="I373" i="30"/>
  <c r="K373" i="30"/>
  <c r="M373" i="30"/>
  <c r="I374" i="30"/>
  <c r="K374" i="30"/>
  <c r="M374" i="30"/>
  <c r="I375" i="30"/>
  <c r="K375" i="30"/>
  <c r="M375" i="30"/>
  <c r="I376" i="30"/>
  <c r="K376" i="30"/>
  <c r="M376" i="30"/>
  <c r="I377" i="30"/>
  <c r="K377" i="30"/>
  <c r="M377" i="30"/>
  <c r="I378" i="30"/>
  <c r="K378" i="30"/>
  <c r="M378" i="30"/>
  <c r="I379" i="30"/>
  <c r="K379" i="30"/>
  <c r="F180" i="6" s="1"/>
  <c r="G180" i="6" s="1"/>
  <c r="Z180" i="6" s="1"/>
  <c r="M379" i="30"/>
  <c r="I380" i="30"/>
  <c r="K380" i="30"/>
  <c r="M380" i="30"/>
  <c r="I381" i="30"/>
  <c r="K381" i="30"/>
  <c r="F182" i="6" s="1"/>
  <c r="M381" i="30"/>
  <c r="I382" i="30"/>
  <c r="K382" i="30"/>
  <c r="M382" i="30"/>
  <c r="I384" i="30"/>
  <c r="K384" i="30"/>
  <c r="M384" i="30"/>
  <c r="I385" i="30"/>
  <c r="K385" i="30"/>
  <c r="M385" i="30"/>
  <c r="I386" i="30"/>
  <c r="K386" i="30"/>
  <c r="M386" i="30"/>
  <c r="I387" i="30"/>
  <c r="K387" i="30"/>
  <c r="M387" i="30"/>
  <c r="I388" i="30"/>
  <c r="K388" i="30"/>
  <c r="M388" i="30"/>
  <c r="I389" i="30"/>
  <c r="K389" i="30"/>
  <c r="M389" i="30"/>
  <c r="I390" i="30"/>
  <c r="K390" i="30"/>
  <c r="M390" i="30"/>
  <c r="I391" i="30"/>
  <c r="K391" i="30"/>
  <c r="M391" i="30"/>
  <c r="I392" i="30"/>
  <c r="K392" i="30"/>
  <c r="M392" i="30"/>
  <c r="I393" i="30"/>
  <c r="K393" i="30"/>
  <c r="M393" i="30"/>
  <c r="I394" i="30"/>
  <c r="K394" i="30"/>
  <c r="M394" i="30"/>
  <c r="I395" i="30"/>
  <c r="K395" i="30"/>
  <c r="M395" i="30"/>
  <c r="I396" i="30"/>
  <c r="K396" i="30"/>
  <c r="M396" i="30"/>
  <c r="I397" i="30"/>
  <c r="K397" i="30"/>
  <c r="M397" i="30"/>
  <c r="I398" i="30"/>
  <c r="K398" i="30"/>
  <c r="M398" i="30"/>
  <c r="I400" i="30"/>
  <c r="K400" i="30"/>
  <c r="F191" i="6" s="1"/>
  <c r="G191" i="6" s="1"/>
  <c r="L191" i="6" s="1"/>
  <c r="M400" i="30"/>
  <c r="I401" i="30"/>
  <c r="K401" i="30"/>
  <c r="M401" i="30"/>
  <c r="I402" i="30"/>
  <c r="K402" i="30"/>
  <c r="M402" i="30"/>
  <c r="I403" i="30"/>
  <c r="K403" i="30"/>
  <c r="M403" i="30"/>
  <c r="I404" i="30"/>
  <c r="K404" i="30"/>
  <c r="F195" i="6" s="1"/>
  <c r="M404" i="30"/>
  <c r="I405" i="30"/>
  <c r="K405" i="30"/>
  <c r="F196" i="6" s="1"/>
  <c r="M405" i="30"/>
  <c r="I406" i="30"/>
  <c r="K406" i="30"/>
  <c r="M406" i="30"/>
  <c r="I407" i="30"/>
  <c r="K407" i="30"/>
  <c r="M407" i="30"/>
  <c r="I408" i="30"/>
  <c r="K408" i="30"/>
  <c r="M408" i="30"/>
  <c r="I696" i="30"/>
  <c r="K696" i="30"/>
  <c r="M696" i="30"/>
  <c r="I697" i="30"/>
  <c r="K697" i="30"/>
  <c r="M697" i="30"/>
  <c r="I698" i="30"/>
  <c r="K698" i="30"/>
  <c r="M698" i="30"/>
  <c r="I699" i="30"/>
  <c r="K699" i="30"/>
  <c r="M699" i="30"/>
  <c r="I700" i="30"/>
  <c r="K700" i="30"/>
  <c r="M700" i="30"/>
  <c r="I701" i="30"/>
  <c r="K701" i="30"/>
  <c r="M701" i="30"/>
  <c r="I702" i="30"/>
  <c r="K702" i="30"/>
  <c r="M702" i="30"/>
  <c r="I703" i="30"/>
  <c r="K703" i="30"/>
  <c r="M703" i="30"/>
  <c r="I704" i="30"/>
  <c r="K704" i="30"/>
  <c r="M704" i="30"/>
  <c r="I705" i="30"/>
  <c r="K705" i="30"/>
  <c r="M705" i="30"/>
  <c r="I706" i="30"/>
  <c r="K706" i="30"/>
  <c r="M706" i="30"/>
  <c r="I707" i="30"/>
  <c r="K707" i="30"/>
  <c r="M707" i="30"/>
  <c r="I708" i="30"/>
  <c r="K708" i="30"/>
  <c r="M708" i="30"/>
  <c r="I709" i="30"/>
  <c r="K709" i="30"/>
  <c r="M709" i="30"/>
  <c r="I710" i="30"/>
  <c r="K710" i="30"/>
  <c r="M710" i="30"/>
  <c r="I711" i="30"/>
  <c r="K711" i="30"/>
  <c r="M711" i="30"/>
  <c r="I712" i="30"/>
  <c r="K712" i="30"/>
  <c r="M712" i="30"/>
  <c r="I713" i="30"/>
  <c r="K713" i="30"/>
  <c r="M713" i="30"/>
  <c r="I714" i="30"/>
  <c r="K714" i="30"/>
  <c r="M714" i="30"/>
  <c r="I715" i="30"/>
  <c r="K715" i="30"/>
  <c r="M715" i="30"/>
  <c r="I716" i="30"/>
  <c r="K716" i="30"/>
  <c r="M716" i="30"/>
  <c r="I717" i="30"/>
  <c r="K717" i="30"/>
  <c r="M717" i="30"/>
  <c r="I718" i="30"/>
  <c r="M718" i="30"/>
  <c r="I719" i="30"/>
  <c r="K719" i="30"/>
  <c r="M719" i="30"/>
  <c r="I722" i="30"/>
  <c r="K722" i="30"/>
  <c r="M722" i="30"/>
  <c r="I723" i="30"/>
  <c r="K723" i="30"/>
  <c r="M723" i="30"/>
  <c r="I724" i="30"/>
  <c r="K724" i="30"/>
  <c r="M724" i="30"/>
  <c r="I725" i="30"/>
  <c r="K725" i="30"/>
  <c r="M725" i="30"/>
  <c r="I726" i="30"/>
  <c r="K726" i="30"/>
  <c r="M726" i="30"/>
  <c r="I727" i="30"/>
  <c r="K727" i="30"/>
  <c r="M727" i="30"/>
  <c r="I728" i="30"/>
  <c r="K728" i="30"/>
  <c r="M728" i="30"/>
  <c r="I729" i="30"/>
  <c r="K729" i="30"/>
  <c r="M729" i="30"/>
  <c r="I730" i="30"/>
  <c r="K730" i="30"/>
  <c r="M730" i="30"/>
  <c r="I731" i="30"/>
  <c r="K731" i="30"/>
  <c r="M731" i="30"/>
  <c r="I732" i="30"/>
  <c r="K732" i="30"/>
  <c r="M732" i="30"/>
  <c r="I733" i="30"/>
  <c r="K733" i="30"/>
  <c r="M733" i="30"/>
  <c r="I734" i="30"/>
  <c r="K734" i="30"/>
  <c r="M734" i="30"/>
  <c r="I735" i="30"/>
  <c r="K735" i="30"/>
  <c r="M735" i="30"/>
  <c r="I736" i="30"/>
  <c r="K736" i="30"/>
  <c r="M736" i="30"/>
  <c r="I737" i="30"/>
  <c r="K737" i="30"/>
  <c r="M737" i="30"/>
  <c r="I738" i="30"/>
  <c r="K738" i="30"/>
  <c r="M738" i="30"/>
  <c r="I739" i="30"/>
  <c r="K739" i="30"/>
  <c r="M739" i="30"/>
  <c r="I740" i="30"/>
  <c r="K740" i="30"/>
  <c r="M740" i="30"/>
  <c r="I741" i="30"/>
  <c r="K741" i="30"/>
  <c r="M741" i="30"/>
  <c r="I742" i="30"/>
  <c r="K742" i="30"/>
  <c r="M742" i="30"/>
  <c r="I743" i="30"/>
  <c r="K743" i="30"/>
  <c r="M743" i="30"/>
  <c r="I744" i="30"/>
  <c r="K744" i="30"/>
  <c r="M744" i="30"/>
  <c r="I745" i="30"/>
  <c r="K745" i="30"/>
  <c r="M745" i="30"/>
  <c r="I746" i="30"/>
  <c r="K746" i="30"/>
  <c r="M746" i="30"/>
  <c r="I747" i="30"/>
  <c r="K747" i="30"/>
  <c r="M747" i="30"/>
  <c r="I748" i="30"/>
  <c r="K748" i="30"/>
  <c r="M748" i="30"/>
  <c r="I749" i="30"/>
  <c r="K749" i="30"/>
  <c r="M749" i="30"/>
  <c r="I750" i="30"/>
  <c r="K750" i="30"/>
  <c r="M750" i="30"/>
  <c r="I751" i="30"/>
  <c r="K751" i="30"/>
  <c r="M751" i="30"/>
  <c r="I752" i="30"/>
  <c r="K752" i="30"/>
  <c r="M752" i="30"/>
  <c r="I753" i="30"/>
  <c r="K753" i="30"/>
  <c r="M753" i="30"/>
  <c r="I754" i="30"/>
  <c r="K754" i="30"/>
  <c r="M754" i="30"/>
  <c r="I755" i="30"/>
  <c r="K755" i="30"/>
  <c r="M755" i="30"/>
  <c r="I756" i="30"/>
  <c r="K756" i="30"/>
  <c r="M756" i="30"/>
  <c r="I757" i="30"/>
  <c r="K757" i="30"/>
  <c r="M757" i="30"/>
  <c r="I759" i="30"/>
  <c r="K759" i="30"/>
  <c r="M759" i="30"/>
  <c r="I760" i="30"/>
  <c r="K760" i="30"/>
  <c r="M760" i="30"/>
  <c r="I761" i="30"/>
  <c r="K761" i="30"/>
  <c r="M761" i="30"/>
  <c r="I762" i="30"/>
  <c r="K762" i="30"/>
  <c r="M762" i="30"/>
  <c r="I763" i="30"/>
  <c r="K763" i="30"/>
  <c r="M763" i="30"/>
  <c r="I764" i="30"/>
  <c r="K764" i="30"/>
  <c r="M764" i="30"/>
  <c r="I765" i="30"/>
  <c r="K765" i="30"/>
  <c r="M765" i="30"/>
  <c r="I766" i="30"/>
  <c r="K766" i="30"/>
  <c r="M766" i="30"/>
  <c r="I767" i="30"/>
  <c r="K767" i="30"/>
  <c r="M767" i="30"/>
  <c r="I768" i="30"/>
  <c r="K768" i="30"/>
  <c r="M768" i="30"/>
  <c r="I769" i="30"/>
  <c r="K769" i="30"/>
  <c r="M769" i="30"/>
  <c r="I770" i="30"/>
  <c r="K770" i="30"/>
  <c r="M770" i="30"/>
  <c r="I771" i="30"/>
  <c r="K771" i="30"/>
  <c r="M771" i="30"/>
  <c r="I772" i="30"/>
  <c r="K772" i="30"/>
  <c r="M772" i="30"/>
  <c r="I773" i="30"/>
  <c r="K773" i="30"/>
  <c r="M773" i="30"/>
  <c r="I774" i="30"/>
  <c r="K774" i="30"/>
  <c r="M774" i="30"/>
  <c r="I775" i="30"/>
  <c r="K775" i="30"/>
  <c r="M775" i="30"/>
  <c r="I776" i="30"/>
  <c r="K776" i="30"/>
  <c r="M776" i="30"/>
  <c r="I777" i="30"/>
  <c r="K777" i="30"/>
  <c r="M777" i="30"/>
  <c r="I778" i="30"/>
  <c r="K778" i="30"/>
  <c r="M778" i="30"/>
  <c r="I779" i="30"/>
  <c r="K779" i="30"/>
  <c r="M779" i="30"/>
  <c r="I780" i="30"/>
  <c r="K780" i="30"/>
  <c r="M780" i="30"/>
  <c r="I781" i="30"/>
  <c r="K781" i="30"/>
  <c r="M781" i="30"/>
  <c r="I782" i="30"/>
  <c r="K782" i="30"/>
  <c r="M782" i="30"/>
  <c r="I783" i="30"/>
  <c r="K783" i="30"/>
  <c r="M783" i="30"/>
  <c r="I784" i="30"/>
  <c r="K784" i="30"/>
  <c r="M784" i="30"/>
  <c r="I785" i="30"/>
  <c r="K785" i="30"/>
  <c r="M785" i="30"/>
  <c r="I786" i="30"/>
  <c r="K786" i="30"/>
  <c r="M786" i="30"/>
  <c r="I787" i="30"/>
  <c r="K787" i="30"/>
  <c r="M787" i="30"/>
  <c r="I788" i="30"/>
  <c r="K788" i="30"/>
  <c r="M788" i="30"/>
  <c r="I789" i="30"/>
  <c r="K789" i="30"/>
  <c r="M789" i="30"/>
  <c r="I790" i="30"/>
  <c r="K790" i="30"/>
  <c r="M790" i="30"/>
  <c r="I791" i="30"/>
  <c r="K791" i="30"/>
  <c r="M791" i="30"/>
  <c r="I792" i="30"/>
  <c r="K792" i="30"/>
  <c r="M792" i="30"/>
  <c r="I793" i="30"/>
  <c r="K793" i="30"/>
  <c r="M793" i="30"/>
  <c r="I794" i="30"/>
  <c r="K794" i="30"/>
  <c r="M794" i="30"/>
  <c r="I795" i="30"/>
  <c r="K795" i="30"/>
  <c r="M795" i="30"/>
  <c r="I796" i="30"/>
  <c r="K796" i="30"/>
  <c r="M796" i="30"/>
  <c r="I798" i="30"/>
  <c r="K798" i="30"/>
  <c r="M798" i="30"/>
  <c r="I799" i="30"/>
  <c r="K799" i="30"/>
  <c r="M799" i="30"/>
  <c r="I800" i="30"/>
  <c r="K800" i="30"/>
  <c r="M800" i="30"/>
  <c r="I801" i="30"/>
  <c r="K801" i="30"/>
  <c r="M801" i="30"/>
  <c r="I802" i="30"/>
  <c r="K802" i="30"/>
  <c r="M802" i="30"/>
  <c r="I803" i="30"/>
  <c r="K803" i="30"/>
  <c r="M803" i="30"/>
  <c r="I804" i="30"/>
  <c r="K804" i="30"/>
  <c r="M804" i="30"/>
  <c r="I805" i="30"/>
  <c r="K805" i="30"/>
  <c r="M805" i="30"/>
  <c r="I806" i="30"/>
  <c r="K806" i="30"/>
  <c r="M806" i="30"/>
  <c r="I807" i="30"/>
  <c r="K807" i="30"/>
  <c r="M807" i="30"/>
  <c r="I808" i="30"/>
  <c r="K808" i="30"/>
  <c r="M808" i="30"/>
  <c r="I811" i="30"/>
  <c r="K811" i="30"/>
  <c r="M811" i="30"/>
  <c r="I812" i="30"/>
  <c r="M812" i="30"/>
  <c r="I813" i="30"/>
  <c r="M813" i="30"/>
  <c r="I814" i="30"/>
  <c r="K814" i="30"/>
  <c r="M814" i="30"/>
  <c r="I815" i="30"/>
  <c r="K815" i="30"/>
  <c r="M815" i="30"/>
  <c r="I816" i="30"/>
  <c r="K816" i="30"/>
  <c r="M816" i="30"/>
  <c r="I817" i="30"/>
  <c r="K817" i="30"/>
  <c r="M817" i="30"/>
  <c r="I818" i="30"/>
  <c r="K818" i="30"/>
  <c r="M818" i="30"/>
  <c r="I819" i="30"/>
  <c r="K819" i="30"/>
  <c r="M819" i="30"/>
  <c r="I820" i="30"/>
  <c r="K820" i="30"/>
  <c r="M820" i="30"/>
  <c r="I821" i="30"/>
  <c r="K821" i="30"/>
  <c r="M821" i="30"/>
  <c r="I822" i="30"/>
  <c r="K822" i="30"/>
  <c r="M822" i="30"/>
  <c r="I823" i="30"/>
  <c r="K823" i="30"/>
  <c r="M823" i="30"/>
  <c r="I824" i="30"/>
  <c r="K824" i="30"/>
  <c r="M824" i="30"/>
  <c r="I825" i="30"/>
  <c r="K825" i="30"/>
  <c r="M825" i="30"/>
  <c r="I826" i="30"/>
  <c r="K826" i="30"/>
  <c r="M826" i="30"/>
  <c r="I827" i="30"/>
  <c r="K827" i="30"/>
  <c r="M827" i="30"/>
  <c r="I828" i="30"/>
  <c r="K828" i="30"/>
  <c r="M828" i="30"/>
  <c r="I829" i="30"/>
  <c r="K829" i="30"/>
  <c r="M829" i="30"/>
  <c r="I830" i="30"/>
  <c r="K830" i="30"/>
  <c r="M830" i="30"/>
  <c r="I831" i="30"/>
  <c r="K831" i="30"/>
  <c r="M831" i="30"/>
  <c r="I832" i="30"/>
  <c r="K832" i="30"/>
  <c r="M832" i="30"/>
  <c r="I833" i="30"/>
  <c r="K833" i="30"/>
  <c r="M833" i="30"/>
  <c r="I834" i="30"/>
  <c r="K834" i="30"/>
  <c r="M834" i="30"/>
  <c r="I835" i="30"/>
  <c r="K835" i="30"/>
  <c r="M835" i="30"/>
  <c r="I836" i="30"/>
  <c r="K836" i="30"/>
  <c r="M836" i="30"/>
  <c r="I837" i="30"/>
  <c r="K837" i="30"/>
  <c r="M837" i="30"/>
  <c r="I838" i="30"/>
  <c r="K838" i="30"/>
  <c r="M838" i="30"/>
  <c r="I839" i="30"/>
  <c r="K839" i="30"/>
  <c r="M839" i="30"/>
  <c r="I840" i="30"/>
  <c r="K840" i="30"/>
  <c r="M840" i="30"/>
  <c r="I841" i="30"/>
  <c r="K841" i="30"/>
  <c r="M841" i="30"/>
  <c r="I842" i="30"/>
  <c r="K842" i="30"/>
  <c r="M842" i="30"/>
  <c r="I843" i="30"/>
  <c r="K843" i="30"/>
  <c r="M843" i="30"/>
  <c r="I844" i="30"/>
  <c r="K844" i="30"/>
  <c r="M844" i="30"/>
  <c r="I845" i="30"/>
  <c r="K845" i="30"/>
  <c r="M845" i="30"/>
  <c r="I846" i="30"/>
  <c r="K846" i="30"/>
  <c r="M846" i="30"/>
  <c r="I847" i="30"/>
  <c r="K847" i="30"/>
  <c r="M847" i="30"/>
  <c r="I848" i="30"/>
  <c r="K848" i="30"/>
  <c r="M848" i="30"/>
  <c r="I849" i="30"/>
  <c r="K849" i="30"/>
  <c r="M849" i="30"/>
  <c r="I850" i="30"/>
  <c r="K850" i="30"/>
  <c r="M850" i="30"/>
  <c r="I851" i="30"/>
  <c r="K851" i="30"/>
  <c r="M851" i="30"/>
  <c r="I852" i="30"/>
  <c r="K852" i="30"/>
  <c r="M852" i="30"/>
  <c r="I853" i="30"/>
  <c r="K853" i="30"/>
  <c r="M853" i="30"/>
  <c r="I855" i="30"/>
  <c r="K855" i="30"/>
  <c r="M855" i="30"/>
  <c r="I856" i="30"/>
  <c r="K856" i="30"/>
  <c r="M856" i="30"/>
  <c r="I857" i="30"/>
  <c r="K857" i="30"/>
  <c r="M857" i="30"/>
  <c r="I858" i="30"/>
  <c r="K858" i="30"/>
  <c r="M858" i="30"/>
  <c r="I859" i="30"/>
  <c r="K859" i="30"/>
  <c r="M859" i="30"/>
  <c r="I860" i="30"/>
  <c r="K860" i="30"/>
  <c r="M860" i="30"/>
  <c r="I861" i="30"/>
  <c r="K861" i="30"/>
  <c r="M861" i="30"/>
  <c r="I862" i="30"/>
  <c r="K862" i="30"/>
  <c r="M862" i="30"/>
  <c r="I863" i="30"/>
  <c r="K863" i="30"/>
  <c r="M863" i="30"/>
  <c r="I864" i="30"/>
  <c r="M864" i="30"/>
  <c r="I865" i="30"/>
  <c r="M865" i="30"/>
  <c r="I866" i="30"/>
  <c r="K866" i="30"/>
  <c r="M866" i="30"/>
  <c r="I867" i="30"/>
  <c r="K867" i="30"/>
  <c r="M867" i="30"/>
  <c r="I868" i="30"/>
  <c r="K868" i="30"/>
  <c r="M868" i="30"/>
  <c r="I869" i="30"/>
  <c r="K869" i="30"/>
  <c r="M869" i="30"/>
  <c r="I870" i="30"/>
  <c r="K870" i="30"/>
  <c r="M870" i="30"/>
  <c r="I871" i="30"/>
  <c r="K871" i="30"/>
  <c r="M871" i="30"/>
  <c r="I872" i="30"/>
  <c r="K872" i="30"/>
  <c r="M872" i="30"/>
  <c r="I873" i="30"/>
  <c r="K873" i="30"/>
  <c r="M873" i="30"/>
  <c r="I874" i="30"/>
  <c r="K874" i="30"/>
  <c r="M874" i="30"/>
  <c r="I875" i="30"/>
  <c r="K875" i="30"/>
  <c r="M875" i="30"/>
  <c r="I876" i="30"/>
  <c r="K876" i="30"/>
  <c r="M876" i="30"/>
  <c r="I877" i="30"/>
  <c r="K877" i="30"/>
  <c r="M877" i="30"/>
  <c r="I878" i="30"/>
  <c r="K878" i="30"/>
  <c r="M878" i="30"/>
  <c r="I879" i="30"/>
  <c r="K879" i="30"/>
  <c r="M879" i="30"/>
  <c r="I880" i="30"/>
  <c r="K880" i="30"/>
  <c r="M880" i="30"/>
  <c r="I881" i="30"/>
  <c r="K881" i="30"/>
  <c r="M881" i="30"/>
  <c r="I882" i="30"/>
  <c r="K882" i="30"/>
  <c r="M882" i="30"/>
  <c r="I883" i="30"/>
  <c r="K883" i="30"/>
  <c r="M883" i="30"/>
  <c r="I884" i="30"/>
  <c r="K884" i="30"/>
  <c r="M884" i="30"/>
  <c r="I885" i="30"/>
  <c r="K885" i="30"/>
  <c r="M885" i="30"/>
  <c r="I886" i="30"/>
  <c r="K886" i="30"/>
  <c r="M886" i="30"/>
  <c r="I887" i="30"/>
  <c r="K887" i="30"/>
  <c r="M887" i="30"/>
  <c r="I888" i="30"/>
  <c r="K888" i="30"/>
  <c r="M888" i="30"/>
  <c r="I889" i="30"/>
  <c r="K889" i="30"/>
  <c r="M889" i="30"/>
  <c r="I890" i="30"/>
  <c r="K890" i="30"/>
  <c r="M890" i="30"/>
  <c r="I891" i="30"/>
  <c r="K891" i="30"/>
  <c r="M891" i="30"/>
  <c r="I892" i="30"/>
  <c r="K892" i="30"/>
  <c r="M892" i="30"/>
  <c r="I893" i="30"/>
  <c r="K893" i="30"/>
  <c r="M893" i="30"/>
  <c r="I894" i="30"/>
  <c r="K894" i="30"/>
  <c r="M894" i="30"/>
  <c r="I895" i="30"/>
  <c r="K895" i="30"/>
  <c r="M895" i="30"/>
  <c r="I896" i="30"/>
  <c r="M896" i="30"/>
  <c r="I897" i="30"/>
  <c r="K897" i="30"/>
  <c r="M897" i="30"/>
  <c r="M899" i="30" l="1"/>
  <c r="M902" i="30" s="1"/>
  <c r="K899" i="30"/>
  <c r="K902" i="30" s="1"/>
  <c r="N168" i="6"/>
  <c r="Z168" i="6" s="1"/>
  <c r="S95" i="6"/>
  <c r="Z95" i="6" s="1"/>
  <c r="S83" i="6"/>
  <c r="Z83" i="6" s="1"/>
  <c r="Z191" i="6"/>
  <c r="I904" i="30"/>
  <c r="I905" i="30" s="1"/>
  <c r="I901" i="30"/>
  <c r="I900" i="30"/>
  <c r="I899" i="30"/>
  <c r="C430" i="6"/>
  <c r="C431" i="6"/>
  <c r="C443" i="6"/>
  <c r="C444" i="6"/>
  <c r="C447" i="6"/>
  <c r="C478" i="6"/>
  <c r="C481" i="6"/>
  <c r="C486" i="6"/>
  <c r="E486" i="6" s="1"/>
  <c r="D265" i="6" s="1"/>
  <c r="C502" i="6"/>
  <c r="C111" i="6"/>
  <c r="C115" i="6"/>
  <c r="C117" i="6"/>
  <c r="D250" i="6"/>
  <c r="D249" i="6"/>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88" i="27"/>
  <c r="E89" i="27"/>
  <c r="E90" i="27"/>
  <c r="E91" i="27"/>
  <c r="E92" i="27"/>
  <c r="E93" i="27"/>
  <c r="E94" i="27"/>
  <c r="E95" i="27"/>
  <c r="E96" i="27"/>
  <c r="E97" i="27"/>
  <c r="E98" i="27"/>
  <c r="E99" i="27"/>
  <c r="E100" i="27"/>
  <c r="E101" i="27"/>
  <c r="E102" i="27"/>
  <c r="E103" i="27"/>
  <c r="E104" i="27"/>
  <c r="E105" i="27"/>
  <c r="E106" i="27"/>
  <c r="E107" i="27"/>
  <c r="E108" i="27"/>
  <c r="E109" i="27"/>
  <c r="E110" i="27"/>
  <c r="E111" i="27"/>
  <c r="E112" i="27"/>
  <c r="E113" i="27"/>
  <c r="E114" i="27"/>
  <c r="E115" i="27"/>
  <c r="E116" i="27"/>
  <c r="E117" i="27"/>
  <c r="E118" i="27"/>
  <c r="E119" i="27"/>
  <c r="E120" i="27"/>
  <c r="E121" i="27"/>
  <c r="E122" i="27"/>
  <c r="E123" i="27"/>
  <c r="E124" i="27"/>
  <c r="E125" i="27"/>
  <c r="E126" i="27"/>
  <c r="E127" i="27"/>
  <c r="E128" i="27"/>
  <c r="E129" i="27"/>
  <c r="E130" i="27"/>
  <c r="E131" i="27"/>
  <c r="E132" i="27"/>
  <c r="E133" i="27"/>
  <c r="E134" i="27"/>
  <c r="E135" i="27"/>
  <c r="E136" i="27"/>
  <c r="E137" i="27"/>
  <c r="E138" i="27"/>
  <c r="E139" i="27"/>
  <c r="E140" i="27"/>
  <c r="E141" i="27"/>
  <c r="E142" i="27"/>
  <c r="E143" i="27"/>
  <c r="E144" i="27"/>
  <c r="E145" i="27"/>
  <c r="E146" i="27"/>
  <c r="E147" i="27"/>
  <c r="E148" i="27"/>
  <c r="E149" i="27"/>
  <c r="E150" i="27"/>
  <c r="E151" i="27"/>
  <c r="E152" i="27"/>
  <c r="E153" i="27"/>
  <c r="E154" i="27"/>
  <c r="E155" i="27"/>
  <c r="E156" i="27"/>
  <c r="E157" i="27"/>
  <c r="E158" i="27"/>
  <c r="E159" i="27"/>
  <c r="E160" i="27"/>
  <c r="E161" i="27"/>
  <c r="E162" i="27"/>
  <c r="E163" i="27"/>
  <c r="E164" i="27"/>
  <c r="E165" i="27"/>
  <c r="E166" i="27"/>
  <c r="E167" i="27"/>
  <c r="E168" i="27"/>
  <c r="E169" i="27"/>
  <c r="E170" i="27"/>
  <c r="E171" i="27"/>
  <c r="E172" i="27"/>
  <c r="E173" i="27"/>
  <c r="E174" i="27"/>
  <c r="E175" i="27"/>
  <c r="E176" i="27"/>
  <c r="E177" i="27"/>
  <c r="E178" i="27"/>
  <c r="E179" i="27"/>
  <c r="E180" i="27"/>
  <c r="E181" i="27"/>
  <c r="E182" i="27"/>
  <c r="E183" i="27"/>
  <c r="E184" i="27"/>
  <c r="E185" i="27"/>
  <c r="E186" i="27"/>
  <c r="E187" i="27"/>
  <c r="E188" i="27"/>
  <c r="E189" i="27"/>
  <c r="E190" i="27"/>
  <c r="E191" i="27"/>
  <c r="E192" i="27"/>
  <c r="E193" i="27"/>
  <c r="E194" i="27"/>
  <c r="E195" i="27"/>
  <c r="E196" i="27"/>
  <c r="E197" i="27"/>
  <c r="E198" i="27"/>
  <c r="E199" i="27"/>
  <c r="E200" i="27"/>
  <c r="E201" i="27"/>
  <c r="E202" i="27"/>
  <c r="E203" i="27"/>
  <c r="E204" i="27"/>
  <c r="E205" i="27"/>
  <c r="E206" i="27"/>
  <c r="E207" i="27"/>
  <c r="E208" i="27"/>
  <c r="E209" i="27"/>
  <c r="E210" i="27"/>
  <c r="E211" i="27"/>
  <c r="E212" i="27"/>
  <c r="E213" i="27"/>
  <c r="E214" i="27"/>
  <c r="E215" i="27"/>
  <c r="E216" i="27"/>
  <c r="E217" i="27"/>
  <c r="E226" i="27"/>
  <c r="E227" i="27"/>
  <c r="E228" i="27"/>
  <c r="E229" i="27"/>
  <c r="E230" i="27"/>
  <c r="E231" i="27"/>
  <c r="E234" i="27"/>
  <c r="E235" i="27"/>
  <c r="E236" i="27"/>
  <c r="E237" i="27"/>
  <c r="E240" i="27"/>
  <c r="E241" i="27"/>
  <c r="E242" i="27"/>
  <c r="E243" i="27"/>
  <c r="E244" i="27"/>
  <c r="E245" i="27"/>
  <c r="E246" i="27"/>
  <c r="E247" i="27"/>
  <c r="E248" i="27"/>
  <c r="E249" i="27"/>
  <c r="E250" i="27"/>
  <c r="E251" i="27"/>
  <c r="E252" i="27"/>
  <c r="E253" i="27"/>
  <c r="E254" i="27"/>
  <c r="E255" i="27"/>
  <c r="E256" i="27"/>
  <c r="E257" i="27"/>
  <c r="E258" i="27"/>
  <c r="E259" i="27"/>
  <c r="E260" i="27"/>
  <c r="E261" i="27"/>
  <c r="E262" i="27"/>
  <c r="E263" i="27"/>
  <c r="E264" i="27"/>
  <c r="E265" i="27"/>
  <c r="E266" i="27"/>
  <c r="E267" i="27"/>
  <c r="E268" i="27"/>
  <c r="E269" i="27"/>
  <c r="E270" i="27"/>
  <c r="E271" i="27"/>
  <c r="E272" i="27"/>
  <c r="E273" i="27"/>
  <c r="E274" i="27"/>
  <c r="E275" i="27"/>
  <c r="E276" i="27"/>
  <c r="E277" i="27"/>
  <c r="E278" i="27"/>
  <c r="E279" i="27"/>
  <c r="E280" i="27"/>
  <c r="E281" i="27"/>
  <c r="E282" i="27"/>
  <c r="E283" i="27"/>
  <c r="E284" i="27"/>
  <c r="E285" i="27"/>
  <c r="E286" i="27"/>
  <c r="E287" i="27"/>
  <c r="E288" i="27"/>
  <c r="E289" i="27"/>
  <c r="E290" i="27"/>
  <c r="E291" i="27"/>
  <c r="E292" i="27"/>
  <c r="E293" i="27"/>
  <c r="E294" i="27"/>
  <c r="E295" i="27"/>
  <c r="E296" i="27"/>
  <c r="E297" i="27"/>
  <c r="E298" i="27"/>
  <c r="E299" i="27"/>
  <c r="E300" i="27"/>
  <c r="E301" i="27"/>
  <c r="E302" i="27"/>
  <c r="E303" i="27"/>
  <c r="E304" i="27"/>
  <c r="E305" i="27"/>
  <c r="E306" i="27"/>
  <c r="E307" i="27"/>
  <c r="E308" i="27"/>
  <c r="E309" i="27"/>
  <c r="E310" i="27"/>
  <c r="E311" i="27"/>
  <c r="E312" i="27"/>
  <c r="E313" i="27"/>
  <c r="E314" i="27"/>
  <c r="E315" i="27"/>
  <c r="E316" i="27"/>
  <c r="E317" i="27"/>
  <c r="E318" i="27"/>
  <c r="E319" i="27"/>
  <c r="E320" i="27"/>
  <c r="E321" i="27"/>
  <c r="E322" i="27"/>
  <c r="E323" i="27"/>
  <c r="E324" i="27"/>
  <c r="E325" i="27"/>
  <c r="E326" i="27"/>
  <c r="E327" i="27"/>
  <c r="E328" i="27"/>
  <c r="E329" i="27"/>
  <c r="E330" i="27"/>
  <c r="E331" i="27"/>
  <c r="E332" i="27"/>
  <c r="E333" i="27"/>
  <c r="E334" i="27"/>
  <c r="E335" i="27"/>
  <c r="E336" i="27"/>
  <c r="E337" i="27"/>
  <c r="E338" i="27"/>
  <c r="E339" i="27"/>
  <c r="E340" i="27"/>
  <c r="E341" i="27"/>
  <c r="E342" i="27"/>
  <c r="E343" i="27"/>
  <c r="E344" i="27"/>
  <c r="E345" i="27"/>
  <c r="E346" i="27"/>
  <c r="E347" i="27"/>
  <c r="E348" i="27"/>
  <c r="E349" i="27"/>
  <c r="E350" i="27"/>
  <c r="E351" i="27"/>
  <c r="E352" i="27"/>
  <c r="E353" i="27"/>
  <c r="E354" i="27"/>
  <c r="E355" i="27"/>
  <c r="E356" i="27"/>
  <c r="E357" i="27"/>
  <c r="E358" i="27"/>
  <c r="E359" i="27"/>
  <c r="E360" i="27"/>
  <c r="E361" i="27"/>
  <c r="E362" i="27"/>
  <c r="E363" i="27"/>
  <c r="E364" i="27"/>
  <c r="E365" i="27"/>
  <c r="E366" i="27"/>
  <c r="E367" i="27"/>
  <c r="E368" i="27"/>
  <c r="E369" i="27"/>
  <c r="E370" i="27"/>
  <c r="E371" i="27"/>
  <c r="E372" i="27"/>
  <c r="E373" i="27"/>
  <c r="E374" i="27"/>
  <c r="E375" i="27"/>
  <c r="E376" i="27"/>
  <c r="E377" i="27"/>
  <c r="E378" i="27"/>
  <c r="E379" i="27"/>
  <c r="E380" i="27"/>
  <c r="E381" i="27"/>
  <c r="E382" i="27"/>
  <c r="E383" i="27"/>
  <c r="E384" i="27"/>
  <c r="E385" i="27"/>
  <c r="E386" i="27"/>
  <c r="E387" i="27"/>
  <c r="E388" i="27"/>
  <c r="E389" i="27"/>
  <c r="E390" i="27"/>
  <c r="E391" i="27"/>
  <c r="E392" i="27"/>
  <c r="E393" i="27"/>
  <c r="E394" i="27"/>
  <c r="E395" i="27"/>
  <c r="E396" i="27"/>
  <c r="E397" i="27"/>
  <c r="E398" i="27"/>
  <c r="E399" i="27"/>
  <c r="E400" i="27"/>
  <c r="E401" i="27"/>
  <c r="E402" i="27"/>
  <c r="E403" i="27"/>
  <c r="E404" i="27"/>
  <c r="E405" i="27"/>
  <c r="E406" i="27"/>
  <c r="E407" i="27"/>
  <c r="E408" i="27"/>
  <c r="E409" i="27"/>
  <c r="E410" i="27"/>
  <c r="E411" i="27"/>
  <c r="E412" i="27"/>
  <c r="E413" i="27"/>
  <c r="E414" i="27"/>
  <c r="E415" i="27"/>
  <c r="E416" i="27"/>
  <c r="E417" i="27"/>
  <c r="E418" i="27"/>
  <c r="E419" i="27"/>
  <c r="E420" i="27"/>
  <c r="E421" i="27"/>
  <c r="E422" i="27"/>
  <c r="E423" i="27"/>
  <c r="E424" i="27"/>
  <c r="E425" i="27"/>
  <c r="E426" i="27"/>
  <c r="C22" i="6"/>
  <c r="F22" i="6"/>
  <c r="C24" i="6"/>
  <c r="F24" i="6"/>
  <c r="C42" i="6"/>
  <c r="F42" i="6"/>
  <c r="C43" i="6"/>
  <c r="C62" i="6"/>
  <c r="C68" i="6"/>
  <c r="F68" i="6"/>
  <c r="C69" i="6"/>
  <c r="F69" i="6"/>
  <c r="C87" i="6"/>
  <c r="F87" i="6"/>
  <c r="C101" i="6"/>
  <c r="F101" i="6"/>
  <c r="C110" i="6"/>
  <c r="F110" i="6"/>
  <c r="C112" i="6"/>
  <c r="F112" i="6"/>
  <c r="F111" i="6"/>
  <c r="C114" i="6"/>
  <c r="F114" i="6"/>
  <c r="F115" i="6"/>
  <c r="C116" i="6"/>
  <c r="F116" i="6"/>
  <c r="F117" i="6"/>
  <c r="C131" i="6"/>
  <c r="F131" i="6"/>
  <c r="C155" i="6"/>
  <c r="F155" i="6"/>
  <c r="C156" i="6"/>
  <c r="F156" i="6"/>
  <c r="C395" i="6"/>
  <c r="C466" i="6"/>
  <c r="C473" i="6"/>
  <c r="G131" i="6" l="1"/>
  <c r="H131" i="6" s="1"/>
  <c r="K904" i="30"/>
  <c r="I902" i="30"/>
  <c r="K903" i="30"/>
  <c r="G360" i="6"/>
  <c r="G112" i="6"/>
  <c r="G24" i="6"/>
  <c r="G372" i="6"/>
  <c r="G473" i="6"/>
  <c r="G114" i="6"/>
  <c r="G87" i="6"/>
  <c r="G111" i="6"/>
  <c r="G101" i="6"/>
  <c r="G68" i="6"/>
  <c r="G116" i="6"/>
  <c r="G249" i="6"/>
  <c r="G155" i="6"/>
  <c r="L155" i="6" s="1"/>
  <c r="G117" i="6"/>
  <c r="G342" i="6"/>
  <c r="H342" i="6" s="1"/>
  <c r="G69" i="6"/>
  <c r="G502" i="6"/>
  <c r="L502" i="6" s="1"/>
  <c r="G42" i="6"/>
  <c r="G115" i="6"/>
  <c r="G340" i="6"/>
  <c r="G370" i="6"/>
  <c r="G478" i="6"/>
  <c r="G110" i="6"/>
  <c r="G156" i="6"/>
  <c r="L156" i="6" s="1"/>
  <c r="G22" i="6"/>
  <c r="G250" i="6"/>
  <c r="L250" i="6" s="1"/>
  <c r="G265" i="6"/>
  <c r="G395" i="6"/>
  <c r="H395" i="6" s="1"/>
  <c r="G447" i="6"/>
  <c r="G215" i="6"/>
  <c r="G430" i="6"/>
  <c r="G466" i="6"/>
  <c r="L466" i="6" s="1"/>
  <c r="G486" i="6"/>
  <c r="G297" i="6"/>
  <c r="G443" i="6"/>
  <c r="Z42" i="6" l="1"/>
  <c r="J486" i="6"/>
  <c r="Z22" i="6"/>
  <c r="Z24" i="6"/>
  <c r="K905" i="30"/>
  <c r="Z466" i="6"/>
  <c r="R68" i="6"/>
  <c r="Z68" i="6" s="1"/>
  <c r="I430" i="6"/>
  <c r="Z430" i="6" s="1"/>
  <c r="R110" i="6"/>
  <c r="Z110" i="6" s="1"/>
  <c r="Z342" i="6"/>
  <c r="S101" i="6"/>
  <c r="Z101" i="6" s="1"/>
  <c r="R112" i="6"/>
  <c r="Z112" i="6" s="1"/>
  <c r="H360" i="6"/>
  <c r="Z360" i="6" s="1"/>
  <c r="L447" i="6"/>
  <c r="Z447" i="6" s="1"/>
  <c r="H370" i="6"/>
  <c r="Z370" i="6" s="1"/>
  <c r="Z131" i="6"/>
  <c r="Z395" i="6"/>
  <c r="R340" i="6"/>
  <c r="Z340" i="6" s="1"/>
  <c r="Z155" i="6"/>
  <c r="S87" i="6"/>
  <c r="Z87" i="6" s="1"/>
  <c r="R111" i="6"/>
  <c r="Z111" i="6" s="1"/>
  <c r="L443" i="6"/>
  <c r="Z443" i="6" s="1"/>
  <c r="J265" i="6"/>
  <c r="Z265" i="6" s="1"/>
  <c r="R115" i="6"/>
  <c r="Z115" i="6" s="1"/>
  <c r="M249" i="6"/>
  <c r="Z249" i="6" s="1"/>
  <c r="R114" i="6"/>
  <c r="Z114" i="6" s="1"/>
  <c r="R69" i="6"/>
  <c r="Z69" i="6" s="1"/>
  <c r="V215" i="6"/>
  <c r="Z215" i="6" s="1"/>
  <c r="H297" i="6"/>
  <c r="Z297" i="6" s="1"/>
  <c r="Z250" i="6"/>
  <c r="R116" i="6"/>
  <c r="Z116" i="6" s="1"/>
  <c r="L473" i="6"/>
  <c r="Z473" i="6" s="1"/>
  <c r="Z156" i="6"/>
  <c r="R117" i="6"/>
  <c r="Z117" i="6" s="1"/>
  <c r="L486" i="6"/>
  <c r="Z502" i="6"/>
  <c r="H372" i="6"/>
  <c r="Z372" i="6" s="1"/>
  <c r="L478" i="6"/>
  <c r="Z478" i="6" s="1"/>
  <c r="Z486" i="6" l="1"/>
  <c r="I72" i="14" l="1"/>
  <c r="G373" i="6" l="1"/>
  <c r="Z373" i="6" s="1"/>
  <c r="G286" i="6"/>
  <c r="Z286" i="6" s="1"/>
  <c r="G271" i="6"/>
  <c r="Z271" i="6" s="1"/>
  <c r="G199" i="6"/>
  <c r="Z199" i="6" s="1"/>
  <c r="C463" i="6" l="1"/>
  <c r="C464" i="6"/>
  <c r="F197" i="6"/>
  <c r="C197" i="6"/>
  <c r="F106" i="6"/>
  <c r="F26" i="6"/>
  <c r="G463" i="6" l="1"/>
  <c r="Z463" i="6" s="1"/>
  <c r="G464" i="6"/>
  <c r="L464" i="6" s="1"/>
  <c r="G197" i="6"/>
  <c r="D369" i="6" l="1"/>
  <c r="E170" i="6" s="1"/>
  <c r="Z464" i="6"/>
  <c r="C14" i="6" l="1"/>
  <c r="C13" i="6"/>
  <c r="C10" i="6"/>
  <c r="C12" i="6" l="1"/>
  <c r="C11" i="6"/>
  <c r="G369" i="6" l="1"/>
  <c r="F198" i="6"/>
  <c r="F194" i="6"/>
  <c r="F193" i="6"/>
  <c r="F192" i="6"/>
  <c r="F190" i="6"/>
  <c r="F189" i="6"/>
  <c r="F187" i="6"/>
  <c r="F186" i="6"/>
  <c r="F185" i="6"/>
  <c r="F184" i="6"/>
  <c r="F183" i="6"/>
  <c r="F181" i="6"/>
  <c r="F179" i="6"/>
  <c r="F178" i="6"/>
  <c r="F177" i="6"/>
  <c r="F176" i="6"/>
  <c r="F175" i="6"/>
  <c r="F174" i="6"/>
  <c r="F173" i="6"/>
  <c r="F172" i="6"/>
  <c r="F171" i="6"/>
  <c r="F170" i="6"/>
  <c r="F169" i="6"/>
  <c r="F167" i="6"/>
  <c r="F163" i="6"/>
  <c r="F162" i="6"/>
  <c r="F161" i="6"/>
  <c r="F160" i="6"/>
  <c r="F159" i="6"/>
  <c r="F158" i="6"/>
  <c r="F154" i="6"/>
  <c r="F153" i="6"/>
  <c r="F152" i="6"/>
  <c r="F151" i="6"/>
  <c r="F150" i="6"/>
  <c r="F149" i="6"/>
  <c r="F148" i="6"/>
  <c r="F147" i="6"/>
  <c r="F146" i="6"/>
  <c r="F145" i="6"/>
  <c r="F144" i="6"/>
  <c r="F143" i="6"/>
  <c r="F142" i="6"/>
  <c r="F141" i="6"/>
  <c r="F140" i="6"/>
  <c r="F139" i="6"/>
  <c r="F138" i="6"/>
  <c r="F137" i="6"/>
  <c r="F136" i="6"/>
  <c r="F135" i="6"/>
  <c r="F134" i="6"/>
  <c r="F133" i="6"/>
  <c r="F132" i="6"/>
  <c r="F130" i="6"/>
  <c r="F129" i="6"/>
  <c r="F128" i="6"/>
  <c r="F127" i="6"/>
  <c r="F126" i="6"/>
  <c r="F125" i="6"/>
  <c r="F124" i="6"/>
  <c r="F123" i="6"/>
  <c r="F122" i="6"/>
  <c r="F121" i="6"/>
  <c r="F120" i="6"/>
  <c r="F119" i="6"/>
  <c r="F118" i="6"/>
  <c r="F109" i="6"/>
  <c r="G109" i="6" s="1"/>
  <c r="F107" i="6"/>
  <c r="F105" i="6"/>
  <c r="F104" i="6"/>
  <c r="F103" i="6"/>
  <c r="F102" i="6"/>
  <c r="F166" i="6"/>
  <c r="F165" i="6"/>
  <c r="F164" i="6"/>
  <c r="F100" i="6"/>
  <c r="F99" i="6"/>
  <c r="F98" i="6"/>
  <c r="F96" i="6"/>
  <c r="F94" i="6"/>
  <c r="F93" i="6"/>
  <c r="F92" i="6"/>
  <c r="F91" i="6"/>
  <c r="F90" i="6"/>
  <c r="F89" i="6"/>
  <c r="F88" i="6"/>
  <c r="F86" i="6"/>
  <c r="F85" i="6"/>
  <c r="F84" i="6"/>
  <c r="F79" i="6"/>
  <c r="F78" i="6"/>
  <c r="F77" i="6"/>
  <c r="F76" i="6"/>
  <c r="F75" i="6"/>
  <c r="F74" i="6"/>
  <c r="F73" i="6"/>
  <c r="F72" i="6"/>
  <c r="F71" i="6"/>
  <c r="F70" i="6"/>
  <c r="F67" i="6"/>
  <c r="F66" i="6"/>
  <c r="F65" i="6"/>
  <c r="F64" i="6"/>
  <c r="F63" i="6"/>
  <c r="F62" i="6"/>
  <c r="G62" i="6" s="1"/>
  <c r="F61" i="6"/>
  <c r="F60" i="6"/>
  <c r="F59" i="6"/>
  <c r="F58" i="6"/>
  <c r="F57" i="6"/>
  <c r="F56" i="6"/>
  <c r="F55" i="6"/>
  <c r="F54" i="6"/>
  <c r="F53" i="6"/>
  <c r="F52" i="6"/>
  <c r="F51" i="6"/>
  <c r="F50" i="6"/>
  <c r="F49" i="6"/>
  <c r="F48" i="6"/>
  <c r="F45" i="6"/>
  <c r="F44" i="6"/>
  <c r="F43" i="6"/>
  <c r="G43" i="6" s="1"/>
  <c r="F41" i="6"/>
  <c r="F40" i="6"/>
  <c r="F39" i="6"/>
  <c r="F38" i="6"/>
  <c r="F37" i="6"/>
  <c r="F36" i="6"/>
  <c r="F35" i="6"/>
  <c r="F34" i="6"/>
  <c r="F33" i="6"/>
  <c r="F32" i="6"/>
  <c r="F31" i="6"/>
  <c r="F30" i="6"/>
  <c r="F29" i="6"/>
  <c r="F23" i="6"/>
  <c r="F21" i="6"/>
  <c r="F20" i="6"/>
  <c r="F19" i="6"/>
  <c r="F18" i="6"/>
  <c r="F17" i="6"/>
  <c r="F16" i="6"/>
  <c r="F15" i="6"/>
  <c r="F14" i="6"/>
  <c r="G14" i="6" s="1"/>
  <c r="F13" i="6"/>
  <c r="G13" i="6" s="1"/>
  <c r="F12" i="6"/>
  <c r="G12" i="6" s="1"/>
  <c r="F11" i="6"/>
  <c r="G11" i="6" s="1"/>
  <c r="F10" i="6"/>
  <c r="G10" i="6" s="1"/>
  <c r="F9" i="6"/>
  <c r="F7" i="6"/>
  <c r="F6" i="6"/>
  <c r="F5" i="6"/>
  <c r="F188" i="6"/>
  <c r="Z10" i="6" l="1"/>
  <c r="Z11" i="6"/>
  <c r="Z12" i="6"/>
  <c r="Z43" i="6"/>
  <c r="Z13" i="6"/>
  <c r="R62" i="6"/>
  <c r="Z62" i="6" s="1"/>
  <c r="Z14" i="6"/>
  <c r="R109" i="6"/>
  <c r="Z109" i="6" s="1"/>
  <c r="F82" i="6"/>
  <c r="F80" i="6"/>
  <c r="G481" i="6"/>
  <c r="G444" i="6"/>
  <c r="G296" i="6"/>
  <c r="G431" i="6"/>
  <c r="F4" i="6" l="1"/>
  <c r="F508" i="6" s="1"/>
  <c r="H296" i="6"/>
  <c r="Z296" i="6" s="1"/>
  <c r="C495" i="6" l="1"/>
  <c r="G495" i="6" s="1"/>
  <c r="C494" i="6"/>
  <c r="G494" i="6" s="1"/>
  <c r="C472" i="6"/>
  <c r="G472" i="6" s="1"/>
  <c r="C468" i="6"/>
  <c r="C465" i="6"/>
  <c r="C462" i="6"/>
  <c r="C461" i="6"/>
  <c r="C460" i="6"/>
  <c r="C441" i="6"/>
  <c r="G441" i="6" s="1"/>
  <c r="G413" i="6"/>
  <c r="G366" i="6"/>
  <c r="Z366" i="6" s="1"/>
  <c r="G363" i="6"/>
  <c r="Z363" i="6" s="1"/>
  <c r="G361" i="6"/>
  <c r="Z361" i="6" s="1"/>
  <c r="G358" i="6"/>
  <c r="Z358" i="6" s="1"/>
  <c r="G355" i="6"/>
  <c r="Z355" i="6" s="1"/>
  <c r="G352" i="6"/>
  <c r="Z352" i="6" s="1"/>
  <c r="G349" i="6"/>
  <c r="G348" i="6"/>
  <c r="Z348" i="6" s="1"/>
  <c r="G336" i="6"/>
  <c r="H336" i="6" s="1"/>
  <c r="G335" i="6"/>
  <c r="H335" i="6" s="1"/>
  <c r="G334" i="6"/>
  <c r="H334" i="6" s="1"/>
  <c r="G328" i="6"/>
  <c r="H328" i="6" s="1"/>
  <c r="G326" i="6"/>
  <c r="G325" i="6"/>
  <c r="G324" i="6"/>
  <c r="G323" i="6"/>
  <c r="G322" i="6"/>
  <c r="Z322" i="6" s="1"/>
  <c r="G321" i="6"/>
  <c r="Z321" i="6" s="1"/>
  <c r="G320" i="6"/>
  <c r="G319" i="6"/>
  <c r="G318" i="6"/>
  <c r="G315" i="6"/>
  <c r="G313" i="6"/>
  <c r="G311" i="6"/>
  <c r="G310" i="6"/>
  <c r="G307" i="6"/>
  <c r="G306" i="6"/>
  <c r="G305" i="6"/>
  <c r="Z305" i="6" s="1"/>
  <c r="G304" i="6"/>
  <c r="Z304" i="6" s="1"/>
  <c r="G302" i="6"/>
  <c r="G299" i="6"/>
  <c r="Z299" i="6" s="1"/>
  <c r="G295" i="6"/>
  <c r="Z295" i="6" s="1"/>
  <c r="G292" i="6"/>
  <c r="Z292" i="6" s="1"/>
  <c r="G284" i="6"/>
  <c r="Z284" i="6" s="1"/>
  <c r="G262" i="6"/>
  <c r="L262" i="6" s="1"/>
  <c r="C198" i="6"/>
  <c r="C196" i="6"/>
  <c r="C195" i="6"/>
  <c r="C194" i="6"/>
  <c r="C193" i="6"/>
  <c r="C192" i="6"/>
  <c r="G192" i="6" s="1"/>
  <c r="Z192" i="6" s="1"/>
  <c r="C189" i="6"/>
  <c r="G189" i="6" s="1"/>
  <c r="C188" i="6"/>
  <c r="G188" i="6" s="1"/>
  <c r="C178" i="6"/>
  <c r="G178" i="6" s="1"/>
  <c r="C167" i="6"/>
  <c r="G167" i="6" s="1"/>
  <c r="Z167" i="6" s="1"/>
  <c r="C129" i="6"/>
  <c r="G129" i="6" s="1"/>
  <c r="Z129" i="6" s="1"/>
  <c r="C127" i="6"/>
  <c r="G127" i="6" s="1"/>
  <c r="Z127" i="6" s="1"/>
  <c r="C126" i="6"/>
  <c r="G126" i="6" s="1"/>
  <c r="Z126" i="6" s="1"/>
  <c r="C123" i="6"/>
  <c r="G123" i="6" s="1"/>
  <c r="Z123" i="6" s="1"/>
  <c r="C120" i="6"/>
  <c r="G120" i="6" s="1"/>
  <c r="C119" i="6"/>
  <c r="G119" i="6" s="1"/>
  <c r="Z119" i="6" s="1"/>
  <c r="C118" i="6"/>
  <c r="G118" i="6" s="1"/>
  <c r="Z118" i="6" s="1"/>
  <c r="C106" i="6"/>
  <c r="G106" i="6" s="1"/>
  <c r="C105" i="6"/>
  <c r="C104" i="6"/>
  <c r="G104" i="6" s="1"/>
  <c r="Z104" i="6" s="1"/>
  <c r="C103" i="6"/>
  <c r="G103" i="6" s="1"/>
  <c r="Z103" i="6" s="1"/>
  <c r="C102" i="6"/>
  <c r="G102" i="6" s="1"/>
  <c r="Z102" i="6" s="1"/>
  <c r="C166" i="6"/>
  <c r="G166" i="6" s="1"/>
  <c r="C165" i="6"/>
  <c r="G165" i="6" s="1"/>
  <c r="C164" i="6"/>
  <c r="G164" i="6" s="1"/>
  <c r="C100" i="6"/>
  <c r="G100" i="6" s="1"/>
  <c r="C96" i="6"/>
  <c r="G96" i="6" s="1"/>
  <c r="C89" i="6"/>
  <c r="G89" i="6" s="1"/>
  <c r="C88" i="6"/>
  <c r="G88" i="6" s="1"/>
  <c r="C86" i="6"/>
  <c r="G86" i="6" s="1"/>
  <c r="C80" i="6"/>
  <c r="G80" i="6" s="1"/>
  <c r="C75" i="6"/>
  <c r="G75" i="6" s="1"/>
  <c r="C74" i="6"/>
  <c r="G74" i="6" s="1"/>
  <c r="Z74" i="6" s="1"/>
  <c r="C73" i="6"/>
  <c r="G73" i="6" s="1"/>
  <c r="C26" i="6"/>
  <c r="G26" i="6" s="1"/>
  <c r="C18" i="6"/>
  <c r="G18" i="6" s="1"/>
  <c r="C17" i="6"/>
  <c r="G17" i="6" s="1"/>
  <c r="C16" i="6"/>
  <c r="G16" i="6" s="1"/>
  <c r="C15" i="6"/>
  <c r="G15" i="6" s="1"/>
  <c r="C8" i="6"/>
  <c r="C7" i="6"/>
  <c r="C6" i="6"/>
  <c r="C5" i="6"/>
  <c r="Z16" i="6" l="1"/>
  <c r="Z17" i="6"/>
  <c r="Z18" i="6"/>
  <c r="Z26" i="6"/>
  <c r="Z15" i="6"/>
  <c r="G461" i="6"/>
  <c r="L461" i="6" s="1"/>
  <c r="G462" i="6"/>
  <c r="L462" i="6" s="1"/>
  <c r="G465" i="6"/>
  <c r="L465" i="6" s="1"/>
  <c r="G468" i="6"/>
  <c r="L468" i="6" s="1"/>
  <c r="G460" i="6"/>
  <c r="L460" i="6" s="1"/>
  <c r="R164" i="6"/>
  <c r="Z164" i="6" s="1"/>
  <c r="S75" i="6"/>
  <c r="T165" i="6"/>
  <c r="S80" i="6"/>
  <c r="Z80" i="6" s="1"/>
  <c r="T166" i="6"/>
  <c r="Z166" i="6" s="1"/>
  <c r="S86" i="6"/>
  <c r="Z86" i="6" s="1"/>
  <c r="S89" i="6"/>
  <c r="Z89" i="6" s="1"/>
  <c r="S96" i="6"/>
  <c r="Z96" i="6" s="1"/>
  <c r="S88" i="6"/>
  <c r="Z88" i="6" s="1"/>
  <c r="S100" i="6"/>
  <c r="Z100" i="6" s="1"/>
  <c r="R106" i="6"/>
  <c r="Z106" i="6" s="1"/>
  <c r="G198" i="6"/>
  <c r="L198" i="6" s="1"/>
  <c r="G105" i="6"/>
  <c r="G294" i="6"/>
  <c r="G308" i="6"/>
  <c r="G337" i="6"/>
  <c r="H337" i="6" s="1"/>
  <c r="G309" i="6"/>
  <c r="G338" i="6"/>
  <c r="H338" i="6" s="1"/>
  <c r="G329" i="6"/>
  <c r="H329" i="6" s="1"/>
  <c r="G330" i="6"/>
  <c r="H330" i="6" s="1"/>
  <c r="G339" i="6"/>
  <c r="H339" i="6" s="1"/>
  <c r="G264" i="6"/>
  <c r="L264" i="6" s="1"/>
  <c r="G312" i="6"/>
  <c r="G331" i="6"/>
  <c r="H331" i="6" s="1"/>
  <c r="G293" i="6"/>
  <c r="G317" i="6"/>
  <c r="G368" i="6"/>
  <c r="H368" i="6" s="1"/>
  <c r="G367" i="6"/>
  <c r="H367" i="6" s="1"/>
  <c r="C483" i="6"/>
  <c r="C492" i="6"/>
  <c r="C488" i="6"/>
  <c r="C477" i="6"/>
  <c r="G477" i="6" s="1"/>
  <c r="C393" i="6"/>
  <c r="C392" i="6"/>
  <c r="C493" i="6"/>
  <c r="C140" i="6"/>
  <c r="C35" i="6"/>
  <c r="G35" i="6" s="1"/>
  <c r="G236" i="6"/>
  <c r="C379" i="6"/>
  <c r="C406" i="6"/>
  <c r="C76" i="6"/>
  <c r="C99" i="6"/>
  <c r="C31" i="6"/>
  <c r="G31" i="6" s="1"/>
  <c r="C401" i="6"/>
  <c r="C63" i="6"/>
  <c r="G63" i="6" s="1"/>
  <c r="C60" i="6"/>
  <c r="G60" i="6" s="1"/>
  <c r="C152" i="6"/>
  <c r="C40" i="6"/>
  <c r="G40" i="6" s="1"/>
  <c r="C169" i="6"/>
  <c r="G169" i="6" s="1"/>
  <c r="Z169" i="6" s="1"/>
  <c r="C400" i="6"/>
  <c r="C411" i="6"/>
  <c r="C177" i="6"/>
  <c r="G220" i="6"/>
  <c r="Z220" i="6" s="1"/>
  <c r="G281" i="6"/>
  <c r="C54" i="6"/>
  <c r="C134" i="6"/>
  <c r="C172" i="6"/>
  <c r="G172" i="6" s="1"/>
  <c r="G222" i="6"/>
  <c r="G274" i="6"/>
  <c r="Z274" i="6" s="1"/>
  <c r="C85" i="6"/>
  <c r="C136" i="6"/>
  <c r="G136" i="6" s="1"/>
  <c r="C56" i="6"/>
  <c r="C375" i="6"/>
  <c r="C48" i="6"/>
  <c r="G48" i="6" s="1"/>
  <c r="Z48" i="6" s="1"/>
  <c r="C49" i="6"/>
  <c r="C170" i="6"/>
  <c r="G170" i="6" s="1"/>
  <c r="C90" i="6"/>
  <c r="C153" i="6"/>
  <c r="C407" i="6"/>
  <c r="C376" i="6"/>
  <c r="G376" i="6" s="1"/>
  <c r="Z376" i="6" s="1"/>
  <c r="G258" i="6"/>
  <c r="L258" i="6" s="1"/>
  <c r="C77" i="6"/>
  <c r="G77" i="6" s="1"/>
  <c r="G202" i="6"/>
  <c r="Z202" i="6" s="1"/>
  <c r="G252" i="6"/>
  <c r="L252" i="6" s="1"/>
  <c r="G283" i="6"/>
  <c r="C402" i="6"/>
  <c r="C32" i="6"/>
  <c r="G32" i="6" s="1"/>
  <c r="C61" i="6"/>
  <c r="G61" i="6" s="1"/>
  <c r="C133" i="6"/>
  <c r="G133" i="6" s="1"/>
  <c r="Z133" i="6" s="1"/>
  <c r="C143" i="6"/>
  <c r="G143" i="6" s="1"/>
  <c r="Z143" i="6" s="1"/>
  <c r="C171" i="6"/>
  <c r="G171" i="6" s="1"/>
  <c r="G221" i="6"/>
  <c r="G251" i="6"/>
  <c r="L251" i="6" s="1"/>
  <c r="G282" i="6"/>
  <c r="C381" i="6"/>
  <c r="G381" i="6" s="1"/>
  <c r="Z381" i="6" s="1"/>
  <c r="C59" i="6"/>
  <c r="C65" i="6"/>
  <c r="G65" i="6" s="1"/>
  <c r="S306" i="6"/>
  <c r="Z306" i="6" s="1"/>
  <c r="G216" i="6"/>
  <c r="S307" i="6"/>
  <c r="Z307" i="6" s="1"/>
  <c r="R324" i="6"/>
  <c r="Z324" i="6" s="1"/>
  <c r="C184" i="6"/>
  <c r="G184" i="6" s="1"/>
  <c r="Z184" i="6" s="1"/>
  <c r="C190" i="6"/>
  <c r="R73" i="6"/>
  <c r="Z73" i="6" s="1"/>
  <c r="R323" i="6"/>
  <c r="Z323" i="6" s="1"/>
  <c r="Z334" i="6"/>
  <c r="C179" i="6"/>
  <c r="G179" i="6" s="1"/>
  <c r="Z179" i="6" s="1"/>
  <c r="C187" i="6"/>
  <c r="G291" i="6"/>
  <c r="G303" i="6"/>
  <c r="Z303" i="6" s="1"/>
  <c r="S310" i="6"/>
  <c r="Z310" i="6" s="1"/>
  <c r="R325" i="6"/>
  <c r="Z325" i="6" s="1"/>
  <c r="Z335" i="6"/>
  <c r="C9" i="6"/>
  <c r="Z328" i="6"/>
  <c r="C185" i="6"/>
  <c r="G185" i="6" s="1"/>
  <c r="Z262" i="6"/>
  <c r="G246" i="6"/>
  <c r="L246" i="6" s="1"/>
  <c r="G244" i="6"/>
  <c r="L244" i="6" s="1"/>
  <c r="H302" i="6"/>
  <c r="Z302" i="6" s="1"/>
  <c r="S318" i="6"/>
  <c r="Z318" i="6" s="1"/>
  <c r="C55" i="6"/>
  <c r="S311" i="6"/>
  <c r="Z311" i="6" s="1"/>
  <c r="S319" i="6"/>
  <c r="Z319" i="6" s="1"/>
  <c r="R326" i="6"/>
  <c r="Z326" i="6" s="1"/>
  <c r="G289" i="6"/>
  <c r="Z289" i="6" s="1"/>
  <c r="G301" i="6"/>
  <c r="Z301" i="6" s="1"/>
  <c r="C142" i="6"/>
  <c r="S315" i="6"/>
  <c r="Z315" i="6" s="1"/>
  <c r="T320" i="6"/>
  <c r="Z320" i="6" s="1"/>
  <c r="Z336" i="6"/>
  <c r="S313" i="6"/>
  <c r="Z313" i="6" s="1"/>
  <c r="C150" i="6"/>
  <c r="G150" i="6" s="1"/>
  <c r="Z150" i="6" s="1"/>
  <c r="C176" i="6"/>
  <c r="G176" i="6" s="1"/>
  <c r="G300" i="6"/>
  <c r="C380" i="6"/>
  <c r="G380" i="6" s="1"/>
  <c r="Z380" i="6" s="1"/>
  <c r="C92" i="6"/>
  <c r="G92" i="6" s="1"/>
  <c r="C145" i="6"/>
  <c r="G145" i="6" s="1"/>
  <c r="L145" i="6" s="1"/>
  <c r="C408" i="6"/>
  <c r="G408" i="6" s="1"/>
  <c r="H408" i="6" s="1"/>
  <c r="C421" i="6"/>
  <c r="C448" i="6"/>
  <c r="G448" i="6" s="1"/>
  <c r="C50" i="6"/>
  <c r="G50" i="6" s="1"/>
  <c r="C79" i="6"/>
  <c r="G79" i="6" s="1"/>
  <c r="C71" i="6"/>
  <c r="G71" i="6" s="1"/>
  <c r="C146" i="6"/>
  <c r="G146" i="6" s="1"/>
  <c r="L146" i="6" s="1"/>
  <c r="C161" i="6"/>
  <c r="G161" i="6" s="1"/>
  <c r="Z161" i="6" s="1"/>
  <c r="G218" i="6"/>
  <c r="G263" i="6"/>
  <c r="L263" i="6" s="1"/>
  <c r="C41" i="6"/>
  <c r="G41" i="6" s="1"/>
  <c r="C51" i="6"/>
  <c r="G51" i="6" s="1"/>
  <c r="C84" i="6"/>
  <c r="G84" i="6" s="1"/>
  <c r="C93" i="6"/>
  <c r="G93" i="6" s="1"/>
  <c r="C72" i="6"/>
  <c r="G72" i="6" s="1"/>
  <c r="C162" i="6"/>
  <c r="C163" i="6"/>
  <c r="G163" i="6" s="1"/>
  <c r="Z163" i="6" s="1"/>
  <c r="G226" i="6"/>
  <c r="Z226" i="6" s="1"/>
  <c r="C403" i="6"/>
  <c r="G403" i="6" s="1"/>
  <c r="H403" i="6" s="1"/>
  <c r="C505" i="6"/>
  <c r="G505" i="6" s="1"/>
  <c r="Z505" i="6" s="1"/>
  <c r="C489" i="6"/>
  <c r="G489" i="6" s="1"/>
  <c r="Z489" i="6" s="1"/>
  <c r="C67" i="6"/>
  <c r="C174" i="6"/>
  <c r="G174" i="6" s="1"/>
  <c r="C53" i="6"/>
  <c r="G53" i="6" s="1"/>
  <c r="R53" i="6" s="1"/>
  <c r="C436" i="6"/>
  <c r="G436" i="6" s="1"/>
  <c r="Z436" i="6" s="1"/>
  <c r="C469" i="6"/>
  <c r="G469" i="6" s="1"/>
  <c r="C82" i="6"/>
  <c r="G82" i="6" s="1"/>
  <c r="C107" i="6"/>
  <c r="G107" i="6" s="1"/>
  <c r="C186" i="6"/>
  <c r="C384" i="6"/>
  <c r="G384" i="6" s="1"/>
  <c r="Z384" i="6" s="1"/>
  <c r="C387" i="6"/>
  <c r="G414" i="6"/>
  <c r="C439" i="6"/>
  <c r="G439" i="6" s="1"/>
  <c r="C422" i="6"/>
  <c r="G422" i="6" s="1"/>
  <c r="L422" i="6" s="1"/>
  <c r="C449" i="6"/>
  <c r="G449" i="6" s="1"/>
  <c r="Z449" i="6" s="1"/>
  <c r="C499" i="6"/>
  <c r="C480" i="6"/>
  <c r="G480" i="6" s="1"/>
  <c r="C94" i="6"/>
  <c r="G94" i="6" s="1"/>
  <c r="G210" i="6"/>
  <c r="Z210" i="6" s="1"/>
  <c r="C388" i="6"/>
  <c r="G388" i="6" s="1"/>
  <c r="C394" i="6"/>
  <c r="C409" i="6"/>
  <c r="G409" i="6" s="1"/>
  <c r="H409" i="6" s="1"/>
  <c r="G415" i="6"/>
  <c r="L415" i="6" s="1"/>
  <c r="C440" i="6"/>
  <c r="G440" i="6" s="1"/>
  <c r="C423" i="6"/>
  <c r="G423" i="6" s="1"/>
  <c r="Z423" i="6" s="1"/>
  <c r="C450" i="6"/>
  <c r="E450" i="6" s="1"/>
  <c r="D181" i="6" s="1"/>
  <c r="C425" i="6"/>
  <c r="G425" i="6" s="1"/>
  <c r="C454" i="6"/>
  <c r="G454" i="6" s="1"/>
  <c r="C437" i="6"/>
  <c r="C470" i="6"/>
  <c r="C33" i="6"/>
  <c r="G33" i="6" s="1"/>
  <c r="C38" i="6"/>
  <c r="G38" i="6" s="1"/>
  <c r="C52" i="6"/>
  <c r="G52" i="6" s="1"/>
  <c r="C57" i="6"/>
  <c r="G57" i="6" s="1"/>
  <c r="R57" i="6" s="1"/>
  <c r="Z57" i="6" s="1"/>
  <c r="C98" i="6"/>
  <c r="G98" i="6" s="1"/>
  <c r="C137" i="6"/>
  <c r="G137" i="6" s="1"/>
  <c r="C159" i="6"/>
  <c r="C173" i="6"/>
  <c r="G173" i="6" s="1"/>
  <c r="Z173" i="6" s="1"/>
  <c r="G280" i="6"/>
  <c r="Z280" i="6" s="1"/>
  <c r="C377" i="6"/>
  <c r="G377" i="6" s="1"/>
  <c r="Z377" i="6" s="1"/>
  <c r="C389" i="6"/>
  <c r="G389" i="6" s="1"/>
  <c r="Z389" i="6" s="1"/>
  <c r="C410" i="6"/>
  <c r="C426" i="6"/>
  <c r="G426" i="6" s="1"/>
  <c r="C455" i="6"/>
  <c r="E455" i="6" s="1"/>
  <c r="D195" i="6" s="1"/>
  <c r="G195" i="6" s="1"/>
  <c r="C497" i="6"/>
  <c r="G497" i="6" s="1"/>
  <c r="C476" i="6"/>
  <c r="C500" i="6"/>
  <c r="G500" i="6" s="1"/>
  <c r="C45" i="6"/>
  <c r="G45" i="6" s="1"/>
  <c r="C66" i="6"/>
  <c r="G66" i="6" s="1"/>
  <c r="G277" i="6"/>
  <c r="Z277" i="6" s="1"/>
  <c r="G214" i="6"/>
  <c r="L214" i="6" s="1"/>
  <c r="C78" i="6"/>
  <c r="G78" i="6" s="1"/>
  <c r="C158" i="6"/>
  <c r="G158" i="6" s="1"/>
  <c r="Z158" i="6" s="1"/>
  <c r="G217" i="6"/>
  <c r="C383" i="6"/>
  <c r="C504" i="6"/>
  <c r="C485" i="6"/>
  <c r="C34" i="6"/>
  <c r="G34" i="6" s="1"/>
  <c r="C39" i="6"/>
  <c r="G39" i="6" s="1"/>
  <c r="C44" i="6"/>
  <c r="G44" i="6" s="1"/>
  <c r="C58" i="6"/>
  <c r="C64" i="6"/>
  <c r="G64" i="6" s="1"/>
  <c r="C70" i="6"/>
  <c r="G70" i="6" s="1"/>
  <c r="C160" i="6"/>
  <c r="G160" i="6" s="1"/>
  <c r="Z160" i="6" s="1"/>
  <c r="G205" i="6"/>
  <c r="R205" i="6" s="1"/>
  <c r="G235" i="6"/>
  <c r="G266" i="6"/>
  <c r="C378" i="6"/>
  <c r="G378" i="6" s="1"/>
  <c r="Z378" i="6" s="1"/>
  <c r="C382" i="6"/>
  <c r="C385" i="6"/>
  <c r="C398" i="6"/>
  <c r="G398" i="6" s="1"/>
  <c r="C404" i="6"/>
  <c r="G404" i="6" s="1"/>
  <c r="H404" i="6" s="1"/>
  <c r="C442" i="6"/>
  <c r="G442" i="6" s="1"/>
  <c r="C424" i="6"/>
  <c r="G424" i="6" s="1"/>
  <c r="Z424" i="6" s="1"/>
  <c r="C451" i="6"/>
  <c r="E451" i="6" s="1"/>
  <c r="D182" i="6" s="1"/>
  <c r="C427" i="6"/>
  <c r="G427" i="6" s="1"/>
  <c r="C456" i="6"/>
  <c r="E456" i="6" s="1"/>
  <c r="D196" i="6" s="1"/>
  <c r="G196" i="6" s="1"/>
  <c r="C438" i="6"/>
  <c r="C471" i="6"/>
  <c r="C501" i="6"/>
  <c r="C482" i="6"/>
  <c r="G482" i="6" s="1"/>
  <c r="C391" i="6"/>
  <c r="G391" i="6" s="1"/>
  <c r="H391" i="6" s="1"/>
  <c r="C412" i="6"/>
  <c r="G417" i="6"/>
  <c r="C429" i="6"/>
  <c r="C458" i="6"/>
  <c r="E458" i="6" s="1"/>
  <c r="C434" i="6"/>
  <c r="C467" i="6"/>
  <c r="G467" i="6" s="1"/>
  <c r="Z467" i="6" s="1"/>
  <c r="C491" i="6"/>
  <c r="G491" i="6" s="1"/>
  <c r="G230" i="6"/>
  <c r="G247" i="6"/>
  <c r="C428" i="6"/>
  <c r="G428" i="6" s="1"/>
  <c r="Z428" i="6" s="1"/>
  <c r="C457" i="6"/>
  <c r="E457" i="6" s="1"/>
  <c r="G259" i="6"/>
  <c r="L259" i="6" s="1"/>
  <c r="C91" i="6"/>
  <c r="G91" i="6" s="1"/>
  <c r="C154" i="6"/>
  <c r="G154" i="6" s="1"/>
  <c r="L154" i="6" s="1"/>
  <c r="C175" i="6"/>
  <c r="G175" i="6" s="1"/>
  <c r="G232" i="6"/>
  <c r="G260" i="6"/>
  <c r="L260" i="6" s="1"/>
  <c r="C386" i="6"/>
  <c r="C418" i="6"/>
  <c r="C445" i="6"/>
  <c r="G445" i="6" s="1"/>
  <c r="I431" i="6"/>
  <c r="Z431" i="6" s="1"/>
  <c r="C459" i="6"/>
  <c r="G459" i="6" s="1"/>
  <c r="C496" i="6"/>
  <c r="G496" i="6" s="1"/>
  <c r="C474" i="6"/>
  <c r="G474" i="6" s="1"/>
  <c r="C479" i="6"/>
  <c r="G479" i="6" s="1"/>
  <c r="C503" i="6"/>
  <c r="C484" i="6"/>
  <c r="G484" i="6" s="1"/>
  <c r="G213" i="6"/>
  <c r="G253" i="6"/>
  <c r="Z253" i="6" s="1"/>
  <c r="G227" i="6"/>
  <c r="G228" i="6"/>
  <c r="G237" i="6"/>
  <c r="G243" i="6"/>
  <c r="G239" i="6"/>
  <c r="G240" i="6"/>
  <c r="G241" i="6"/>
  <c r="G238" i="6"/>
  <c r="G242" i="6"/>
  <c r="I242" i="6" s="1"/>
  <c r="G234" i="6"/>
  <c r="G229" i="6"/>
  <c r="G206" i="6"/>
  <c r="R206" i="6" s="1"/>
  <c r="G207" i="6"/>
  <c r="R207" i="6" s="1"/>
  <c r="J197" i="6"/>
  <c r="Z197" i="6" s="1"/>
  <c r="C139" i="6"/>
  <c r="G139" i="6" s="1"/>
  <c r="C148" i="6"/>
  <c r="C151" i="6"/>
  <c r="G151" i="6" s="1"/>
  <c r="C149" i="6"/>
  <c r="G149" i="6" s="1"/>
  <c r="C141" i="6"/>
  <c r="C147" i="6"/>
  <c r="G147" i="6" s="1"/>
  <c r="C138" i="6"/>
  <c r="G138" i="6" s="1"/>
  <c r="Z138" i="6" s="1"/>
  <c r="C144" i="6"/>
  <c r="G144" i="6" s="1"/>
  <c r="Z144" i="6" s="1"/>
  <c r="C135" i="6"/>
  <c r="C124" i="6"/>
  <c r="C125" i="6"/>
  <c r="C132" i="6"/>
  <c r="G132" i="6" s="1"/>
  <c r="C130" i="6"/>
  <c r="C122" i="6"/>
  <c r="G122" i="6" s="1"/>
  <c r="C128" i="6"/>
  <c r="G128" i="6" s="1"/>
  <c r="C121" i="6"/>
  <c r="G121" i="6" s="1"/>
  <c r="C20" i="6"/>
  <c r="G20" i="6" s="1"/>
  <c r="C23" i="6"/>
  <c r="G23" i="6" s="1"/>
  <c r="C21" i="6"/>
  <c r="G21" i="6" s="1"/>
  <c r="C37" i="6"/>
  <c r="G37" i="6" s="1"/>
  <c r="C36" i="6"/>
  <c r="G36" i="6" s="1"/>
  <c r="C19" i="6"/>
  <c r="G19" i="6" s="1"/>
  <c r="C29" i="6"/>
  <c r="G29" i="6" s="1"/>
  <c r="C30" i="6"/>
  <c r="G30" i="6" s="1"/>
  <c r="Z30" i="6" s="1"/>
  <c r="G231" i="6"/>
  <c r="G233" i="6"/>
  <c r="G276" i="6"/>
  <c r="C435" i="6"/>
  <c r="C420" i="6"/>
  <c r="C390" i="6"/>
  <c r="G390" i="6" s="1"/>
  <c r="C432" i="6"/>
  <c r="C4" i="6" l="1"/>
  <c r="C374" i="6"/>
  <c r="G182" i="6"/>
  <c r="Z182" i="6" s="1"/>
  <c r="T508" i="6"/>
  <c r="Z460" i="6"/>
  <c r="Z461" i="6"/>
  <c r="Z38" i="6"/>
  <c r="R65" i="6"/>
  <c r="Z65" i="6" s="1"/>
  <c r="Z20" i="6"/>
  <c r="Z196" i="6"/>
  <c r="L217" i="6"/>
  <c r="Z33" i="6"/>
  <c r="Z281" i="6"/>
  <c r="Z45" i="6"/>
  <c r="Z41" i="6"/>
  <c r="Z32" i="6"/>
  <c r="Z35" i="6"/>
  <c r="Z29" i="6"/>
  <c r="Z36" i="6"/>
  <c r="Z44" i="6"/>
  <c r="Z40" i="6"/>
  <c r="Z37" i="6"/>
  <c r="Z39" i="6"/>
  <c r="L218" i="6"/>
  <c r="Z218" i="6" s="1"/>
  <c r="Z31" i="6"/>
  <c r="Z19" i="6"/>
  <c r="Z21" i="6"/>
  <c r="Z34" i="6"/>
  <c r="Z23" i="6"/>
  <c r="Z165" i="6"/>
  <c r="Z75" i="6"/>
  <c r="G503" i="6"/>
  <c r="L503" i="6" s="1"/>
  <c r="G470" i="6"/>
  <c r="L470" i="6" s="1"/>
  <c r="G483" i="6"/>
  <c r="L483" i="6" s="1"/>
  <c r="G437" i="6"/>
  <c r="L437" i="6" s="1"/>
  <c r="G421" i="6"/>
  <c r="L421" i="6" s="1"/>
  <c r="G493" i="6"/>
  <c r="L493" i="6" s="1"/>
  <c r="G387" i="6"/>
  <c r="L387" i="6" s="1"/>
  <c r="G187" i="6"/>
  <c r="L187" i="6" s="1"/>
  <c r="G141" i="6"/>
  <c r="L141" i="6" s="1"/>
  <c r="G148" i="6"/>
  <c r="L148" i="6" s="1"/>
  <c r="G501" i="6"/>
  <c r="L501" i="6" s="1"/>
  <c r="G434" i="6"/>
  <c r="L434" i="6" s="1"/>
  <c r="G471" i="6"/>
  <c r="L471" i="6" s="1"/>
  <c r="G504" i="6"/>
  <c r="L504" i="6" s="1"/>
  <c r="G186" i="6"/>
  <c r="L186" i="6" s="1"/>
  <c r="G438" i="6"/>
  <c r="L438" i="6" s="1"/>
  <c r="G385" i="6"/>
  <c r="H385" i="6" s="1"/>
  <c r="G383" i="6"/>
  <c r="H383" i="6" s="1"/>
  <c r="G499" i="6"/>
  <c r="L499" i="6" s="1"/>
  <c r="G142" i="6"/>
  <c r="L142" i="6" s="1"/>
  <c r="G488" i="6"/>
  <c r="L488" i="6" s="1"/>
  <c r="G159" i="6"/>
  <c r="L159" i="6" s="1"/>
  <c r="G432" i="6"/>
  <c r="L432" i="6" s="1"/>
  <c r="G420" i="6"/>
  <c r="L420" i="6" s="1"/>
  <c r="G418" i="6"/>
  <c r="L418" i="6" s="1"/>
  <c r="G429" i="6"/>
  <c r="L429" i="6" s="1"/>
  <c r="G492" i="6"/>
  <c r="L492" i="6" s="1"/>
  <c r="G130" i="6"/>
  <c r="H130" i="6" s="1"/>
  <c r="G135" i="6"/>
  <c r="H135" i="6" s="1"/>
  <c r="G125" i="6"/>
  <c r="H125" i="6" s="1"/>
  <c r="G124" i="6"/>
  <c r="H124" i="6" s="1"/>
  <c r="Z415" i="6"/>
  <c r="R66" i="6"/>
  <c r="Z66" i="6" s="1"/>
  <c r="S94" i="6"/>
  <c r="Z94" i="6" s="1"/>
  <c r="R72" i="6"/>
  <c r="Z72" i="6" s="1"/>
  <c r="S92" i="6"/>
  <c r="Z92" i="6" s="1"/>
  <c r="Z331" i="6"/>
  <c r="S91" i="6"/>
  <c r="Z91" i="6" s="1"/>
  <c r="Z206" i="6"/>
  <c r="S93" i="6"/>
  <c r="Z93" i="6" s="1"/>
  <c r="R71" i="6"/>
  <c r="Z71" i="6" s="1"/>
  <c r="S98" i="6"/>
  <c r="Z98" i="6" s="1"/>
  <c r="H122" i="6"/>
  <c r="Z122" i="6" s="1"/>
  <c r="R70" i="6"/>
  <c r="Z70" i="6" s="1"/>
  <c r="R107" i="6"/>
  <c r="Z107" i="6" s="1"/>
  <c r="S84" i="6"/>
  <c r="Z84" i="6" s="1"/>
  <c r="S79" i="6"/>
  <c r="Z79" i="6" s="1"/>
  <c r="S77" i="6"/>
  <c r="Z77" i="6" s="1"/>
  <c r="H294" i="6"/>
  <c r="Z294" i="6" s="1"/>
  <c r="R64" i="6"/>
  <c r="Z64" i="6" s="1"/>
  <c r="S82" i="6"/>
  <c r="Z82" i="6" s="1"/>
  <c r="Z244" i="6"/>
  <c r="R105" i="6"/>
  <c r="Z105" i="6" s="1"/>
  <c r="Z205" i="6"/>
  <c r="R61" i="6"/>
  <c r="Z61" i="6" s="1"/>
  <c r="R60" i="6"/>
  <c r="Z60" i="6" s="1"/>
  <c r="Z330" i="6"/>
  <c r="S78" i="6"/>
  <c r="Z78" i="6" s="1"/>
  <c r="Q195" i="6"/>
  <c r="Z195" i="6" s="1"/>
  <c r="R63" i="6"/>
  <c r="Z63" i="6" s="1"/>
  <c r="Z329" i="6"/>
  <c r="Z198" i="6"/>
  <c r="Z242" i="6"/>
  <c r="M137" i="6"/>
  <c r="G183" i="6"/>
  <c r="G67" i="6"/>
  <c r="G9" i="6"/>
  <c r="G411" i="6"/>
  <c r="H411" i="6" s="1"/>
  <c r="G332" i="6"/>
  <c r="H332" i="6" s="1"/>
  <c r="G357" i="6"/>
  <c r="G359" i="6"/>
  <c r="G506" i="6"/>
  <c r="L506" i="6" s="1"/>
  <c r="G485" i="6"/>
  <c r="L485" i="6" s="1"/>
  <c r="G394" i="6"/>
  <c r="H394" i="6" s="1"/>
  <c r="G59" i="6"/>
  <c r="G49" i="6"/>
  <c r="G400" i="6"/>
  <c r="H400" i="6" s="1"/>
  <c r="G99" i="6"/>
  <c r="H293" i="6"/>
  <c r="Z293" i="6" s="1"/>
  <c r="S309" i="6"/>
  <c r="Z309" i="6" s="1"/>
  <c r="G412" i="6"/>
  <c r="H412" i="6" s="1"/>
  <c r="G382" i="6"/>
  <c r="H382" i="6" s="1"/>
  <c r="G76" i="6"/>
  <c r="G140" i="6"/>
  <c r="L140" i="6" s="1"/>
  <c r="G314" i="6"/>
  <c r="G356" i="6"/>
  <c r="G350" i="6"/>
  <c r="S312" i="6"/>
  <c r="Z312" i="6" s="1"/>
  <c r="Z339" i="6"/>
  <c r="Z337" i="6"/>
  <c r="G410" i="6"/>
  <c r="H410" i="6" s="1"/>
  <c r="G219" i="6"/>
  <c r="G255" i="6"/>
  <c r="L255" i="6" s="1"/>
  <c r="G275" i="6"/>
  <c r="G134" i="6"/>
  <c r="L134" i="6" s="1"/>
  <c r="G406" i="6"/>
  <c r="H406" i="6" s="1"/>
  <c r="G371" i="6"/>
  <c r="G435" i="6"/>
  <c r="G476" i="6"/>
  <c r="G256" i="6"/>
  <c r="L256" i="6" s="1"/>
  <c r="G55" i="6"/>
  <c r="G402" i="6"/>
  <c r="H402" i="6" s="1"/>
  <c r="G56" i="6"/>
  <c r="G54" i="6"/>
  <c r="G152" i="6"/>
  <c r="L152" i="6" s="1"/>
  <c r="G379" i="6"/>
  <c r="H379" i="6" s="1"/>
  <c r="G333" i="6"/>
  <c r="H333" i="6" s="1"/>
  <c r="G354" i="6"/>
  <c r="Z264" i="6"/>
  <c r="G58" i="6"/>
  <c r="G362" i="6"/>
  <c r="G225" i="6"/>
  <c r="G407" i="6"/>
  <c r="H407" i="6" s="1"/>
  <c r="G257" i="6"/>
  <c r="L257" i="6" s="1"/>
  <c r="G211" i="6"/>
  <c r="G392" i="6"/>
  <c r="H392" i="6" s="1"/>
  <c r="G365" i="6"/>
  <c r="Z338" i="6"/>
  <c r="G386" i="6"/>
  <c r="H386" i="6" s="1"/>
  <c r="G212" i="6"/>
  <c r="G254" i="6"/>
  <c r="G190" i="6"/>
  <c r="G153" i="6"/>
  <c r="L153" i="6" s="1"/>
  <c r="G316" i="6"/>
  <c r="G327" i="6"/>
  <c r="H327" i="6" s="1"/>
  <c r="G353" i="6"/>
  <c r="S317" i="6"/>
  <c r="Z317" i="6" s="1"/>
  <c r="S308" i="6"/>
  <c r="Z308" i="6" s="1"/>
  <c r="G208" i="6"/>
  <c r="R208" i="6" s="1"/>
  <c r="G162" i="6"/>
  <c r="G223" i="6"/>
  <c r="G90" i="6"/>
  <c r="G85" i="6"/>
  <c r="G177" i="6"/>
  <c r="G401" i="6"/>
  <c r="H401" i="6" s="1"/>
  <c r="G393" i="6"/>
  <c r="H393" i="6" s="1"/>
  <c r="G364" i="6"/>
  <c r="G375" i="6"/>
  <c r="Z375" i="6" s="1"/>
  <c r="G201" i="6"/>
  <c r="G273" i="6"/>
  <c r="Z273" i="6" s="1"/>
  <c r="G288" i="6"/>
  <c r="Z288" i="6" s="1"/>
  <c r="Z251" i="6"/>
  <c r="J500" i="6"/>
  <c r="Z500" i="6" s="1"/>
  <c r="I439" i="6"/>
  <c r="Z439" i="6" s="1"/>
  <c r="Q170" i="6"/>
  <c r="R236" i="6"/>
  <c r="Z236" i="6" s="1"/>
  <c r="L477" i="6"/>
  <c r="Z477" i="6" s="1"/>
  <c r="R266" i="6"/>
  <c r="Z266" i="6" s="1"/>
  <c r="I425" i="6"/>
  <c r="Z425" i="6" s="1"/>
  <c r="R414" i="6"/>
  <c r="Z414" i="6" s="1"/>
  <c r="Z403" i="6"/>
  <c r="R51" i="6"/>
  <c r="Z51" i="6" s="1"/>
  <c r="R50" i="6"/>
  <c r="Z50" i="6" s="1"/>
  <c r="Z462" i="6"/>
  <c r="H291" i="6"/>
  <c r="Z291" i="6" s="1"/>
  <c r="J139" i="6"/>
  <c r="Z139" i="6" s="1"/>
  <c r="J235" i="6"/>
  <c r="R235" i="6"/>
  <c r="R52" i="6"/>
  <c r="Z52" i="6" s="1"/>
  <c r="H282" i="6"/>
  <c r="Z282" i="6" s="1"/>
  <c r="O222" i="6"/>
  <c r="Z222" i="6" s="1"/>
  <c r="H283" i="6"/>
  <c r="Z283" i="6" s="1"/>
  <c r="H300" i="6"/>
  <c r="Z300" i="6" s="1"/>
  <c r="Z260" i="6"/>
  <c r="Z214" i="6"/>
  <c r="Z53" i="6"/>
  <c r="Z263" i="6"/>
  <c r="O221" i="6"/>
  <c r="Z221" i="6" s="1"/>
  <c r="J136" i="6"/>
  <c r="Z136" i="6" s="1"/>
  <c r="J472" i="6"/>
  <c r="Z472" i="6" s="1"/>
  <c r="L441" i="6"/>
  <c r="Z441" i="6" s="1"/>
  <c r="Y496" i="6"/>
  <c r="Z496" i="6" s="1"/>
  <c r="Z408" i="6"/>
  <c r="J185" i="6"/>
  <c r="Z185" i="6" s="1"/>
  <c r="Z252" i="6"/>
  <c r="H120" i="6"/>
  <c r="Z468" i="6"/>
  <c r="Z465" i="6"/>
  <c r="R237" i="6"/>
  <c r="Z237" i="6" s="1"/>
  <c r="U276" i="6"/>
  <c r="Z276" i="6" s="1"/>
  <c r="R230" i="6"/>
  <c r="Z230" i="6" s="1"/>
  <c r="Z145" i="6"/>
  <c r="Q171" i="6"/>
  <c r="Z171" i="6" s="1"/>
  <c r="Q178" i="6"/>
  <c r="Z178" i="6" s="1"/>
  <c r="Y495" i="6"/>
  <c r="Z495" i="6" s="1"/>
  <c r="Q176" i="6"/>
  <c r="Z176" i="6" s="1"/>
  <c r="R238" i="6"/>
  <c r="Z238" i="6" s="1"/>
  <c r="I427" i="6"/>
  <c r="Z427" i="6" s="1"/>
  <c r="Z409" i="6"/>
  <c r="Q172" i="6"/>
  <c r="Z172" i="6" s="1"/>
  <c r="J494" i="6"/>
  <c r="Z494" i="6" s="1"/>
  <c r="Z391" i="6"/>
  <c r="V216" i="6"/>
  <c r="Z216" i="6" s="1"/>
  <c r="Z258" i="6"/>
  <c r="L474" i="6"/>
  <c r="Z474" i="6" s="1"/>
  <c r="J188" i="6"/>
  <c r="Z188" i="6" s="1"/>
  <c r="Z404" i="6"/>
  <c r="L480" i="6"/>
  <c r="Z480" i="6" s="1"/>
  <c r="Z246" i="6"/>
  <c r="D248" i="6"/>
  <c r="G248" i="6" s="1"/>
  <c r="D193" i="6"/>
  <c r="G193" i="6" s="1"/>
  <c r="D194" i="6"/>
  <c r="G194" i="6" s="1"/>
  <c r="G181" i="6"/>
  <c r="L481" i="6"/>
  <c r="Z481" i="6" s="1"/>
  <c r="X491" i="6"/>
  <c r="Z491" i="6" s="1"/>
  <c r="L484" i="6"/>
  <c r="Z484" i="6" s="1"/>
  <c r="J189" i="6"/>
  <c r="Z189" i="6" s="1"/>
  <c r="Z422" i="6"/>
  <c r="G290" i="6"/>
  <c r="R234" i="6"/>
  <c r="Z234" i="6" s="1"/>
  <c r="G278" i="6"/>
  <c r="G204" i="6"/>
  <c r="Z259" i="6"/>
  <c r="Z207" i="6"/>
  <c r="G279" i="6"/>
  <c r="G203" i="6"/>
  <c r="Q174" i="6"/>
  <c r="Z174" i="6" s="1"/>
  <c r="E507" i="6"/>
  <c r="J247" i="6"/>
  <c r="Z247" i="6" s="1"/>
  <c r="Q175" i="6"/>
  <c r="Z175" i="6" s="1"/>
  <c r="J469" i="6"/>
  <c r="Z469" i="6" s="1"/>
  <c r="J241" i="6"/>
  <c r="Z241" i="6" s="1"/>
  <c r="L444" i="6"/>
  <c r="Z444" i="6" s="1"/>
  <c r="J497" i="6"/>
  <c r="Z497" i="6" s="1"/>
  <c r="J413" i="6"/>
  <c r="Z413" i="6" s="1"/>
  <c r="J417" i="6"/>
  <c r="Z417" i="6" s="1"/>
  <c r="J240" i="6"/>
  <c r="Z240" i="6" s="1"/>
  <c r="Z367" i="6"/>
  <c r="Z368" i="6"/>
  <c r="J388" i="6"/>
  <c r="Z388" i="6" s="1"/>
  <c r="J369" i="6"/>
  <c r="Z369" i="6" s="1"/>
  <c r="Y349" i="6"/>
  <c r="Z349" i="6" s="1"/>
  <c r="L231" i="6"/>
  <c r="Z231" i="6" s="1"/>
  <c r="C508" i="6" l="1"/>
  <c r="Z217" i="6"/>
  <c r="Z183" i="6"/>
  <c r="R56" i="6"/>
  <c r="Z56" i="6" s="1"/>
  <c r="L219" i="6"/>
  <c r="Z219" i="6" s="1"/>
  <c r="R59" i="6"/>
  <c r="Z59" i="6" s="1"/>
  <c r="Z9" i="6"/>
  <c r="Z190" i="6"/>
  <c r="Z181" i="6"/>
  <c r="Z492" i="6"/>
  <c r="Z159" i="6"/>
  <c r="Z383" i="6"/>
  <c r="Z504" i="6"/>
  <c r="Z148" i="6"/>
  <c r="Z493" i="6"/>
  <c r="Z418" i="6"/>
  <c r="Z488" i="6"/>
  <c r="Z385" i="6"/>
  <c r="Z503" i="6"/>
  <c r="Z432" i="6"/>
  <c r="Z499" i="6"/>
  <c r="Z186" i="6"/>
  <c r="Z501" i="6"/>
  <c r="Z483" i="6"/>
  <c r="Z141" i="6"/>
  <c r="Z137" i="6"/>
  <c r="Z120" i="6"/>
  <c r="Z170" i="6"/>
  <c r="Z142" i="6"/>
  <c r="Z438" i="6"/>
  <c r="Z187" i="6"/>
  <c r="Z437" i="6"/>
  <c r="Z124" i="6"/>
  <c r="Z125" i="6"/>
  <c r="Z235" i="6"/>
  <c r="H354" i="6"/>
  <c r="Z354" i="6" s="1"/>
  <c r="J201" i="6"/>
  <c r="Z201" i="6" s="1"/>
  <c r="V223" i="6"/>
  <c r="Z223" i="6" s="1"/>
  <c r="Z153" i="6"/>
  <c r="H211" i="6"/>
  <c r="Z211" i="6" s="1"/>
  <c r="L476" i="6"/>
  <c r="Z476" i="6" s="1"/>
  <c r="S76" i="6"/>
  <c r="N162" i="6"/>
  <c r="N508" i="6" s="1"/>
  <c r="Z257" i="6"/>
  <c r="Z382" i="6"/>
  <c r="R67" i="6"/>
  <c r="Z67" i="6" s="1"/>
  <c r="Z256" i="6"/>
  <c r="Y364" i="6"/>
  <c r="Z364" i="6" s="1"/>
  <c r="Z407" i="6"/>
  <c r="Z392" i="6"/>
  <c r="Z140" i="6"/>
  <c r="Z393" i="6"/>
  <c r="H212" i="6"/>
  <c r="Z212" i="6" s="1"/>
  <c r="V225" i="6"/>
  <c r="Z225" i="6" s="1"/>
  <c r="R54" i="6"/>
  <c r="Z406" i="6"/>
  <c r="Z506" i="6"/>
  <c r="S316" i="6"/>
  <c r="Z316" i="6" s="1"/>
  <c r="Z401" i="6"/>
  <c r="H362" i="6"/>
  <c r="Z362" i="6" s="1"/>
  <c r="Z134" i="6"/>
  <c r="S90" i="6"/>
  <c r="Z90" i="6" s="1"/>
  <c r="Q177" i="6"/>
  <c r="Z177" i="6" s="1"/>
  <c r="H353" i="6"/>
  <c r="Z353" i="6" s="1"/>
  <c r="R58" i="6"/>
  <c r="Z58" i="6" s="1"/>
  <c r="U275" i="6"/>
  <c r="Z275" i="6" s="1"/>
  <c r="S99" i="6"/>
  <c r="Z99" i="6" s="1"/>
  <c r="S85" i="6"/>
  <c r="Z85" i="6" s="1"/>
  <c r="R55" i="6"/>
  <c r="Z400" i="6"/>
  <c r="Q193" i="6"/>
  <c r="Z193" i="6" s="1"/>
  <c r="Q194" i="6"/>
  <c r="Z194" i="6" s="1"/>
  <c r="D285" i="6"/>
  <c r="G285" i="6" s="1"/>
  <c r="G272" i="6"/>
  <c r="Z272" i="6" s="1"/>
  <c r="G451" i="6"/>
  <c r="G456" i="6"/>
  <c r="Z152" i="6"/>
  <c r="O55" i="6"/>
  <c r="H356" i="6"/>
  <c r="Z356" i="6" s="1"/>
  <c r="H357" i="6"/>
  <c r="Z357" i="6" s="1"/>
  <c r="Z208" i="6"/>
  <c r="G458" i="6"/>
  <c r="G455" i="6"/>
  <c r="Z386" i="6"/>
  <c r="Y365" i="6"/>
  <c r="Z365" i="6" s="1"/>
  <c r="O54" i="6"/>
  <c r="I435" i="6"/>
  <c r="Z435" i="6" s="1"/>
  <c r="S314" i="6"/>
  <c r="Z314" i="6" s="1"/>
  <c r="Z485" i="6"/>
  <c r="Z332" i="6"/>
  <c r="G457" i="6"/>
  <c r="G498" i="6"/>
  <c r="Z333" i="6"/>
  <c r="G450" i="6"/>
  <c r="H371" i="6"/>
  <c r="Z371" i="6" s="1"/>
  <c r="R49" i="6"/>
  <c r="Z411" i="6"/>
  <c r="Z327" i="6"/>
  <c r="J254" i="6"/>
  <c r="Z254" i="6" s="1"/>
  <c r="Z394" i="6"/>
  <c r="Z379" i="6"/>
  <c r="Z402" i="6"/>
  <c r="Z255" i="6"/>
  <c r="Z410" i="6"/>
  <c r="H350" i="6"/>
  <c r="Z350" i="6" s="1"/>
  <c r="Z412" i="6"/>
  <c r="H359" i="6"/>
  <c r="Z359" i="6" s="1"/>
  <c r="J151" i="6"/>
  <c r="Z151" i="6" s="1"/>
  <c r="R233" i="6"/>
  <c r="Z233" i="6" s="1"/>
  <c r="I243" i="6"/>
  <c r="Z243" i="6" s="1"/>
  <c r="L442" i="6"/>
  <c r="Z442" i="6" s="1"/>
  <c r="Z387" i="6"/>
  <c r="L479" i="6"/>
  <c r="Z479" i="6" s="1"/>
  <c r="V213" i="6"/>
  <c r="Z213" i="6" s="1"/>
  <c r="R229" i="6"/>
  <c r="Z229" i="6" s="1"/>
  <c r="H290" i="6"/>
  <c r="Z290" i="6" s="1"/>
  <c r="X454" i="6"/>
  <c r="Z454" i="6" s="1"/>
  <c r="Z471" i="6"/>
  <c r="H204" i="6"/>
  <c r="Z204" i="6" s="1"/>
  <c r="R228" i="6"/>
  <c r="Z228" i="6" s="1"/>
  <c r="R232" i="6"/>
  <c r="Z232" i="6" s="1"/>
  <c r="I426" i="6"/>
  <c r="Z426" i="6" s="1"/>
  <c r="Z470" i="6"/>
  <c r="R398" i="6"/>
  <c r="Z398" i="6" s="1"/>
  <c r="Z429" i="6"/>
  <c r="J147" i="6"/>
  <c r="Z147" i="6" s="1"/>
  <c r="M248" i="6"/>
  <c r="M508" i="6" s="1"/>
  <c r="L482" i="6"/>
  <c r="Z482" i="6" s="1"/>
  <c r="H279" i="6"/>
  <c r="Z279" i="6" s="1"/>
  <c r="J132" i="6"/>
  <c r="Z130" i="6"/>
  <c r="Z135" i="6"/>
  <c r="Y459" i="6"/>
  <c r="Z459" i="6" s="1"/>
  <c r="Z420" i="6"/>
  <c r="J448" i="6"/>
  <c r="Z448" i="6" s="1"/>
  <c r="I227" i="6"/>
  <c r="H121" i="6"/>
  <c r="Z121" i="6" s="1"/>
  <c r="J440" i="6"/>
  <c r="Z440" i="6" s="1"/>
  <c r="Z434" i="6"/>
  <c r="J239" i="6"/>
  <c r="Z239" i="6" s="1"/>
  <c r="Z146" i="6"/>
  <c r="Z421" i="6"/>
  <c r="J149" i="6"/>
  <c r="Z149" i="6" s="1"/>
  <c r="H203" i="6"/>
  <c r="Z203" i="6" s="1"/>
  <c r="H278" i="6"/>
  <c r="Z278" i="6" s="1"/>
  <c r="L445" i="6"/>
  <c r="Z445" i="6" s="1"/>
  <c r="H128" i="6"/>
  <c r="Z128" i="6" s="1"/>
  <c r="Z154" i="6"/>
  <c r="G374" i="6"/>
  <c r="Z374" i="6" s="1"/>
  <c r="G287" i="6"/>
  <c r="G200" i="6"/>
  <c r="Z200" i="6" s="1"/>
  <c r="G4" i="6"/>
  <c r="E508" i="6"/>
  <c r="J390" i="6"/>
  <c r="Z390" i="6" s="1"/>
  <c r="G507" i="6"/>
  <c r="O508" i="6" l="1"/>
  <c r="I508" i="6"/>
  <c r="S508" i="6"/>
  <c r="R508" i="6"/>
  <c r="L508" i="6"/>
  <c r="Q508" i="6"/>
  <c r="Z451" i="6"/>
  <c r="Z285" i="6"/>
  <c r="Z457" i="6"/>
  <c r="Z227" i="6"/>
  <c r="Z49" i="6"/>
  <c r="Z132" i="6"/>
  <c r="Z162" i="6"/>
  <c r="Z76" i="6"/>
  <c r="D508" i="6"/>
  <c r="E509" i="6" s="1"/>
  <c r="Z54" i="6"/>
  <c r="Z55" i="6"/>
  <c r="Z248" i="6"/>
  <c r="J498" i="6"/>
  <c r="Z498" i="6" s="1"/>
  <c r="Y458" i="6"/>
  <c r="Z458" i="6" s="1"/>
  <c r="J450" i="6"/>
  <c r="Z450" i="6" s="1"/>
  <c r="J455" i="6"/>
  <c r="Z455" i="6" s="1"/>
  <c r="H287" i="6"/>
  <c r="H508" i="6" s="1"/>
  <c r="J456" i="6"/>
  <c r="Z456" i="6" s="1"/>
  <c r="J508" i="6" l="1"/>
  <c r="Z287" i="6"/>
  <c r="W508" i="6" l="1"/>
  <c r="M509" i="6" l="1"/>
  <c r="G8" i="6" l="1"/>
  <c r="Z8" i="6" s="1"/>
  <c r="G7" i="6" l="1"/>
  <c r="Z7" i="6" s="1"/>
  <c r="U508" i="6" l="1"/>
  <c r="V508" i="6"/>
  <c r="X508" i="6" l="1"/>
  <c r="X509" i="6" l="1"/>
  <c r="Z507" i="6"/>
  <c r="Y508" i="6"/>
  <c r="Y509" i="6" l="1"/>
  <c r="T509" i="6"/>
  <c r="Z509" i="6" l="1"/>
  <c r="G5" i="6" l="1"/>
  <c r="Z5" i="6" s="1"/>
  <c r="G6" i="6"/>
  <c r="Z6" i="6" s="1"/>
  <c r="Z508" i="6" l="1"/>
  <c r="AA509" i="6" s="1"/>
  <c r="G508" i="6"/>
</calcChain>
</file>

<file path=xl/sharedStrings.xml><?xml version="1.0" encoding="utf-8"?>
<sst xmlns="http://schemas.openxmlformats.org/spreadsheetml/2006/main" count="8652" uniqueCount="1648">
  <si>
    <t>USD</t>
  </si>
  <si>
    <t>Cuenta</t>
  </si>
  <si>
    <t>Moneda</t>
  </si>
  <si>
    <t>ACTIVO</t>
  </si>
  <si>
    <t>ACTIVO CORRIENTE</t>
  </si>
  <si>
    <t>DISPONIBILIDADES</t>
  </si>
  <si>
    <t>GS</t>
  </si>
  <si>
    <t>ACTIVO NO CORRIENTE</t>
  </si>
  <si>
    <t>PASIVO</t>
  </si>
  <si>
    <t>PASIVO CORRIENTE</t>
  </si>
  <si>
    <t>PROVISIONES</t>
  </si>
  <si>
    <t>CAPITAL</t>
  </si>
  <si>
    <t>RESERVAS</t>
  </si>
  <si>
    <t>RESULTADO DEL EJERCICIO</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</si>
  <si>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</si>
  <si>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</si>
  <si>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</si>
  <si>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</si>
  <si>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</si>
  <si>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</si>
  <si>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</si>
  <si>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</si>
  <si>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</si>
  <si>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</si>
  <si>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</si>
  <si>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</si>
  <si>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</si>
  <si>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</si>
  <si>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</si>
  <si>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</si>
  <si>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</si>
  <si>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</si>
  <si>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</si>
  <si>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</si>
  <si>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</si>
  <si>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</si>
  <si>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</si>
  <si>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</si>
  <si>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</si>
  <si>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</si>
  <si>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</si>
  <si>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</si>
  <si>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</si>
  <si>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</si>
  <si>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</si>
  <si>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</si>
  <si>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</si>
  <si>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</si>
  <si>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</si>
  <si>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</si>
  <si>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</si>
  <si>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</si>
  <si>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</si>
  <si>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</si>
  <si>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</si>
  <si>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</si>
  <si>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</si>
  <si>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</si>
  <si>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</si>
  <si>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</si>
  <si>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</si>
  <si>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</si>
  <si>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</si>
  <si>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</si>
  <si>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</si>
  <si>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</si>
  <si>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</si>
  <si>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</si>
  <si>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</si>
  <si>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</si>
  <si>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</si>
  <si>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</si>
  <si>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</si>
  <si>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</si>
  <si>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</si>
  <si>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Totales</t>
  </si>
  <si>
    <t>Intereses pagados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</si>
  <si>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</si>
  <si>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</si>
  <si>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</si>
  <si>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</si>
  <si>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</si>
  <si>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</si>
  <si>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</si>
  <si>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</si>
  <si>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</si>
  <si>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</si>
  <si>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</si>
  <si>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</si>
  <si>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</si>
  <si>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</si>
  <si>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</si>
  <si>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</si>
  <si>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</si>
  <si>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</si>
  <si>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</si>
  <si>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</si>
  <si>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</si>
  <si>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</si>
  <si>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</si>
  <si>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</si>
  <si>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</si>
  <si>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</si>
  <si>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</si>
  <si>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</si>
  <si>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</si>
  <si>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</si>
  <si>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</si>
  <si>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</si>
  <si>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</si>
  <si>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</si>
  <si>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</si>
  <si>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</si>
  <si>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</si>
  <si>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</si>
  <si>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</si>
  <si>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</si>
  <si>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</si>
  <si>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</si>
  <si>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</si>
  <si>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</si>
  <si>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</si>
  <si>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</si>
  <si>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</si>
  <si>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</si>
  <si>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</si>
  <si>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</si>
  <si>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</si>
  <si>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</si>
  <si>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</si>
  <si>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</si>
  <si>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</si>
  <si>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</si>
  <si>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</si>
  <si>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</si>
  <si>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</si>
  <si>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</si>
  <si>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</si>
  <si>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</si>
  <si>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</si>
  <si>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</si>
  <si>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</si>
  <si>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</si>
  <si>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</si>
  <si>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</si>
  <si>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</si>
  <si>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</si>
  <si>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</si>
  <si>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Acciones de Empresas</t>
  </si>
  <si>
    <t>CRÉDITOS</t>
  </si>
  <si>
    <t>Operaciones de Reporto</t>
  </si>
  <si>
    <t>Anticipos al Personal</t>
  </si>
  <si>
    <t>INVERSIONES PERMANENTES</t>
  </si>
  <si>
    <t>Instalaciones</t>
  </si>
  <si>
    <t>CARGOS DIFERIDOS</t>
  </si>
  <si>
    <t>Gastos de Constitución</t>
  </si>
  <si>
    <t>Aportes y Retenciones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</si>
  <si>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</si>
  <si>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</si>
  <si>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</si>
  <si>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</si>
  <si>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</si>
  <si>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</si>
  <si>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</si>
  <si>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</si>
  <si>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</si>
  <si>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</si>
  <si>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Resultados Acumulados</t>
  </si>
  <si>
    <t>Resultado del Ejercicio</t>
  </si>
  <si>
    <t>INGRESOS</t>
  </si>
  <si>
    <t>Aranceles BVPASA</t>
  </si>
  <si>
    <t>Ingresos Extraordinarios</t>
  </si>
  <si>
    <t>Sueldos y Jornales</t>
  </si>
  <si>
    <t>Otras Remuneraciones</t>
  </si>
  <si>
    <t>Aguinaldos</t>
  </si>
  <si>
    <t>Vacaciones</t>
  </si>
  <si>
    <t>Capacitación y Entrenamiento</t>
  </si>
  <si>
    <t>Gastos de Representación</t>
  </si>
  <si>
    <t>Mantenimiento y Reparaciones</t>
  </si>
  <si>
    <t>Cuotas y Suscripciones</t>
  </si>
  <si>
    <t>Servicio de Asesoría</t>
  </si>
  <si>
    <t>Intereses y Gastos de Sobregiros</t>
  </si>
  <si>
    <t>Registro de Administración de Cartera</t>
  </si>
  <si>
    <t>Registro de Operaciones de Reporto de Te</t>
  </si>
  <si>
    <t>Responsabilidad por Administración de Ca</t>
  </si>
  <si>
    <t>Control de Operaciones de Reporto de Ter</t>
  </si>
  <si>
    <t>US</t>
  </si>
  <si>
    <t>Regional Casa de Bolsa S.A.</t>
  </si>
  <si>
    <t>Código Cuenta</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</si>
  <si>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</si>
  <si>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</si>
  <si>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</si>
  <si>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</si>
  <si>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</si>
  <si>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</si>
  <si>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</si>
  <si>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</si>
  <si>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</si>
  <si>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</si>
  <si>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</si>
  <si>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</si>
  <si>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</si>
  <si>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</si>
  <si>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</si>
  <si>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</si>
  <si>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</si>
  <si>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</si>
  <si>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</si>
  <si>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</si>
  <si>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</si>
  <si>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</si>
  <si>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</si>
  <si>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</si>
  <si>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</si>
  <si>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</si>
  <si>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</si>
  <si>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</si>
  <si>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</si>
  <si>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</si>
  <si>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</si>
  <si>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</si>
  <si>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</si>
  <si>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</si>
  <si>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</si>
  <si>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</si>
  <si>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</si>
  <si>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</si>
  <si>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</si>
  <si>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ACTIVOS INTANGIBLES</t>
  </si>
  <si>
    <t>Fondo de Garantía</t>
  </si>
  <si>
    <t>INGRESOS FINANCIEROS</t>
  </si>
  <si>
    <t>Intereses Cobrados</t>
  </si>
  <si>
    <t>Arancel CNV</t>
  </si>
  <si>
    <t>GASTOS DE COMERCIALIZACION</t>
  </si>
  <si>
    <t>Comisiones Pagadas</t>
  </si>
  <si>
    <t>Remuneraciones</t>
  </si>
  <si>
    <t>Courier y Encomiendas</t>
  </si>
  <si>
    <t>Gastos de Infraestr.y Manten.</t>
  </si>
  <si>
    <t>Gastos de Asamblea</t>
  </si>
  <si>
    <t>EGRESOS NO OPERATIVOS</t>
  </si>
  <si>
    <t>EGRESOS FISCALES</t>
  </si>
  <si>
    <t>Retencion Renta</t>
  </si>
  <si>
    <t>Bonos Subordinados USD</t>
  </si>
  <si>
    <t>CAPITAL ADICIONAL</t>
  </si>
  <si>
    <t>CUENTAS DE ORDEN EN EL ACTIVO</t>
  </si>
  <si>
    <t>CUENTAS DE ORDEN EN EL PASIVO</t>
  </si>
  <si>
    <t>OK</t>
  </si>
  <si>
    <t>Gastos Generales</t>
  </si>
  <si>
    <t xml:space="preserve">Por intermediación de renta fija en rueda  </t>
  </si>
  <si>
    <t>Control</t>
  </si>
  <si>
    <t>CUENTAS</t>
  </si>
  <si>
    <t>BALANCE Y RESULTADOS</t>
  </si>
  <si>
    <t>ELIMINACIONES</t>
  </si>
  <si>
    <t>VARIACIÓN</t>
  </si>
  <si>
    <t>ACTIVIDADES DE OPERACIONES</t>
  </si>
  <si>
    <t>ACTIVIDADES DE INVERSIÓN</t>
  </si>
  <si>
    <t>ACTIVIDADES DE FINANCIAMIENTO</t>
  </si>
  <si>
    <t>DEBITOS</t>
  </si>
  <si>
    <t>DEBITOS (CRÉDITOS)</t>
  </si>
  <si>
    <t>Disponibilidades</t>
  </si>
  <si>
    <t>ESTADO DE FLUJO DE EFECTIVO</t>
  </si>
  <si>
    <t>Pagos No Aplicados IVA</t>
  </si>
  <si>
    <t>Aranceles Pagados por Adelantado</t>
  </si>
  <si>
    <t>Gastos de Desarrollo</t>
  </si>
  <si>
    <t>Contadora</t>
  </si>
  <si>
    <t>Vicepresidente</t>
  </si>
  <si>
    <t>Marcelo Prono</t>
  </si>
  <si>
    <t>Anticipos a Proveedores GS</t>
  </si>
  <si>
    <t>Resp. por Custodia de Valores Gs.</t>
  </si>
  <si>
    <t>Dieta a Directores</t>
  </si>
  <si>
    <t>NI</t>
  </si>
  <si>
    <t>I</t>
  </si>
  <si>
    <t>***</t>
  </si>
  <si>
    <t>***  I  : Cuenta Imputable</t>
  </si>
  <si>
    <t>***  NI : Cuenta No Imputable</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</si>
  <si>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</si>
  <si>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</si>
  <si>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</si>
  <si>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</si>
  <si>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</si>
  <si>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</si>
  <si>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</si>
  <si>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</si>
  <si>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</si>
  <si>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</si>
  <si>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</si>
  <si>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</si>
  <si>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</si>
  <si>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</si>
  <si>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</si>
  <si>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</si>
  <si>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</si>
  <si>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GASTOS PAGADOS POR ANTICIPADO</t>
  </si>
  <si>
    <t>Servicio de Asesoría a Pagar</t>
  </si>
  <si>
    <t>Capacitacion del Personal a Pagar</t>
  </si>
  <si>
    <t>Comisiones Comerciales a Pagar</t>
  </si>
  <si>
    <t>Fondo Proyectos de Innovación a Pagar</t>
  </si>
  <si>
    <t>Alquileres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</si>
  <si>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</si>
  <si>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</si>
  <si>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</si>
  <si>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</si>
  <si>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</si>
  <si>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</si>
  <si>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</si>
  <si>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</si>
  <si>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</si>
  <si>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</si>
  <si>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</si>
  <si>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</si>
  <si>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</si>
  <si>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</si>
  <si>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</si>
  <si>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</si>
  <si>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</si>
  <si>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</si>
  <si>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</si>
  <si>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</si>
  <si>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</si>
  <si>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</si>
  <si>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</si>
  <si>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</si>
  <si>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</si>
  <si>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</si>
  <si>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</si>
  <si>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</si>
  <si>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</si>
  <si>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</si>
  <si>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</si>
  <si>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</si>
  <si>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</si>
  <si>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</si>
  <si>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</si>
  <si>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</si>
  <si>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</si>
  <si>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</si>
  <si>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</si>
  <si>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</si>
  <si>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</si>
  <si>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</si>
  <si>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</si>
  <si>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</si>
  <si>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</si>
  <si>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</si>
  <si>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</si>
  <si>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</si>
  <si>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</si>
  <si>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</si>
  <si>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</si>
  <si>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</si>
  <si>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</si>
  <si>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</si>
  <si>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</si>
  <si>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</si>
  <si>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</si>
  <si>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</si>
  <si>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</si>
  <si>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</si>
  <si>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</si>
  <si>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</si>
  <si>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</si>
  <si>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</si>
  <si>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</si>
  <si>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</si>
  <si>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</si>
  <si>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</si>
  <si>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</si>
  <si>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</si>
  <si>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</si>
  <si>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</si>
  <si>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</si>
  <si>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</si>
  <si>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</si>
  <si>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</si>
  <si>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</si>
  <si>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</si>
  <si>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</si>
  <si>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</si>
  <si>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Sobregiro en cuenta Corriente</t>
  </si>
  <si>
    <t>1 día</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</si>
  <si>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</si>
  <si>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</si>
  <si>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</si>
  <si>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</si>
  <si>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</si>
  <si>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</si>
  <si>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</si>
  <si>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</si>
  <si>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</si>
  <si>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</si>
  <si>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</si>
  <si>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</si>
  <si>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</si>
  <si>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</si>
  <si>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</si>
  <si>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</si>
  <si>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</si>
  <si>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</si>
  <si>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</si>
  <si>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</si>
  <si>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Bonos Bursátiles Corto Plazo Gs.</t>
  </si>
  <si>
    <t>Acciones Regional AFPISA</t>
  </si>
  <si>
    <t>Operaciones a Liquidar Gs</t>
  </si>
  <si>
    <t>Anticipo de Clientes U$S</t>
  </si>
  <si>
    <t>Aportes para Futuras Capitalizaciones</t>
  </si>
  <si>
    <t>Reservas Especiales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</si>
  <si>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</si>
  <si>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</si>
  <si>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</si>
  <si>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</si>
  <si>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</si>
  <si>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</si>
  <si>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</si>
  <si>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</si>
  <si>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</si>
  <si>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</si>
  <si>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</si>
  <si>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</si>
  <si>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</si>
  <si>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</si>
  <si>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</si>
  <si>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</si>
  <si>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</si>
  <si>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</si>
  <si>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</si>
  <si>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</si>
  <si>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</si>
  <si>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</si>
  <si>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</si>
  <si>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</si>
  <si>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</si>
  <si>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</si>
  <si>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</si>
  <si>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</si>
  <si>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</si>
  <si>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</si>
  <si>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</si>
  <si>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</si>
  <si>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</si>
  <si>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</si>
  <si>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</si>
  <si>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</si>
  <si>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</si>
  <si>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</si>
  <si>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</si>
  <si>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</si>
  <si>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</si>
  <si>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</si>
  <si>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</si>
  <si>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</si>
  <si>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</si>
  <si>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</si>
  <si>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</si>
  <si>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</si>
  <si>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</si>
  <si>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</si>
  <si>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</si>
  <si>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</si>
  <si>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</si>
  <si>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</si>
  <si>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</si>
  <si>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</si>
  <si>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</si>
  <si>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</si>
  <si>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</si>
  <si>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</si>
  <si>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</si>
  <si>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</si>
  <si>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</si>
  <si>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</si>
  <si>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</si>
  <si>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</si>
  <si>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</si>
  <si>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Valores Recibidos en Custodia Gs.</t>
  </si>
  <si>
    <t>Fondo de Garantía a Pagar Gs</t>
  </si>
  <si>
    <t>Capital Suscripto</t>
  </si>
  <si>
    <t>www.regionalcasadebolsa.com.py</t>
  </si>
  <si>
    <t>Revaluación de Acciones</t>
  </si>
  <si>
    <t>(-) Capital a Integrar / Accionistas</t>
  </si>
  <si>
    <t>Revaluacion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</si>
  <si>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</si>
  <si>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</si>
  <si>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</si>
  <si>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</si>
  <si>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</si>
  <si>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</si>
  <si>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</si>
  <si>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</si>
  <si>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</si>
  <si>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</si>
  <si>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</si>
  <si>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</si>
  <si>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</si>
  <si>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</si>
  <si>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</si>
  <si>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</si>
  <si>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</si>
  <si>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</si>
  <si>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</si>
  <si>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</si>
  <si>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</si>
  <si>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</si>
  <si>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</si>
  <si>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</si>
  <si>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</si>
  <si>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</si>
  <si>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</si>
  <si>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</si>
  <si>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</si>
  <si>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</si>
  <si>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</si>
  <si>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</si>
  <si>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</si>
  <si>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Dividendos a Cobrar</t>
  </si>
  <si>
    <t>Dividendos a Devengar</t>
  </si>
  <si>
    <t>Valores Recibidos por Reporto Gs</t>
  </si>
  <si>
    <t>Operaciones a Liquidar</t>
  </si>
  <si>
    <t>Cauciones</t>
  </si>
  <si>
    <t>Retribuciones Especiales a Pagar</t>
  </si>
  <si>
    <t>Fondo de Garantia a Pagar U$S</t>
  </si>
  <si>
    <t>Retribuciones Especiales</t>
  </si>
  <si>
    <t>Mantenimiento de Software</t>
  </si>
  <si>
    <t>Intereses a cobrar por inversiones temporarias</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</si>
  <si>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</si>
  <si>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</si>
  <si>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</si>
  <si>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</si>
  <si>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</si>
  <si>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</si>
  <si>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</si>
  <si>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</si>
  <si>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</si>
  <si>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</si>
  <si>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</si>
  <si>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</si>
  <si>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</si>
  <si>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</si>
  <si>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</si>
  <si>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</si>
  <si>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</si>
  <si>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</si>
  <si>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</si>
  <si>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</si>
  <si>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</si>
  <si>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</si>
  <si>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</si>
  <si>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</si>
  <si>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</si>
  <si>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</si>
  <si>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</si>
  <si>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</si>
  <si>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</si>
  <si>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</si>
  <si>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</si>
  <si>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</si>
  <si>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</si>
  <si>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</si>
  <si>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</si>
  <si>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</si>
  <si>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</si>
  <si>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</si>
  <si>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</si>
  <si>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</si>
  <si>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</si>
  <si>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</si>
  <si>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</si>
  <si>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</si>
  <si>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</si>
  <si>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</si>
  <si>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</si>
  <si>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</si>
  <si>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</si>
  <si>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</si>
  <si>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</si>
  <si>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</si>
  <si>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</si>
  <si>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</si>
  <si>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</si>
  <si>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</si>
  <si>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</si>
  <si>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</si>
  <si>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</si>
  <si>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</si>
  <si>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</si>
  <si>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</si>
  <si>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</si>
  <si>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</si>
  <si>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</si>
  <si>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</si>
  <si>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</si>
  <si>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</si>
  <si>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</si>
  <si>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</si>
  <si>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</si>
  <si>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</si>
  <si>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</si>
  <si>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</si>
  <si>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</si>
  <si>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</si>
  <si>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</si>
  <si>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</si>
  <si>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</si>
  <si>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</si>
  <si>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</si>
  <si>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</si>
  <si>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</si>
  <si>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</si>
  <si>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</si>
  <si>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</si>
  <si>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</si>
  <si>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</si>
  <si>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</si>
  <si>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</si>
  <si>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</si>
  <si>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</si>
  <si>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</si>
  <si>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</si>
  <si>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</si>
  <si>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</si>
  <si>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Balance General - Bimonetario</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</si>
  <si>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</si>
  <si>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</si>
  <si>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</si>
  <si>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</si>
  <si>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</si>
  <si>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</si>
  <si>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</si>
  <si>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</si>
  <si>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</si>
  <si>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</si>
  <si>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</si>
  <si>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</si>
  <si>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</si>
  <si>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</si>
  <si>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</si>
  <si>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</si>
  <si>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</si>
  <si>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</si>
  <si>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</si>
  <si>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</si>
  <si>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</si>
  <si>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</si>
  <si>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</si>
  <si>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</si>
  <si>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</si>
  <si>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</si>
  <si>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</si>
  <si>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</si>
  <si>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</si>
  <si>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</si>
  <si>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</si>
  <si>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</si>
  <si>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</si>
  <si>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</si>
  <si>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</si>
  <si>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</si>
  <si>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</si>
  <si>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</si>
  <si>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</si>
  <si>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</si>
  <si>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</si>
  <si>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</si>
  <si>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</si>
  <si>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</si>
  <si>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</si>
  <si>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</si>
  <si>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</si>
  <si>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</si>
  <si>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</si>
  <si>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</si>
  <si>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</si>
  <si>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</si>
  <si>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</si>
  <si>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</si>
  <si>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</si>
  <si>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</si>
  <si>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</si>
  <si>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</si>
  <si>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</si>
  <si>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</si>
  <si>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</si>
  <si>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</si>
  <si>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</si>
  <si>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</si>
  <si>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</si>
  <si>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</si>
  <si>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</si>
  <si>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</si>
  <si>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</si>
  <si>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</si>
  <si>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</si>
  <si>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</si>
  <si>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</si>
  <si>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</si>
  <si>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</si>
  <si>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</si>
  <si>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</si>
  <si>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</si>
  <si>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</si>
  <si>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</si>
  <si>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</si>
  <si>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</si>
  <si>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</si>
  <si>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</si>
  <si>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</si>
  <si>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</si>
  <si>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</si>
  <si>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</si>
  <si>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</si>
  <si>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</si>
  <si>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</si>
  <si>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</si>
  <si>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</si>
  <si>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</si>
  <si>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</si>
  <si>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</si>
  <si>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</si>
  <si>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</si>
  <si>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</si>
  <si>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</si>
  <si>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</si>
  <si>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</si>
  <si>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</si>
  <si>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</si>
  <si>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</si>
  <si>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</si>
  <si>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</si>
  <si>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</si>
  <si>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</si>
  <si>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</si>
  <si>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</si>
  <si>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</si>
  <si>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</si>
  <si>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</si>
  <si>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</si>
  <si>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</si>
  <si>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</si>
  <si>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</si>
  <si>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</si>
  <si>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</si>
  <si>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</si>
  <si>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</si>
  <si>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</si>
  <si>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</si>
  <si>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</si>
  <si>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</si>
  <si>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</si>
  <si>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</si>
  <si>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</si>
  <si>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</si>
  <si>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</si>
  <si>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</si>
  <si>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</si>
  <si>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</si>
  <si>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</si>
  <si>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</si>
  <si>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</si>
  <si>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</si>
  <si>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</si>
  <si>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</si>
  <si>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</si>
  <si>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</si>
  <si>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</si>
  <si>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</si>
  <si>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</si>
  <si>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</si>
  <si>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</si>
  <si>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</si>
  <si>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</si>
  <si>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</si>
  <si>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</si>
  <si>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</si>
  <si>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</si>
  <si>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</si>
  <si>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</si>
  <si>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</si>
  <si>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</si>
  <si>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</si>
  <si>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</si>
  <si>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</si>
  <si>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</si>
  <si>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</si>
  <si>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</si>
  <si>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</si>
  <si>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</si>
  <si>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</si>
  <si>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</si>
  <si>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</si>
  <si>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</si>
  <si>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</si>
  <si>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</si>
  <si>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</si>
  <si>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</si>
  <si>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</si>
  <si>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</si>
  <si>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</si>
  <si>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</si>
  <si>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</si>
  <si>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</si>
  <si>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</si>
  <si>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</si>
  <si>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</si>
  <si>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</si>
  <si>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</si>
  <si>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</si>
  <si>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</si>
  <si>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</si>
  <si>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</si>
  <si>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</si>
  <si>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</si>
  <si>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</si>
  <si>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</si>
  <si>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</si>
  <si>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</si>
  <si>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</si>
  <si>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</si>
  <si>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</si>
  <si>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</si>
  <si>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</si>
  <si>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</si>
  <si>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</si>
  <si>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</si>
  <si>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</si>
  <si>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</si>
  <si>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</si>
  <si>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</si>
  <si>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</si>
  <si>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</si>
  <si>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</si>
  <si>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</si>
  <si>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</si>
  <si>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</si>
  <si>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</si>
  <si>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</si>
  <si>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</si>
  <si>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</si>
  <si>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</si>
  <si>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</si>
  <si>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</si>
  <si>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</si>
  <si>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</si>
  <si>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</si>
  <si>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</si>
  <si>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</si>
  <si>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</si>
  <si>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</si>
  <si>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</si>
  <si>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Banco Regional Cta Cte N°8070729</t>
  </si>
  <si>
    <t>Finexpar Caja de Ahorro N°155007484</t>
  </si>
  <si>
    <t>Int. a Cobrar - Bonos Subord. - U$S</t>
  </si>
  <si>
    <t>Int. a Deveng. Bonos Sub - U$S</t>
  </si>
  <si>
    <t>Creditos</t>
  </si>
  <si>
    <t xml:space="preserve">Por intermediación de acciones en rueda </t>
  </si>
  <si>
    <t>Estado de Resultados</t>
  </si>
  <si>
    <t>Inversiones en Reporto</t>
  </si>
  <si>
    <t>Compra de propiedad, planta y equipo</t>
  </si>
  <si>
    <t>Código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</si>
  <si>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</si>
  <si>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</si>
  <si>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</si>
  <si>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</si>
  <si>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</si>
  <si>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</si>
  <si>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</si>
  <si>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</si>
  <si>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</si>
  <si>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</si>
  <si>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</si>
  <si>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</si>
  <si>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</si>
  <si>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</si>
  <si>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</si>
  <si>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</si>
  <si>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</si>
  <si>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</si>
  <si>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</si>
  <si>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</si>
  <si>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</si>
  <si>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</si>
  <si>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</si>
  <si>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</si>
  <si>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</si>
  <si>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</si>
  <si>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</si>
  <si>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</si>
  <si>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</si>
  <si>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</si>
  <si>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</si>
  <si>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</si>
  <si>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</si>
  <si>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</si>
  <si>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</si>
  <si>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</si>
  <si>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</si>
  <si>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</si>
  <si>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</si>
  <si>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</si>
  <si>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</si>
  <si>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</si>
  <si>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</si>
  <si>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</si>
  <si>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</si>
  <si>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</si>
  <si>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</si>
  <si>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</si>
  <si>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</si>
  <si>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</si>
  <si>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</si>
  <si>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</si>
  <si>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</si>
  <si>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</si>
  <si>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</si>
  <si>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</si>
  <si>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</si>
  <si>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</si>
  <si>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</si>
  <si>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</si>
  <si>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</si>
  <si>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</si>
  <si>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</si>
  <si>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</si>
  <si>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</si>
  <si>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</si>
  <si>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</si>
  <si>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</si>
  <si>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</si>
  <si>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</si>
  <si>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</si>
  <si>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</si>
  <si>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</si>
  <si>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</si>
  <si>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</si>
  <si>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</si>
  <si>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</si>
  <si>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</si>
  <si>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</si>
  <si>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</si>
  <si>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</si>
  <si>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</si>
  <si>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</si>
  <si>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</si>
  <si>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</si>
  <si>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</si>
  <si>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</si>
  <si>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</si>
  <si>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</si>
  <si>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</si>
  <si>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</si>
  <si>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</si>
  <si>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</si>
  <si>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</si>
  <si>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</si>
  <si>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</si>
  <si>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</si>
  <si>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</si>
  <si>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</si>
  <si>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</si>
  <si>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</si>
  <si>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</si>
  <si>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</si>
  <si>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</si>
  <si>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</si>
  <si>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</si>
  <si>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</si>
  <si>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</si>
  <si>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</si>
  <si>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</si>
  <si>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</si>
  <si>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</si>
  <si>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</si>
  <si>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</si>
  <si>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</si>
  <si>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</si>
  <si>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</si>
  <si>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</si>
  <si>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</si>
  <si>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</si>
  <si>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</si>
  <si>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</si>
  <si>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</si>
  <si>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</si>
  <si>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</si>
  <si>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</si>
  <si>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</si>
  <si>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</si>
  <si>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</si>
  <si>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</si>
  <si>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</si>
  <si>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</si>
  <si>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</si>
  <si>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</si>
  <si>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</si>
  <si>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</si>
  <si>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</si>
  <si>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</si>
  <si>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</si>
  <si>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</si>
  <si>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</si>
  <si>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</si>
  <si>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</si>
  <si>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</si>
  <si>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</si>
  <si>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</si>
  <si>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</si>
  <si>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</si>
  <si>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</si>
  <si>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</si>
  <si>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</si>
  <si>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</si>
  <si>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</si>
  <si>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</si>
  <si>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</si>
  <si>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</si>
  <si>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</si>
  <si>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</si>
  <si>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</si>
  <si>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</si>
  <si>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</si>
  <si>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</si>
  <si>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</si>
  <si>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</si>
  <si>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</si>
  <si>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</si>
  <si>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</si>
  <si>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</si>
  <si>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</si>
  <si>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</si>
  <si>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</si>
  <si>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</si>
  <si>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</si>
  <si>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</si>
  <si>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</si>
  <si>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</si>
  <si>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</si>
  <si>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</si>
  <si>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</si>
  <si>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</si>
  <si>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</si>
  <si>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</si>
  <si>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</si>
  <si>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</si>
  <si>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</si>
  <si>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</si>
  <si>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</si>
  <si>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</si>
  <si>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</si>
  <si>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</si>
  <si>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</si>
  <si>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</si>
  <si>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</si>
  <si>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</si>
  <si>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</si>
  <si>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</si>
  <si>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</si>
  <si>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</si>
  <si>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</si>
  <si>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</si>
  <si>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</si>
  <si>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</si>
  <si>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</si>
  <si>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</si>
  <si>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</si>
  <si>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</si>
  <si>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</si>
  <si>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</si>
  <si>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</si>
  <si>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</si>
  <si>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</si>
  <si>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</si>
  <si>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</si>
  <si>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</si>
  <si>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</si>
  <si>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</si>
  <si>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</si>
  <si>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</si>
  <si>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</si>
  <si>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</si>
  <si>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</si>
  <si>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</si>
  <si>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</si>
  <si>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</si>
  <si>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</si>
  <si>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</si>
  <si>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</si>
  <si>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</si>
  <si>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</si>
  <si>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</si>
  <si>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</si>
  <si>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</si>
  <si>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</si>
  <si>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</si>
  <si>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</si>
  <si>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</si>
  <si>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</si>
  <si>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</si>
  <si>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</si>
  <si>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</si>
  <si>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</si>
  <si>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</si>
  <si>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</si>
  <si>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</si>
  <si>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</si>
  <si>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</si>
  <si>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</si>
  <si>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</si>
  <si>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</si>
  <si>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</si>
  <si>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</si>
  <si>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</si>
  <si>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</si>
  <si>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</si>
  <si>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</si>
  <si>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</si>
  <si>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</si>
  <si>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</si>
  <si>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</si>
  <si>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</si>
  <si>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</si>
  <si>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</si>
  <si>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</si>
  <si>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</si>
  <si>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</si>
  <si>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</si>
  <si>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</si>
  <si>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</si>
  <si>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</si>
  <si>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</si>
  <si>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</si>
  <si>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</si>
  <si>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</si>
  <si>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</si>
  <si>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</si>
  <si>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</si>
  <si>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</si>
  <si>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</si>
  <si>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</si>
  <si>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</si>
  <si>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</si>
  <si>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</si>
  <si>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Financiera El Comercio S.A.E.C.A.</t>
  </si>
  <si>
    <t>Emisor</t>
  </si>
  <si>
    <t>Serie/ ISIN</t>
  </si>
  <si>
    <t>Fecha Vencimiento</t>
  </si>
  <si>
    <t>Tasa (%)</t>
  </si>
  <si>
    <t>Valor Nominal</t>
  </si>
  <si>
    <t>PYNUC04F1340</t>
  </si>
  <si>
    <t>PYNUC05F1356</t>
  </si>
  <si>
    <t>PYTNA01F8731</t>
  </si>
  <si>
    <t>MINISTERIO DE HACIENDA</t>
  </si>
  <si>
    <t>% Cotización</t>
  </si>
  <si>
    <t>Títulos de renta fija en Reporto</t>
  </si>
  <si>
    <t>Bolsa de Valores &amp; Productos de Asunción - BVPASA</t>
  </si>
  <si>
    <t>Cuentas</t>
  </si>
  <si>
    <t>Comisiones por cobrar - U$S</t>
  </si>
  <si>
    <t>Comisiones por cobrar - Gs</t>
  </si>
  <si>
    <t>Muebles y Equipos de Oficina</t>
  </si>
  <si>
    <t>Corto plazo Gs.</t>
  </si>
  <si>
    <t>Institución</t>
  </si>
  <si>
    <t>Proveedores de Bienes y/o Servicios - Gs</t>
  </si>
  <si>
    <t>Persona o Empresa Vinculada</t>
  </si>
  <si>
    <t>Total Ingresos</t>
  </si>
  <si>
    <t>Total Egresos</t>
  </si>
  <si>
    <t xml:space="preserve">Participación en Resultados </t>
  </si>
  <si>
    <t>5.s) Resultado con personas o empresas vinculadas</t>
  </si>
  <si>
    <t xml:space="preserve">Honorarios Dieta / Presidente </t>
  </si>
  <si>
    <t>Remuneracion Gerente General / Dieta Vicepresidente</t>
  </si>
  <si>
    <t>Guillermo Alexis Cespedes Mazur</t>
  </si>
  <si>
    <t>Honorarios Sindico</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</si>
  <si>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</si>
  <si>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</si>
  <si>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</si>
  <si>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</si>
  <si>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</si>
  <si>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</si>
  <si>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</si>
  <si>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</si>
  <si>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</si>
  <si>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</si>
  <si>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</si>
  <si>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</si>
  <si>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</si>
  <si>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</si>
  <si>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Banco Familiar  Caja de Ahorro N°00-0231</t>
  </si>
  <si>
    <t>Banco GNB Cta Cte N°2101050080</t>
  </si>
  <si>
    <t>Financiera Paraguayo Japonesa Cta Gs</t>
  </si>
  <si>
    <t>Deudores Títulos R.Fija en Repo Gs VIN</t>
  </si>
  <si>
    <t>Cupones Pendientes de Reembolso GS</t>
  </si>
  <si>
    <t>Cupones Pendientes de Reembolso USD</t>
  </si>
  <si>
    <t>OTROS ACTIVOS NO CORRIENTES</t>
  </si>
  <si>
    <t>Garantia de Alquiler</t>
  </si>
  <si>
    <t>Cupones Cobrados de Clientes - GS</t>
  </si>
  <si>
    <t>Cupones Cobrados de Clientes - U$S</t>
  </si>
  <si>
    <t>Prima a pagar - REPO Gs VINC</t>
  </si>
  <si>
    <t>Prima a devengar - REPO ME</t>
  </si>
  <si>
    <t>Prima a devengar - REPO Gs VINC</t>
  </si>
  <si>
    <t>Acreedores Titulos R.Fija en Repo Gs VIN</t>
  </si>
  <si>
    <t>Comisiones Comerciales a Pagar -  Banco</t>
  </si>
  <si>
    <t>Prov. Operaciones Trading Book - VINCUL</t>
  </si>
  <si>
    <t>Reintegro de Gastos Gravados GS</t>
  </si>
  <si>
    <t>Otras Provisiones Operativas</t>
  </si>
  <si>
    <t>Operaciones Trading Book - VINCULADAS</t>
  </si>
  <si>
    <t>Comisiones Pagadas - Larrain Vial</t>
  </si>
  <si>
    <t>Financiera Pyo Japonesa</t>
  </si>
  <si>
    <t>Otros Activos No Corrientes</t>
  </si>
  <si>
    <t>Garantía de Alquiler</t>
  </si>
  <si>
    <t>Anticipo de Clientes USD</t>
  </si>
  <si>
    <t>Banco Regional C. A. N° 8070729</t>
  </si>
  <si>
    <t>1 al 9.999</t>
  </si>
  <si>
    <t>Leticia Carolina Duarte Helman</t>
  </si>
  <si>
    <t>Gerente de Administración y Operaciones</t>
  </si>
  <si>
    <t>Yan Elmar González Acosta</t>
  </si>
  <si>
    <t>Gerente de Mesa de Dinero</t>
  </si>
  <si>
    <t>PYTAU01F1133</t>
  </si>
  <si>
    <t>Prima a pagar por operaciones de reporto</t>
  </si>
  <si>
    <t>Diferencias de cambio netas - Pérdida</t>
  </si>
  <si>
    <t>Banco Familiar S.A.</t>
  </si>
  <si>
    <t>Citibank S.A.</t>
  </si>
  <si>
    <t>Seguros - Cauciones</t>
  </si>
  <si>
    <t>Cupones Cobrados de Clientes</t>
  </si>
  <si>
    <t>Reporto CDA</t>
  </si>
  <si>
    <t>Diferencia de Precios - Operaciones Bonos</t>
  </si>
  <si>
    <t>Diferencia de Precios - Operaciones CDA</t>
  </si>
  <si>
    <t xml:space="preserve">Diferencia de Precio (+) - Operaciones CDA </t>
  </si>
  <si>
    <t>Reintegro de Gastos Gravados</t>
  </si>
  <si>
    <t>Banco Interfisa C.A. N° 10290848</t>
  </si>
  <si>
    <t>Int a Cobrar  - Bonos Sub USD Vinculadas</t>
  </si>
  <si>
    <t>Prima a Cobrar - REPO</t>
  </si>
  <si>
    <t>Prima a Cobrar - REPO U$S</t>
  </si>
  <si>
    <t>Prima a Devengar - REPO</t>
  </si>
  <si>
    <t>Prima a Devengar - REPO U$S</t>
  </si>
  <si>
    <t>Créditos Fiscales</t>
  </si>
  <si>
    <t>Gastos Pagados por Adelantado</t>
  </si>
  <si>
    <t>Suscripciones Pagadas por Adelantado</t>
  </si>
  <si>
    <t>Gastos de Marketing a Devengar</t>
  </si>
  <si>
    <t>Acciones en Otras Empresas</t>
  </si>
  <si>
    <t>Tarjeta de Crédito a Pagar - VINCULADAS</t>
  </si>
  <si>
    <t>Prov. por Contingencias Operativas</t>
  </si>
  <si>
    <t>Reintegro de Gastos Exentos GS</t>
  </si>
  <si>
    <t>Reintegro de Gastos Gravados USD</t>
  </si>
  <si>
    <t>Bonos Corporativos Gs.</t>
  </si>
  <si>
    <t>Asesoría Informatica</t>
  </si>
  <si>
    <t>Servicios Tercerizados</t>
  </si>
  <si>
    <t>Expensas</t>
  </si>
  <si>
    <t>Contingencias Operativas</t>
  </si>
  <si>
    <t>Banco Interfisa S.A.E.C.A.</t>
  </si>
  <si>
    <t>PYCEC01F1940</t>
  </si>
  <si>
    <t>FIC S.A DE FINANZAS</t>
  </si>
  <si>
    <t>AY 1729</t>
  </si>
  <si>
    <t>BB 4664</t>
  </si>
  <si>
    <t>BB 4637</t>
  </si>
  <si>
    <t>BB 4553</t>
  </si>
  <si>
    <t>BB 4636</t>
  </si>
  <si>
    <t>BB 4675</t>
  </si>
  <si>
    <t>BB 4676</t>
  </si>
  <si>
    <t>BB 4677</t>
  </si>
  <si>
    <t>BB 4678</t>
  </si>
  <si>
    <t>BB 4680</t>
  </si>
  <si>
    <t>BB 4681</t>
  </si>
  <si>
    <t>AA 7961</t>
  </si>
  <si>
    <t>AA 7962</t>
  </si>
  <si>
    <t>AA 7963</t>
  </si>
  <si>
    <t>AA 7974</t>
  </si>
  <si>
    <t>BB 4530</t>
  </si>
  <si>
    <t>BB 4613</t>
  </si>
  <si>
    <t>BB 4580</t>
  </si>
  <si>
    <t>BB 4558</t>
  </si>
  <si>
    <t>BB 4452</t>
  </si>
  <si>
    <t>AA 7965</t>
  </si>
  <si>
    <t>BB 4638</t>
  </si>
  <si>
    <t>BB 4581</t>
  </si>
  <si>
    <t>BB 4578</t>
  </si>
  <si>
    <t>BB 4713</t>
  </si>
  <si>
    <t>BB 4586</t>
  </si>
  <si>
    <t>BB 4587</t>
  </si>
  <si>
    <t>AA 7834</t>
  </si>
  <si>
    <t>BB 4646</t>
  </si>
  <si>
    <t>BB 4608</t>
  </si>
  <si>
    <t>BB 4609</t>
  </si>
  <si>
    <t>BB 4579</t>
  </si>
  <si>
    <t>BB 4614</t>
  </si>
  <si>
    <t>AA 7960</t>
  </si>
  <si>
    <t>BB 4667</t>
  </si>
  <si>
    <t>Deudores Titulos R.Fija en Repo U$S VIN</t>
  </si>
  <si>
    <t>Alquileres Pagados por adelantado</t>
  </si>
  <si>
    <t>Programas informaticos en desarrollo</t>
  </si>
  <si>
    <t>Vacaciones a Pagar</t>
  </si>
  <si>
    <t>Serv. de Limpieza a Pagar</t>
  </si>
  <si>
    <t>Gastos de Cafeteria a Pagar</t>
  </si>
  <si>
    <t>Diágnostico/Plan Táctico Integral a Pag.</t>
  </si>
  <si>
    <t>Gastos de Publicidad a Pagar</t>
  </si>
  <si>
    <t>Por Contratos de Coloc. Prim. R. Fija Gs</t>
  </si>
  <si>
    <t>Por Contratos de Coloc.Prim. R. Fija U$S</t>
  </si>
  <si>
    <t>Por Contratos de Coloc. Prim.  Acciones</t>
  </si>
  <si>
    <t>Servicios de Cumplimiento Normativo</t>
  </si>
  <si>
    <t>Serv. de Deposito y Custodio de Valores</t>
  </si>
  <si>
    <t>Servicios Administrativos</t>
  </si>
  <si>
    <t>Intereses bancarios cobrados</t>
  </si>
  <si>
    <t>Ingresos Varios</t>
  </si>
  <si>
    <t>Bonos Subordinados U$S</t>
  </si>
  <si>
    <t>Gastos de publicidad y marketing</t>
  </si>
  <si>
    <t>Diágnostico y Plan Táctico Integral</t>
  </si>
  <si>
    <t>Del   01/01/2021   al   31/12/2021</t>
  </si>
  <si>
    <t>BALANCE AL 31/12/2021</t>
  </si>
  <si>
    <t>Deudores Títulos R.Fija en Repo USD VIN</t>
  </si>
  <si>
    <t>Bienes de Uso</t>
  </si>
  <si>
    <t>(-) Depreciación Acumulada</t>
  </si>
  <si>
    <t>(-) Amortización Acumulada</t>
  </si>
  <si>
    <t>Cuentas a pagar a personas y empresas relacionadas</t>
  </si>
  <si>
    <t>Total al 31/12/2021</t>
  </si>
  <si>
    <t>Int. a Deveng. - Bonos Financieros - U$S</t>
  </si>
  <si>
    <t>Por contratos de de colocación primaria Acciones</t>
  </si>
  <si>
    <t>ok</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</si>
  <si>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</si>
  <si>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</si>
  <si>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</si>
  <si>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</si>
  <si>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Saldo al 31/12/2021</t>
  </si>
  <si>
    <t>Moneda
Extranjera
Clase</t>
  </si>
  <si>
    <t>Moneda
Extranjera
Monto</t>
  </si>
  <si>
    <t>TIPO DE CAMBIO COMPRADOR</t>
  </si>
  <si>
    <t>TIPO DE CAMBIO VENDEDOR</t>
  </si>
  <si>
    <t>Cambio
Cierre
31/12/2021</t>
  </si>
  <si>
    <t>Saldo
31/12/2021
(GS)</t>
  </si>
  <si>
    <t>MONEDA</t>
  </si>
  <si>
    <t>Valores Recibidos en Reporto</t>
  </si>
  <si>
    <t>Valores entregados en Reporto</t>
  </si>
  <si>
    <t>Cupones Pendientes de Reembolso</t>
  </si>
  <si>
    <t>Deudas Vigentes</t>
  </si>
  <si>
    <t>Uso o Destino</t>
  </si>
  <si>
    <t>Acreedores Varios</t>
  </si>
  <si>
    <t>Tipo de Cambio
31/12/2021</t>
  </si>
  <si>
    <t>Monto Ajustado
31/12/2021
(GS)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</si>
  <si>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</si>
  <si>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</si>
  <si>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</si>
  <si>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</si>
  <si>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</si>
  <si>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</si>
  <si>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</si>
  <si>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</si>
  <si>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</si>
  <si>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</si>
  <si>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</si>
  <si>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</si>
  <si>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</si>
  <si>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</si>
  <si>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</si>
  <si>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</si>
  <si>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</si>
  <si>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</si>
  <si>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</si>
  <si>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</si>
  <si>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</si>
  <si>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</si>
  <si>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</si>
  <si>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</si>
  <si>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</si>
  <si>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</si>
  <si>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</si>
  <si>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</si>
  <si>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</si>
  <si>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</si>
  <si>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</si>
  <si>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</si>
  <si>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</si>
  <si>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</si>
  <si>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</si>
  <si>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</si>
  <si>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</si>
  <si>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</si>
  <si>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</si>
  <si>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</si>
  <si>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</si>
  <si>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TU FINANCIERA S.A.E.C.A</t>
  </si>
  <si>
    <t>(GS)</t>
  </si>
  <si>
    <t>(USD)</t>
  </si>
  <si>
    <t>INTERFISA BANCO S.A.E.C.A.</t>
  </si>
  <si>
    <t>NUCLEO S.A.</t>
  </si>
  <si>
    <t>IMPERIAL COMPAÑÍA DISTRIBUIDORA DE PETRÓLEO Y DERIVADOS S.A.E.</t>
  </si>
  <si>
    <t>TELEFONICA CELULAR DEL PARAGUAY S.A.E.</t>
  </si>
  <si>
    <t>CEMENTOS CONCEPCIÓN S.A.E</t>
  </si>
  <si>
    <t>INSTITUTO DE CAPACITACION Y DESARROLLO EMPRESARIAL S.A.</t>
  </si>
  <si>
    <t>BANCO RIO S.A.E.C.A</t>
  </si>
  <si>
    <t>BANCO BASA S.A.</t>
  </si>
  <si>
    <t>FINANCIERA FINEXPAR S.A.E.C.A.</t>
  </si>
  <si>
    <t xml:space="preserve">BANCO REGIONAL S.A.E.C.A.  </t>
  </si>
  <si>
    <t>CEMENTOS CONCEPCIÓN S.A.E.</t>
  </si>
  <si>
    <t>ACCIONES</t>
  </si>
  <si>
    <t>FINANCIERA UENO S.A.E.C.A.</t>
  </si>
  <si>
    <r>
      <rPr>
        <b/>
        <u/>
        <sz val="11"/>
        <rFont val="Arial Narrow"/>
        <family val="2"/>
      </rPr>
      <t>RUBRO:</t>
    </r>
    <r>
      <rPr>
        <b/>
        <sz val="11"/>
        <rFont val="Arial Narrow"/>
        <family val="2"/>
      </rPr>
      <t xml:space="preserve">      112 - INVERSIONES TEMPORARIAS</t>
    </r>
  </si>
  <si>
    <t>CUENTA:        11201 - TÍTULOS DE RENTA FIJA EN CARTERA PROPIA</t>
  </si>
  <si>
    <t>Fecha
Emisión</t>
  </si>
  <si>
    <t>(+) Intereses a Cobrar</t>
  </si>
  <si>
    <t>(-) Intereses a Devengar</t>
  </si>
  <si>
    <t>Valor
Contable
(GS)</t>
  </si>
  <si>
    <t>Fecha Última Cotización</t>
  </si>
  <si>
    <t>Valor de Mercado</t>
  </si>
  <si>
    <t>BONOS CORPORATIVOS - GS</t>
  </si>
  <si>
    <t>PYNUC01F9189</t>
  </si>
  <si>
    <t>PYIPD01F1403</t>
  </si>
  <si>
    <t>PYTEL02F9363</t>
  </si>
  <si>
    <t>PYICA04F2745</t>
  </si>
  <si>
    <t>PYIPD02F2756</t>
  </si>
  <si>
    <t>BONOS FINANCIEROS - GS</t>
  </si>
  <si>
    <t>BONOS FINANCIEROS - USD</t>
  </si>
  <si>
    <t>BONOS PÚBLICOS - GS</t>
  </si>
  <si>
    <t>BONOS SUBORDINADOS - USD</t>
  </si>
  <si>
    <t>PYBRO01F1371</t>
  </si>
  <si>
    <t xml:space="preserve">CDA - GS </t>
  </si>
  <si>
    <t>AA 6555</t>
  </si>
  <si>
    <t>AA 6556</t>
  </si>
  <si>
    <t>AA 6593</t>
  </si>
  <si>
    <t>AA 6594</t>
  </si>
  <si>
    <t>AA 6597</t>
  </si>
  <si>
    <t>AA 6598</t>
  </si>
  <si>
    <t>AA 6599</t>
  </si>
  <si>
    <t>AA 6600</t>
  </si>
  <si>
    <t>AA 6601</t>
  </si>
  <si>
    <t>AA 6602</t>
  </si>
  <si>
    <t>AA 6603</t>
  </si>
  <si>
    <t>AA 6604</t>
  </si>
  <si>
    <t>AA 6605</t>
  </si>
  <si>
    <t>AA 6606</t>
  </si>
  <si>
    <t>AA 6607</t>
  </si>
  <si>
    <t>AA 6608</t>
  </si>
  <si>
    <t>AA 6609</t>
  </si>
  <si>
    <t>AA 6629</t>
  </si>
  <si>
    <t>AA 0662</t>
  </si>
  <si>
    <t>AA 0663</t>
  </si>
  <si>
    <t>AA 0664</t>
  </si>
  <si>
    <t>CDA GS - VINCULADAS</t>
  </si>
  <si>
    <t>BB 4524</t>
  </si>
  <si>
    <t>BB 4525</t>
  </si>
  <si>
    <t>BB 4526</t>
  </si>
  <si>
    <t>BB 4527</t>
  </si>
  <si>
    <t>AM 2533</t>
  </si>
  <si>
    <t xml:space="preserve">BB 4911 </t>
  </si>
  <si>
    <t>AM 2485</t>
  </si>
  <si>
    <t>AD 4423</t>
  </si>
  <si>
    <t>BB 3803</t>
  </si>
  <si>
    <t>CDA - USD</t>
  </si>
  <si>
    <t>AA 1964</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</si>
  <si>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</si>
  <si>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</si>
  <si>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</si>
  <si>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</si>
  <si>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</si>
  <si>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</si>
  <si>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</si>
  <si>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</si>
  <si>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</si>
  <si>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Anticipo de Clientes - GS</t>
  </si>
  <si>
    <t>Operaciones a Liquidar - GS</t>
  </si>
  <si>
    <t>Proveedores del Exterior - USD</t>
  </si>
  <si>
    <t>Proveedores de Bienes y/o Servicios - USD</t>
  </si>
  <si>
    <t>Cupones Cobrados de Clientes - USD</t>
  </si>
  <si>
    <t>Bancop Ahorro a la Vista USD N° 03100686</t>
  </si>
  <si>
    <t>Citibank Ahorro a la Vista USD N° 519876</t>
  </si>
  <si>
    <t>Finexpar Caja de Ahorro USD N° 101550026</t>
  </si>
  <si>
    <t>Banco GNB Caja de Ahorro USD N° 12798011</t>
  </si>
  <si>
    <t>Bonos Subordinados - USD</t>
  </si>
  <si>
    <t>Int. a Cobrar - Bonos Subord. - USD</t>
  </si>
  <si>
    <t>Int. a Cobrar - CDA - USD</t>
  </si>
  <si>
    <t>Int. a Cobrar - Bonos Financieros - USD</t>
  </si>
  <si>
    <t>Int. a Cobrar - CDA - USD VINCULADAS</t>
  </si>
  <si>
    <t>Int. a Deveng. Bonos Sub - USD</t>
  </si>
  <si>
    <t>Int. a Deveng. CDA - USD</t>
  </si>
  <si>
    <t>Int. a Deveng. Bonos Corp. - USD</t>
  </si>
  <si>
    <t>Int. a Deveng. CDA - USD VINC.</t>
  </si>
  <si>
    <t>Deudores Titulos Renta Fija en Repo USD</t>
  </si>
  <si>
    <t>Bonos Financieros - USD</t>
  </si>
  <si>
    <t>Comisiones por cobrar USD</t>
  </si>
  <si>
    <t>Otras cuentas por cobrar - USD</t>
  </si>
  <si>
    <t>Liciencia - USD</t>
  </si>
  <si>
    <t>Operaciones a Liquidar - USD</t>
  </si>
  <si>
    <t>Por intermediación de renta fija USD</t>
  </si>
  <si>
    <t>Asesoría Financiera - USD</t>
  </si>
  <si>
    <t>Bonos Corporativos - USD</t>
  </si>
  <si>
    <t>Bonos Financieros - USD VINCULADAS</t>
  </si>
  <si>
    <t>Bonos Subordinados - USD VINCULADAS</t>
  </si>
  <si>
    <t>CDA - USD VINCULADAS</t>
  </si>
  <si>
    <t>Resultado Bonos Sub. - USD</t>
  </si>
  <si>
    <t>Aranceles - BVPASA USD</t>
  </si>
  <si>
    <t>Fondo de Garantía - USD</t>
  </si>
  <si>
    <t>Otros Ingresos Operativos - USD</t>
  </si>
  <si>
    <t>Aranceles pagados - BVPASA USD</t>
  </si>
  <si>
    <t>Gastos no Deducibles - USD</t>
  </si>
  <si>
    <t>Acreedores Titulos Renta Fija en Repo USD</t>
  </si>
  <si>
    <t>Tipo de
Operación</t>
  </si>
  <si>
    <t>Deuda Tarjeta de Crédito</t>
  </si>
  <si>
    <t>Alquiler Anual s/ Contrato</t>
  </si>
  <si>
    <t>Pago de Cupones Cobrados BNF</t>
  </si>
  <si>
    <t>Corriente Gs.</t>
  </si>
  <si>
    <t>No Corriente Gs.</t>
  </si>
  <si>
    <t>Fondo de Garantía a Pagar - Gs</t>
  </si>
  <si>
    <t>Fondo de Garantia a Pagar - USD</t>
  </si>
  <si>
    <t>Servicio de Limpieza a Pagar</t>
  </si>
  <si>
    <t>Diágnostico/Plan Táctico Integral a Pagar</t>
  </si>
  <si>
    <t>5.r) Saldos y transacciones con personas y empresas relacionadas</t>
  </si>
  <si>
    <t>Capitalización de Intereses - Cuentas Bancarias</t>
  </si>
  <si>
    <t>Remuneración Auditor Interno</t>
  </si>
  <si>
    <t>Remuneración Gerente de Adm. Y Operaciones</t>
  </si>
  <si>
    <t>Remuneración Oficial de Cumplimiento</t>
  </si>
  <si>
    <t>Remuneración Gerente de Mesa de Dinero</t>
  </si>
  <si>
    <t>Remuneración Gerente de Finanzas Corporativas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</si>
  <si>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</si>
  <si>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</si>
  <si>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</si>
  <si>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</si>
  <si>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</si>
  <si>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</si>
  <si>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</si>
  <si>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</si>
  <si>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</si>
  <si>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</si>
  <si>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</si>
  <si>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</si>
  <si>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</si>
  <si>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</si>
  <si>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</si>
  <si>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</si>
  <si>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</si>
  <si>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</si>
  <si>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</si>
  <si>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</si>
  <si>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</si>
  <si>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A la fecha de la emisión de los presentes estados financieros, no existen otros asuntos relevantes que mencionar.</t>
  </si>
  <si>
    <t>Mirtha Trociuk</t>
  </si>
  <si>
    <r>
      <t>5. AUDITOR EXTERNO INDEPENDIENTE</t>
    </r>
    <r>
      <rPr>
        <sz val="10"/>
        <color rgb="FF000000"/>
        <rFont val="Arial Narrow"/>
        <family val="2"/>
      </rPr>
      <t xml:space="preserve"> </t>
    </r>
  </si>
  <si>
    <r>
      <t>5.2) Número de Inscripción en el Registro de la CNV:</t>
    </r>
    <r>
      <rPr>
        <sz val="10"/>
        <color rgb="FF000000"/>
        <rFont val="Arial Narrow"/>
        <family val="2"/>
      </rPr>
      <t xml:space="preserve"> AE 021</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</si>
  <si>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</si>
  <si>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</si>
  <si>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</si>
  <si>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</si>
  <si>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</si>
  <si>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</si>
  <si>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</si>
  <si>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</si>
  <si>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</si>
  <si>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</si>
  <si>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10.001 al 25.000</t>
  </si>
  <si>
    <t>Gerente de Adm. y Operaciones</t>
  </si>
  <si>
    <t>ACCIONISTA</t>
  </si>
  <si>
    <t>Adquisición Activo Fijo</t>
  </si>
  <si>
    <t>Alquiler Anual Inmueble</t>
  </si>
  <si>
    <t>Reembolso Cupones Cobrados BNF</t>
  </si>
  <si>
    <t>RESULTADO DEL EJERCICIO (+) Utilidad (-) Pérdida</t>
  </si>
  <si>
    <t>Intereses en cartera -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</si>
  <si>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</si>
  <si>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</si>
  <si>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</si>
  <si>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</si>
  <si>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</si>
  <si>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</si>
  <si>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</si>
  <si>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</si>
  <si>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</si>
  <si>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Hugo Alberto Valinoti López</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</si>
  <si>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</si>
  <si>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</si>
  <si>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</si>
  <si>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</si>
  <si>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</si>
  <si>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</si>
  <si>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Capitalización de Utilidades 2019 / 2020</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</si>
  <si>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</si>
  <si>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</si>
  <si>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r>
      <t xml:space="preserve">5.1) Auditor Externo Independiente designado:  </t>
    </r>
    <r>
      <rPr>
        <sz val="10"/>
        <color rgb="FF000000"/>
        <rFont val="Arial Narrow"/>
        <family val="2"/>
      </rPr>
      <t>Deloitte Paraguay S.R.L.</t>
    </r>
  </si>
  <si>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</si>
  <si>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</si>
  <si>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</si>
  <si>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Estados Financieros correspondientes al período del 01 de Enero de 2022 al 31 de Marzo de 2022</t>
  </si>
  <si>
    <t>Información al 31 de marzo de 2022</t>
  </si>
  <si>
    <t>Jaseryn Alejandra Jimenez Carrero</t>
  </si>
  <si>
    <t xml:space="preserve">Al 31 de marzo de 2022, el capital social asciende a Gs. 30.000.000.000, representado por 30.000 acciones de clase Nominativa Ordinaria de Gs. 1.000.000 cada una. En asamblea extraordinaria de fecha 26 de abril de 2021, en el segundo orden del día resuelve: </t>
  </si>
  <si>
    <t>Financiera Ueno C.A. N° 583739-2</t>
  </si>
  <si>
    <t>Banco Sudameris Nº 4047569</t>
  </si>
  <si>
    <t>Banco Rio Cta. Cte. Nro. 08-868320-08</t>
  </si>
  <si>
    <t>Financiera Ueno C.A. N° 583739-1</t>
  </si>
  <si>
    <t>Financiera Paraguaya Japonesa</t>
  </si>
  <si>
    <t>Banco Río Cta. Cte. Nro. 0879416006</t>
  </si>
  <si>
    <t>Deprec. Mejoras</t>
  </si>
  <si>
    <t>Bonos Corporativos U$S</t>
  </si>
  <si>
    <t>Serv. de Seguridad Informatica</t>
  </si>
  <si>
    <t>Depreciacíon Instalacíones</t>
  </si>
  <si>
    <t>Depreciacíon Mejoras</t>
  </si>
  <si>
    <t>Gastos de Insumos y computación</t>
  </si>
  <si>
    <t>RESULTADO DEL EJERCICIO (+) Utilidad (-) Pérdida : 952.078.288 GS.</t>
  </si>
  <si>
    <t>RESULTADO DEL EJERCICIO (+) Utilidad (-) Pérdida : 115.069,48 U$.</t>
  </si>
  <si>
    <t>BALANCE AL 31/03/2022</t>
  </si>
  <si>
    <t>BALANCE AL 31/03/2021</t>
  </si>
  <si>
    <t>Del   01/01/2021   al   31/03/2021</t>
  </si>
  <si>
    <t>Solar C.A. N° 185554</t>
  </si>
  <si>
    <t>Operaciones a Liquidar GS</t>
  </si>
  <si>
    <t>Operaciones a Liquidar ME</t>
  </si>
  <si>
    <t xml:space="preserve">RESULTADO DEL EJERCICIO (+) Utilidad (-) Pérdida : </t>
  </si>
  <si>
    <t>POR EL PERIODO DEL 01 DE ENERO DE 2022 AL 31 DE MARZO DE 2022 PRESENTADO EN FORMA COMPARATIVA CON EL EJERCICIO ANTERIOR FINALIZADO EL 31 DE DICIEMBRE DE 2021</t>
  </si>
  <si>
    <t>POR EL PERIODO DEL 01 DE ENERO DE 2022 AL 31 DE MARZO DE 2022 PRESENTADO EN FORMA COMPARATIVA CON EL MISMO PERIODO DEL EJERCICIO ANTERIOR</t>
  </si>
  <si>
    <t>Total al 31/03/2022</t>
  </si>
  <si>
    <t>Total al 31/03/2021</t>
  </si>
  <si>
    <t>NOTAS A LOS ESTADOS FINANCIEROS AL 31 DE MARZO DE 2022</t>
  </si>
  <si>
    <t>Los estados contables (Balance General, Estado de Resultados, Estado de Flujo de Efectivo y Estado de Variación del Patrimonio Neto) correspondientes al 31 de diciembre de 2021 fueron considerados y aprobados por el Directorio según Acta de Asamblea Odinaria Nº 6 de fecha 20 de abril de 2022.</t>
  </si>
  <si>
    <t>Según el índice de precios al consumidor (IPC) publicado por el Banco Central del Paraguay, la inflación al 31 de diciembre de 2021 y 31 de marzo de 2022 fueron de 6,8%  y  3,7%  respectivamente.</t>
  </si>
  <si>
    <t>Los estados financieros al 31 de marzo de 2022 y la información complementaria relacionadas con ellos, se presentan en forma comparativa con los respectivos estados e información complementaria correspondiente al periodo finalizado el 31 de marzo de 2021, exceptuando el Balance General el cual se presenta comparativamente con el ejercicio económico anterior finalizado el 31 de diciembre de 2021.</t>
  </si>
  <si>
    <t>Los saldos al 31 de marzo de 2021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</si>
  <si>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2022.</t>
  </si>
  <si>
    <t>Las partidas de activos y pasivos en moneda extranjera al 31 de marzo de 2022 y 31 de diciembre de 2021 fueron valuadas al tipo de cambio de cierre proporcionado el Banco Central del Paraguay (BCP), el cual no difiere significativamente respecto del vigente en el mercado libre de cambios:</t>
  </si>
  <si>
    <t>Saldo
31/03/2022
(GS)</t>
  </si>
  <si>
    <t>Cambio
Cierre
31/03/2022</t>
  </si>
  <si>
    <t>Monto Ajustado
31/03/2022
(GS)</t>
  </si>
  <si>
    <t>Tipo de Cambio
31/03/2022</t>
  </si>
  <si>
    <t>Caja de Ahorro Dólares No.08-794160-06</t>
  </si>
  <si>
    <t>Caja de Ahorro Guaranies No. 08-868320-08</t>
  </si>
  <si>
    <t>Cuenta Dólares No. 10290848</t>
  </si>
  <si>
    <t>FIC S.A. de Finanzas</t>
  </si>
  <si>
    <t>Caja de Ahorro Guaraníes No. 0131001</t>
  </si>
  <si>
    <t>Sudameris Bank</t>
  </si>
  <si>
    <t>Caja de Ahorro Guaraníes No. 4047569</t>
  </si>
  <si>
    <t>Cuenta Dólares No. 203308</t>
  </si>
  <si>
    <t>La composición de la cartera de Inversiones temporarias al 31 de marzo de 2022, las cuales se hallan valuadas conforme al criterio expuesto en la Nota 3.2 b. fueron las siguientes:</t>
  </si>
  <si>
    <t>FINANCIERA FINEXPAR S.A.E.C.A</t>
  </si>
  <si>
    <t>TELECEL S.A.E.</t>
  </si>
  <si>
    <t>SOLAR AHORROS Y FINANZAS S.A.E.C.A.</t>
  </si>
  <si>
    <t>TU FINANCIERA S.A.E.C.A.</t>
  </si>
  <si>
    <t>BRICAPAR S.A.E.</t>
  </si>
  <si>
    <t>BANCO CONTINENTAL S.A.E.C.A.</t>
  </si>
  <si>
    <t>BANCO REGIONAL S.A.E.C.A.</t>
  </si>
  <si>
    <t>TAPE RUVICHA S.A.E.C.A.</t>
  </si>
  <si>
    <t>La composición de la cartera de Inversiones temporarias y permanentes al 31 de marzo de 2022 con valor de cotización fue la siguiente:</t>
  </si>
  <si>
    <t>INFORMACIÓN SOBRE EL EMISOR AL 31/03/2022</t>
  </si>
  <si>
    <t>Al 31 de marzo de 2022, la composición de cartera de títulos en reporto con pacto de re-compra, fue la siguiente:</t>
  </si>
  <si>
    <t>Al 31 de marzo de 2022 y 31 de diciembre de 2021, la Sociedad no cuenta con Saldos con Deudores Varios.</t>
  </si>
  <si>
    <t>Al 31 de marzo de 2022 y 31 de diciembre de 2021, la Sociedad no cuenta con derechos sobre títulos por contratos de underwriting.</t>
  </si>
  <si>
    <t>Gastos a Recuperar - Regional AFPISA</t>
  </si>
  <si>
    <t>Saldo al 31/03/2022</t>
  </si>
  <si>
    <t>Anticipo a Proveedores</t>
  </si>
  <si>
    <t>No aplicable. Al 31 de marzo de 2022 y 31 de diciembre de 2021, la Sociedad no cuenta con saldos en cartera.</t>
  </si>
  <si>
    <t>Gastos a Reembolsar</t>
  </si>
  <si>
    <t>No Aplicable. Al 31 de marzo de 2022 y 31  de diciembre de 2021, la Sociedad no cuenta con obligaciones por contrato de underwriting</t>
  </si>
  <si>
    <t>El resultado por operaciones con empresas y personas vinculadas al 31 de marzo de 2022 es el siguiente:</t>
  </si>
  <si>
    <t>Honorarios Gerente Comercial / Dieta Directora</t>
  </si>
  <si>
    <t>Reembolso de Gastos</t>
  </si>
  <si>
    <t>Servicios de Deposito y Custodia de Valores</t>
  </si>
  <si>
    <t>Al 31 de marzo de 2022 y 31 de Diciembre de 2021, contamos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</si>
  <si>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de la Sociedad al 31 de marzo de 2022.</t>
  </si>
  <si>
    <t>Disminución de Acciones y Títulos de Deuda (Cartera Propia)</t>
  </si>
  <si>
    <t>Los estados contables (Balance General, Estado de Resultados, Estado de Flujo de Efectivo y Estado de Variación del Patrimonio Neto) correspondientes al 31 de marzo de 2022 fueron considerados y aprobados por el Directorio según Acta Nº 106 de fecha 25 de abril de  2022</t>
  </si>
  <si>
    <t>La Sociedad no cuenta con garantías otorgadas que impliquen activos comprometidos a la fecha de cierre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</si>
</sst>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 _€_-;\-* #,##0\ _€_-;_-* &quot;-&quot;\ _€_-;_-@_-"/>
    <numFmt numFmtId="43" formatCode="_-* #,##0.00\ _€_-;\-* #,##0.00\ _€_-;_-* &quot;-&quot;??\ _€_-;_-@_-"/>
    <numFmt numFmtId="164" formatCode="_-* #,##0_-;\-* #,##0_-;_-* &quot;-&quot;_-;_-@_-"/>
    <numFmt numFmtId="165" formatCode="_-* #,##0.00_-;\-* #,##0.00_-;_-* &quot;-&quot;??_-;_-@_-"/>
    <numFmt numFmtId="166" formatCode="&quot;₲&quot;\ #,##0;[Red]&quot;₲&quot;\ \-#,##0"/>
    <numFmt numFmtId="167" formatCode="_ * #,##0_ ;_ * \-#,##0_ ;_ * &quot;-&quot;_ ;_ @_ "/>
    <numFmt numFmtId="168" formatCode="_ * #,##0.00_ ;_ * \-#,##0.00_ ;_ * &quot;-&quot;??_ ;_ @_ "/>
    <numFmt numFmtId="169" formatCode="_(* #,##0_);_(* \(#,##0\);_(* &quot;-&quot;_);_(@_)"/>
    <numFmt numFmtId="170" formatCode="_(* #,##0.00_);_(* \(#,##0.00\);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_(* #,##0_);_(* \(#,##0\);_(* \-??_);_(@_)"/>
    <numFmt numFmtId="180" formatCode="dd/mm/yyyy;@"/>
    <numFmt numFmtId="181" formatCode="_-* #,##0_-;\-* #,##0_-;_-* &quot;-&quot;??_-;_-@_-"/>
    <numFmt numFmtId="182" formatCode="_-* #,##0.00\ _p_t_a_-;\-* #,##0.00\ _p_t_a_-;_-* &quot;-&quot;??\ _p_t_a_-;_-@_-"/>
    <numFmt numFmtId="183" formatCode="_-* #,##0.0000\ _€_-;\-* #,##0.0000\ _€_-;_-* &quot;-&quot;??\ _€_-;_-@_-"/>
    <numFmt numFmtId="184" formatCode="0_ ;\-0\ "/>
    <numFmt numFmtId="185" formatCode="0.0000%"/>
    <numFmt numFmtId="186" formatCode="#,##0.00_ ;\-#,##0.00\ "/>
    <numFmt numFmtId="187" formatCode="0.000%"/>
  </numFmts>
  <fonts count="14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sz val="10"/>
      <name val="Arial"/>
      <family val="2"/>
    </font>
    <font>
      <b/>
      <sz val="8"/>
      <color rgb="FFFF0000"/>
      <name val="Arial"/>
      <family val="2"/>
    </font>
    <font>
      <b/>
      <sz val="8"/>
      <color theme="0"/>
      <name val="Arial"/>
      <family val="2"/>
    </font>
    <font>
      <sz val="10"/>
      <color indexed="8"/>
      <name val="Arial"/>
      <family val="2"/>
    </font>
    <font>
      <b/>
      <u/>
      <sz val="10"/>
      <color indexed="8"/>
      <name val="Arial"/>
      <family val="2"/>
    </font>
    <font>
      <sz val="18"/>
      <color theme="3"/>
      <name val="Calibri Light"/>
      <family val="2"/>
      <scheme val="major"/>
    </font>
    <font>
      <u/>
      <sz val="11"/>
      <color theme="10"/>
      <name val="Calibri"/>
      <family val="2"/>
      <scheme val="minor"/>
    </font>
    <font>
      <u/>
      <sz val="10"/>
      <name val="Arial"/>
      <family val="2"/>
    </font>
    <font>
      <sz val="11"/>
      <color indexed="8"/>
      <name val="Calibri"/>
      <family val="2"/>
    </font>
    <font>
      <sz val="10"/>
      <name val="Times New Roman"/>
      <family val="1"/>
    </font>
    <font>
      <sz val="11"/>
      <color rgb="FF000000"/>
      <name val="Calibri"/>
      <family val="2"/>
    </font>
    <font>
      <sz val="8"/>
      <color indexed="8"/>
      <name val="Arial"/>
      <family val="2"/>
    </font>
    <font>
      <b/>
      <u/>
      <sz val="12"/>
      <name val="Times New Roman"/>
      <family val="1"/>
    </font>
    <font>
      <sz val="10"/>
      <name val="Arial"/>
      <family val="2"/>
    </font>
    <font>
      <b/>
      <i/>
      <sz val="10"/>
      <color indexed="8"/>
      <name val="Arial"/>
      <family val="2"/>
    </font>
    <font>
      <b/>
      <sz val="12"/>
      <color indexed="8"/>
      <name val="Arial"/>
      <family val="2"/>
    </font>
    <font>
      <b/>
      <u/>
      <sz val="12"/>
      <color indexed="8"/>
      <name val="Arial"/>
      <family val="2"/>
    </font>
    <font>
      <b/>
      <sz val="9"/>
      <color theme="0"/>
      <name val="Arial"/>
      <family val="2"/>
    </font>
    <font>
      <sz val="11"/>
      <color theme="1"/>
      <name val="Arial"/>
      <family val="2"/>
    </font>
    <font>
      <b/>
      <sz val="11"/>
      <color theme="1"/>
      <name val="Arial"/>
      <family val="2"/>
    </font>
    <font>
      <sz val="11"/>
      <name val="Arial"/>
      <family val="2"/>
    </font>
    <font>
      <b/>
      <sz val="1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b/>
      <u/>
      <sz val="11"/>
      <name val="Arial Narrow"/>
      <family val="2"/>
    </font>
    <font>
      <b/>
      <sz val="11"/>
      <color theme="0"/>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sz val="10"/>
      <color rgb="FF00B050"/>
      <name val="Arial Narrow"/>
      <family val="2"/>
    </font>
    <font>
      <b/>
      <sz val="11"/>
      <name val="Times New Roman"/>
      <family val="1"/>
    </font>
    <font>
      <sz val="12"/>
      <color theme="1"/>
      <name val="Times New Roman"/>
      <family val="1"/>
    </font>
    <font>
      <b/>
      <sz val="9"/>
      <name val="Arial"/>
      <family val="2"/>
    </font>
    <font>
      <b/>
      <sz val="16"/>
      <name val="Arial"/>
      <family val="2"/>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206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rgb="FFFFFF00"/>
        <bgColor indexed="64"/>
      </patternFill>
    </fill>
    <fill>
      <patternFill patternType="solid">
        <fgColor theme="4" tint="0.79998168889431442"/>
        <bgColor indexed="64"/>
      </patternFill>
    </fill>
    <fill>
      <gradientFill degree="90">
        <stop position="0">
          <color theme="0"/>
        </stop>
        <stop position="1">
          <color theme="4" tint="0.80001220740379042"/>
        </stop>
      </gradientFill>
    </fill>
    <fill>
      <patternFill patternType="solid">
        <fgColor theme="9" tint="-0.249977111117893"/>
        <bgColor indexed="64"/>
      </patternFill>
    </fill>
    <fill>
      <patternFill patternType="solid">
        <fgColor theme="0" tint="-0.249977111117893"/>
        <bgColor indexed="64"/>
      </patternFill>
    </fill>
    <fill>
      <patternFill patternType="solid">
        <fgColor auto="1"/>
        <bgColor indexed="64"/>
      </patternFill>
    </fill>
    <fill>
      <gradientFill degree="270">
        <stop position="0">
          <color theme="0"/>
        </stop>
        <stop position="1">
          <color theme="4" tint="0.80001220740379042"/>
        </stop>
      </gradient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22">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9" fontId="1" fillId="0" borderId="0" applyFont="0" applyFill="0" applyBorder="0" applyAlignment="0" applyProtection="0"/>
    <xf numFmtId="0" fontId="21" fillId="0" borderId="0"/>
    <xf numFmtId="0" fontId="21" fillId="0" borderId="0"/>
    <xf numFmtId="0" fontId="22" fillId="0" borderId="0"/>
    <xf numFmtId="0" fontId="21" fillId="0" borderId="0"/>
    <xf numFmtId="170"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35" fillId="0" borderId="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0" fontId="43" fillId="0" borderId="0" applyFont="0" applyFill="0" applyBorder="0" applyAlignment="0" applyProtection="0"/>
    <xf numFmtId="168"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43" fontId="1" fillId="0" borderId="0" applyFont="0" applyFill="0" applyBorder="0" applyAlignment="0" applyProtection="0"/>
    <xf numFmtId="9" fontId="21"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0" fontId="21" fillId="0" borderId="0"/>
    <xf numFmtId="0" fontId="1" fillId="0" borderId="0"/>
    <xf numFmtId="43" fontId="1" fillId="0" borderId="0" applyFont="0" applyFill="0" applyBorder="0" applyAlignment="0" applyProtection="0"/>
    <xf numFmtId="182" fontId="21" fillId="0" borderId="0" applyFont="0" applyFill="0" applyBorder="0" applyAlignment="0" applyProtection="0"/>
    <xf numFmtId="168" fontId="1" fillId="0" borderId="0" applyFont="0" applyFill="0" applyBorder="0" applyAlignment="0" applyProtection="0"/>
    <xf numFmtId="0" fontId="45" fillId="0" borderId="0"/>
    <xf numFmtId="0" fontId="21" fillId="0" borderId="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48" fillId="0" borderId="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4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21" fillId="0" borderId="0"/>
    <xf numFmtId="168" fontId="1" fillId="0" borderId="0" applyFont="0" applyFill="0" applyBorder="0" applyAlignment="0" applyProtection="0"/>
    <xf numFmtId="9" fontId="21" fillId="0" borderId="0" applyFont="0" applyFill="0" applyBorder="0" applyAlignment="0" applyProtection="0"/>
    <xf numFmtId="165" fontId="21" fillId="0" borderId="0" applyFont="0" applyFill="0" applyBorder="0" applyAlignment="0" applyProtection="0"/>
    <xf numFmtId="0" fontId="21" fillId="0" borderId="0"/>
  </cellStyleXfs>
  <cellXfs count="1047">
    <xf numFmtId="0" fontId="0" fillId="0" borderId="0" xfId="0"/>
    <xf numFmtId="0" fontId="26" fillId="0" borderId="0" xfId="0" applyFont="1" applyBorder="1"/>
    <xf numFmtId="0" fontId="26" fillId="0" borderId="0" xfId="0" applyFont="1"/>
    <xf numFmtId="0" fontId="27" fillId="34" borderId="22" xfId="0" applyFont="1" applyFill="1" applyBorder="1"/>
    <xf numFmtId="0" fontId="26" fillId="0" borderId="0" xfId="0" applyFont="1" applyAlignment="1">
      <alignment horizontal="right"/>
    </xf>
    <xf numFmtId="179" fontId="28" fillId="0" borderId="0" xfId="1" applyNumberFormat="1" applyFont="1"/>
    <xf numFmtId="179" fontId="28" fillId="0" borderId="0" xfId="0" applyNumberFormat="1" applyFont="1"/>
    <xf numFmtId="3" fontId="26" fillId="0" borderId="21" xfId="0" applyNumberFormat="1" applyFont="1" applyFill="1" applyBorder="1"/>
    <xf numFmtId="0" fontId="26" fillId="0" borderId="10" xfId="0" applyFont="1" applyFill="1" applyBorder="1" applyAlignment="1">
      <alignment horizontal="left" vertical="center"/>
    </xf>
    <xf numFmtId="0" fontId="27" fillId="0" borderId="10" xfId="0" applyFont="1" applyFill="1" applyBorder="1" applyAlignment="1">
      <alignment horizontal="left" vertical="center"/>
    </xf>
    <xf numFmtId="0" fontId="36" fillId="35" borderId="10" xfId="0" applyFont="1" applyFill="1" applyBorder="1"/>
    <xf numFmtId="14" fontId="37" fillId="41" borderId="10" xfId="0" applyNumberFormat="1" applyFont="1" applyFill="1" applyBorder="1" applyAlignment="1">
      <alignment horizontal="center" vertical="center" wrapText="1"/>
    </xf>
    <xf numFmtId="3" fontId="36" fillId="35" borderId="0" xfId="0" applyNumberFormat="1" applyFont="1" applyFill="1" applyBorder="1"/>
    <xf numFmtId="0" fontId="36" fillId="35" borderId="0" xfId="0" applyFont="1" applyFill="1" applyBorder="1"/>
    <xf numFmtId="0" fontId="36" fillId="35" borderId="0" xfId="0" applyFont="1" applyFill="1"/>
    <xf numFmtId="171" fontId="26" fillId="0" borderId="13" xfId="1" applyNumberFormat="1" applyFont="1" applyFill="1" applyBorder="1"/>
    <xf numFmtId="171" fontId="26" fillId="0" borderId="0" xfId="1" applyNumberFormat="1" applyFont="1" applyFill="1" applyBorder="1"/>
    <xf numFmtId="0" fontId="37" fillId="41" borderId="11" xfId="0" applyFont="1" applyFill="1" applyBorder="1" applyAlignment="1">
      <alignment horizontal="center" vertical="center" wrapText="1"/>
    </xf>
    <xf numFmtId="0" fontId="27" fillId="42" borderId="28" xfId="0" applyFont="1" applyFill="1" applyBorder="1" applyAlignment="1">
      <alignment horizontal="center" wrapText="1"/>
    </xf>
    <xf numFmtId="0" fontId="27" fillId="42" borderId="29" xfId="0" applyFont="1" applyFill="1" applyBorder="1" applyAlignment="1">
      <alignment horizontal="center" vertical="center" wrapText="1"/>
    </xf>
    <xf numFmtId="0" fontId="27" fillId="42" borderId="30" xfId="0" applyFont="1" applyFill="1" applyBorder="1" applyAlignment="1">
      <alignment horizontal="center" vertical="center" wrapText="1"/>
    </xf>
    <xf numFmtId="0" fontId="27" fillId="34" borderId="28"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0" xfId="0" applyFont="1" applyFill="1" applyBorder="1" applyAlignment="1">
      <alignment horizontal="center" vertical="center" wrapText="1"/>
    </xf>
    <xf numFmtId="171" fontId="26" fillId="0" borderId="14" xfId="1" applyNumberFormat="1" applyFont="1" applyFill="1" applyBorder="1"/>
    <xf numFmtId="0" fontId="26" fillId="0" borderId="10" xfId="0" applyFont="1" applyFill="1" applyBorder="1" applyAlignment="1">
      <alignment horizontal="left" vertical="center" wrapText="1"/>
    </xf>
    <xf numFmtId="167" fontId="27" fillId="0" borderId="10" xfId="51" applyFont="1" applyFill="1" applyBorder="1" applyAlignment="1">
      <alignment horizontal="center" vertical="center"/>
    </xf>
    <xf numFmtId="167" fontId="36" fillId="35" borderId="10" xfId="51" applyFont="1" applyFill="1" applyBorder="1"/>
    <xf numFmtId="167" fontId="27" fillId="34" borderId="22" xfId="51" applyFont="1" applyFill="1" applyBorder="1"/>
    <xf numFmtId="167" fontId="27" fillId="0" borderId="13" xfId="51" applyFont="1" applyFill="1" applyBorder="1"/>
    <xf numFmtId="167" fontId="27" fillId="0" borderId="21" xfId="51" applyFont="1" applyFill="1" applyBorder="1"/>
    <xf numFmtId="0" fontId="25" fillId="0" borderId="0" xfId="0" applyFont="1" applyAlignment="1"/>
    <xf numFmtId="0" fontId="32" fillId="0" borderId="0" xfId="0" applyFont="1" applyAlignment="1">
      <alignment vertical="center"/>
    </xf>
    <xf numFmtId="0" fontId="34" fillId="39" borderId="13" xfId="0" applyFont="1" applyFill="1" applyBorder="1" applyAlignment="1">
      <alignment vertical="center"/>
    </xf>
    <xf numFmtId="0" fontId="32" fillId="0" borderId="0" xfId="0" applyFont="1" applyAlignment="1">
      <alignment horizontal="left" vertical="center"/>
    </xf>
    <xf numFmtId="0" fontId="32" fillId="0" borderId="0" xfId="0" applyFont="1" applyAlignment="1">
      <alignment horizontal="center" vertical="center"/>
    </xf>
    <xf numFmtId="43" fontId="32" fillId="0" borderId="0" xfId="1" applyFont="1" applyAlignment="1">
      <alignment vertical="center"/>
    </xf>
    <xf numFmtId="0" fontId="34" fillId="39" borderId="15" xfId="0" applyFont="1" applyFill="1" applyBorder="1" applyAlignment="1">
      <alignment vertical="center"/>
    </xf>
    <xf numFmtId="0" fontId="33" fillId="34" borderId="10" xfId="0" applyFont="1" applyFill="1" applyBorder="1" applyAlignment="1">
      <alignment horizontal="center" vertical="center"/>
    </xf>
    <xf numFmtId="43" fontId="33" fillId="34" borderId="10" xfId="1" applyFont="1" applyFill="1" applyBorder="1" applyAlignment="1">
      <alignment horizontal="center" vertical="center"/>
    </xf>
    <xf numFmtId="43" fontId="28" fillId="0" borderId="10" xfId="1" applyFont="1" applyFill="1" applyBorder="1" applyAlignment="1">
      <alignment vertical="center" wrapText="1"/>
    </xf>
    <xf numFmtId="0" fontId="32" fillId="0" borderId="10" xfId="0" applyFont="1" applyBorder="1" applyAlignment="1">
      <alignment horizontal="center" vertical="center"/>
    </xf>
    <xf numFmtId="175" fontId="32" fillId="0" borderId="10" xfId="0" applyNumberFormat="1" applyFont="1" applyBorder="1" applyAlignment="1">
      <alignment vertical="center"/>
    </xf>
    <xf numFmtId="3" fontId="32" fillId="0" borderId="0" xfId="0" applyNumberFormat="1" applyFont="1" applyAlignment="1">
      <alignment vertical="center"/>
    </xf>
    <xf numFmtId="0" fontId="33" fillId="0" borderId="0" xfId="0" applyFont="1" applyAlignment="1">
      <alignment horizontal="center" vertical="center"/>
    </xf>
    <xf numFmtId="167" fontId="32" fillId="0" borderId="0" xfId="51" applyFont="1" applyAlignment="1">
      <alignment vertical="center"/>
    </xf>
    <xf numFmtId="167" fontId="33" fillId="34" borderId="10" xfId="51" applyFont="1" applyFill="1" applyBorder="1" applyAlignment="1">
      <alignment horizontal="center" vertical="center"/>
    </xf>
    <xf numFmtId="167" fontId="28" fillId="0" borderId="10" xfId="51" applyFont="1" applyFill="1" applyBorder="1" applyAlignment="1">
      <alignment vertical="center" wrapText="1"/>
    </xf>
    <xf numFmtId="167" fontId="32" fillId="0" borderId="10" xfId="51" applyFont="1" applyBorder="1" applyAlignment="1">
      <alignment vertical="center"/>
    </xf>
    <xf numFmtId="167" fontId="31" fillId="0" borderId="0" xfId="51" applyFont="1" applyFill="1" applyAlignment="1">
      <alignment horizontal="center" vertical="center"/>
    </xf>
    <xf numFmtId="167" fontId="30" fillId="0" borderId="0" xfId="51" applyFont="1" applyAlignment="1">
      <alignment vertical="center"/>
    </xf>
    <xf numFmtId="167" fontId="38" fillId="0" borderId="0" xfId="51" applyFont="1" applyAlignment="1">
      <alignment horizontal="right" vertical="center"/>
    </xf>
    <xf numFmtId="167" fontId="21" fillId="0" borderId="0" xfId="51" applyFont="1" applyAlignment="1">
      <alignment vertical="center"/>
    </xf>
    <xf numFmtId="167" fontId="24" fillId="38" borderId="0" xfId="51" applyFont="1" applyFill="1" applyAlignment="1">
      <alignment horizontal="center" vertical="center" wrapText="1"/>
    </xf>
    <xf numFmtId="167" fontId="31" fillId="38" borderId="0" xfId="51" applyFont="1" applyFill="1" applyAlignment="1">
      <alignment horizontal="center" vertical="center" wrapText="1"/>
    </xf>
    <xf numFmtId="167" fontId="21" fillId="0" borderId="0" xfId="51" applyFont="1" applyAlignment="1">
      <alignment vertical="center" wrapText="1"/>
    </xf>
    <xf numFmtId="49" fontId="38" fillId="0" borderId="0" xfId="0" applyNumberFormat="1" applyFont="1" applyAlignment="1">
      <alignment horizontal="left" vertical="top" wrapText="1"/>
    </xf>
    <xf numFmtId="3" fontId="26" fillId="0" borderId="0" xfId="0" applyNumberFormat="1" applyFont="1" applyFill="1" applyBorder="1"/>
    <xf numFmtId="167" fontId="24" fillId="0" borderId="0" xfId="51" applyFont="1" applyAlignment="1">
      <alignment horizontal="center" vertical="center" wrapText="1"/>
    </xf>
    <xf numFmtId="0" fontId="37" fillId="41" borderId="10" xfId="0" applyFont="1" applyFill="1" applyBorder="1" applyAlignment="1">
      <alignment horizontal="center" vertical="center" wrapText="1"/>
    </xf>
    <xf numFmtId="167" fontId="38" fillId="0" borderId="0" xfId="51" applyFont="1" applyAlignment="1">
      <alignment vertical="center"/>
    </xf>
    <xf numFmtId="0" fontId="29" fillId="44" borderId="0" xfId="0" applyFont="1" applyFill="1" applyBorder="1"/>
    <xf numFmtId="0" fontId="20" fillId="44" borderId="0" xfId="0" applyFont="1" applyFill="1" applyBorder="1"/>
    <xf numFmtId="178" fontId="28" fillId="0" borderId="10" xfId="51" applyNumberFormat="1" applyFont="1" applyFill="1" applyBorder="1" applyAlignment="1">
      <alignment vertical="center" wrapText="1"/>
    </xf>
    <xf numFmtId="178" fontId="32" fillId="0" borderId="0" xfId="51" applyNumberFormat="1" applyFont="1" applyAlignment="1">
      <alignment vertical="center"/>
    </xf>
    <xf numFmtId="178" fontId="32" fillId="0" borderId="10" xfId="51" applyNumberFormat="1" applyFont="1" applyBorder="1" applyAlignment="1">
      <alignment vertical="center"/>
    </xf>
    <xf numFmtId="167" fontId="38" fillId="0" borderId="0" xfId="51" applyFont="1" applyAlignment="1">
      <alignment horizontal="right" vertical="center" wrapText="1"/>
    </xf>
    <xf numFmtId="167" fontId="21" fillId="0" borderId="0" xfId="51" applyFont="1" applyAlignment="1">
      <alignment horizontal="left" vertical="center" indent="2"/>
    </xf>
    <xf numFmtId="0" fontId="53" fillId="0" borderId="0" xfId="0" applyFont="1"/>
    <xf numFmtId="0" fontId="53" fillId="0" borderId="0" xfId="0" applyFont="1" applyBorder="1"/>
    <xf numFmtId="171" fontId="53" fillId="0" borderId="0" xfId="1" applyNumberFormat="1" applyFont="1"/>
    <xf numFmtId="171" fontId="53" fillId="0" borderId="0" xfId="1" applyNumberFormat="1" applyFont="1" applyBorder="1"/>
    <xf numFmtId="0" fontId="53" fillId="0" borderId="21" xfId="0" applyFont="1" applyBorder="1"/>
    <xf numFmtId="3" fontId="53" fillId="0" borderId="21" xfId="0" applyNumberFormat="1" applyFont="1" applyBorder="1"/>
    <xf numFmtId="167" fontId="53" fillId="0" borderId="0" xfId="51" applyFont="1" applyBorder="1"/>
    <xf numFmtId="167" fontId="54" fillId="0" borderId="0" xfId="51" applyFont="1" applyBorder="1"/>
    <xf numFmtId="3" fontId="53" fillId="0" borderId="0" xfId="0" applyNumberFormat="1" applyFont="1"/>
    <xf numFmtId="0" fontId="53" fillId="0" borderId="0" xfId="0" applyFont="1" applyFill="1"/>
    <xf numFmtId="167" fontId="54" fillId="0" borderId="0" xfId="51" applyFont="1"/>
    <xf numFmtId="169" fontId="53" fillId="0" borderId="0" xfId="0" applyNumberFormat="1" applyFont="1"/>
    <xf numFmtId="167" fontId="26" fillId="0" borderId="10" xfId="51" applyFont="1" applyFill="1" applyBorder="1" applyAlignment="1">
      <alignment horizontal="center" vertical="center"/>
    </xf>
    <xf numFmtId="167" fontId="53" fillId="0" borderId="0" xfId="51" applyFont="1"/>
    <xf numFmtId="167" fontId="27" fillId="0" borderId="15" xfId="51" applyFont="1" applyFill="1" applyBorder="1" applyAlignment="1">
      <alignment horizontal="center" vertical="center"/>
    </xf>
    <xf numFmtId="0" fontId="54" fillId="0" borderId="0" xfId="0" applyFont="1" applyFill="1" applyBorder="1" applyAlignment="1">
      <alignment vertical="center"/>
    </xf>
    <xf numFmtId="0" fontId="54" fillId="0" borderId="0" xfId="0" applyFont="1" applyFill="1" applyAlignment="1">
      <alignment vertical="center"/>
    </xf>
    <xf numFmtId="0" fontId="53" fillId="0" borderId="0" xfId="0" applyFont="1" applyFill="1" applyBorder="1" applyAlignment="1">
      <alignment vertical="center"/>
    </xf>
    <xf numFmtId="0" fontId="53" fillId="0" borderId="0" xfId="0" applyFont="1" applyFill="1" applyAlignment="1">
      <alignment vertical="center"/>
    </xf>
    <xf numFmtId="0" fontId="55" fillId="0" borderId="0" xfId="0" applyFont="1" applyFill="1" applyBorder="1" applyAlignment="1">
      <alignment vertical="center"/>
    </xf>
    <xf numFmtId="0" fontId="55" fillId="0" borderId="0" xfId="0" applyFont="1" applyFill="1" applyAlignment="1">
      <alignment vertical="center"/>
    </xf>
    <xf numFmtId="0" fontId="56" fillId="0" borderId="0" xfId="0" applyFont="1" applyFill="1" applyBorder="1" applyAlignment="1">
      <alignment vertical="center"/>
    </xf>
    <xf numFmtId="0" fontId="56" fillId="0" borderId="0" xfId="0" applyFont="1" applyFill="1" applyAlignment="1">
      <alignment vertical="center"/>
    </xf>
    <xf numFmtId="0" fontId="46" fillId="0" borderId="0" xfId="0" applyFont="1" applyAlignment="1">
      <alignment horizontal="left" vertical="center"/>
    </xf>
    <xf numFmtId="0" fontId="46" fillId="0" borderId="10" xfId="0" applyFont="1" applyBorder="1" applyAlignment="1">
      <alignment horizontal="left" vertical="center"/>
    </xf>
    <xf numFmtId="0" fontId="27" fillId="0" borderId="0" xfId="0" applyFont="1" applyFill="1" applyBorder="1" applyAlignment="1">
      <alignment vertical="center"/>
    </xf>
    <xf numFmtId="0" fontId="27" fillId="0" borderId="0" xfId="0" applyFont="1" applyFill="1" applyAlignment="1">
      <alignment vertical="center"/>
    </xf>
    <xf numFmtId="3" fontId="26" fillId="0" borderId="0" xfId="0" applyNumberFormat="1" applyFont="1" applyFill="1" applyBorder="1" applyAlignment="1">
      <alignment vertical="center"/>
    </xf>
    <xf numFmtId="0" fontId="26" fillId="0" borderId="0" xfId="0" applyFont="1" applyFill="1" applyBorder="1" applyAlignment="1">
      <alignment vertical="center"/>
    </xf>
    <xf numFmtId="0" fontId="26" fillId="0" borderId="0" xfId="0" applyFont="1" applyFill="1" applyAlignment="1">
      <alignment vertical="center"/>
    </xf>
    <xf numFmtId="3" fontId="27" fillId="0" borderId="0" xfId="0" applyNumberFormat="1" applyFont="1" applyFill="1" applyBorder="1" applyAlignment="1">
      <alignment vertical="center"/>
    </xf>
    <xf numFmtId="0" fontId="27" fillId="36" borderId="31" xfId="0" applyFont="1" applyFill="1" applyBorder="1" applyAlignment="1">
      <alignment horizontal="center" vertical="center" wrapText="1"/>
    </xf>
    <xf numFmtId="0" fontId="27" fillId="36" borderId="32" xfId="0" applyFont="1" applyFill="1" applyBorder="1" applyAlignment="1">
      <alignment horizontal="center" vertical="center" wrapText="1"/>
    </xf>
    <xf numFmtId="0" fontId="27" fillId="36" borderId="33" xfId="0" applyFont="1" applyFill="1" applyBorder="1" applyAlignment="1">
      <alignment horizontal="center" vertical="center" wrapText="1"/>
    </xf>
    <xf numFmtId="0" fontId="0" fillId="0" borderId="0" xfId="0" applyFill="1"/>
    <xf numFmtId="0" fontId="0" fillId="0" borderId="0" xfId="0" applyFill="1" applyBorder="1"/>
    <xf numFmtId="0" fontId="57" fillId="0" borderId="0" xfId="0" applyFont="1" applyFill="1" applyBorder="1" applyAlignment="1">
      <alignment vertical="center"/>
    </xf>
    <xf numFmtId="0" fontId="58" fillId="0" borderId="0" xfId="0" applyFont="1" applyFill="1" applyBorder="1"/>
    <xf numFmtId="0" fontId="59" fillId="0" borderId="0" xfId="0" applyFont="1" applyFill="1" applyBorder="1" applyAlignment="1">
      <alignment vertical="center"/>
    </xf>
    <xf numFmtId="0" fontId="60" fillId="0" borderId="0" xfId="0" applyFont="1" applyFill="1" applyBorder="1"/>
    <xf numFmtId="0" fontId="60" fillId="0" borderId="0" xfId="0" applyFont="1" applyFill="1"/>
    <xf numFmtId="0" fontId="61" fillId="0" borderId="0" xfId="0" applyFont="1" applyFill="1" applyBorder="1" applyAlignment="1"/>
    <xf numFmtId="0" fontId="72" fillId="43" borderId="0" xfId="0" applyFont="1" applyFill="1" applyBorder="1" applyAlignment="1">
      <alignment vertical="center"/>
    </xf>
    <xf numFmtId="0" fontId="23" fillId="44" borderId="0" xfId="0" applyFont="1" applyFill="1" applyBorder="1"/>
    <xf numFmtId="0" fontId="66" fillId="44" borderId="0" xfId="0" applyFont="1" applyFill="1" applyBorder="1" applyAlignment="1">
      <alignment horizontal="center"/>
    </xf>
    <xf numFmtId="0" fontId="67" fillId="44" borderId="0" xfId="0" applyFont="1" applyFill="1"/>
    <xf numFmtId="0" fontId="67" fillId="44" borderId="0" xfId="0" applyFont="1" applyFill="1" applyBorder="1"/>
    <xf numFmtId="0" fontId="71" fillId="44" borderId="0" xfId="0" applyFont="1" applyFill="1" applyBorder="1"/>
    <xf numFmtId="0" fontId="69" fillId="44" borderId="0" xfId="59" applyFont="1" applyFill="1" applyBorder="1" applyAlignment="1">
      <alignment horizontal="center"/>
    </xf>
    <xf numFmtId="0" fontId="23" fillId="44" borderId="0" xfId="0" applyFont="1" applyFill="1" applyBorder="1" applyAlignment="1">
      <alignment horizontal="center"/>
    </xf>
    <xf numFmtId="0" fontId="69" fillId="44" borderId="0" xfId="59" quotePrefix="1" applyFont="1" applyFill="1" applyBorder="1" applyAlignment="1">
      <alignment horizontal="center"/>
    </xf>
    <xf numFmtId="0" fontId="68" fillId="44" borderId="0" xfId="0" applyFont="1" applyFill="1" applyBorder="1"/>
    <xf numFmtId="0" fontId="44" fillId="44" borderId="0" xfId="0" applyFont="1" applyFill="1" applyBorder="1" applyAlignment="1">
      <alignment horizontal="center"/>
    </xf>
    <xf numFmtId="0" fontId="47" fillId="44" borderId="0" xfId="0" applyFont="1" applyFill="1" applyBorder="1" applyAlignment="1">
      <alignment horizontal="center"/>
    </xf>
    <xf numFmtId="0" fontId="23" fillId="0" borderId="0" xfId="0" applyFont="1" applyFill="1" applyBorder="1"/>
    <xf numFmtId="0" fontId="67" fillId="0" borderId="0" xfId="0" applyFont="1" applyFill="1"/>
    <xf numFmtId="0" fontId="67" fillId="0" borderId="0" xfId="0" applyFont="1" applyFill="1" applyBorder="1"/>
    <xf numFmtId="0" fontId="29" fillId="0" borderId="0" xfId="0" applyFont="1" applyFill="1" applyBorder="1"/>
    <xf numFmtId="0" fontId="20" fillId="0" borderId="0" xfId="0" applyFont="1" applyFill="1" applyBorder="1"/>
    <xf numFmtId="0" fontId="69" fillId="0" borderId="0" xfId="59" applyFont="1" applyFill="1" applyBorder="1" applyAlignment="1">
      <alignment horizontal="center"/>
    </xf>
    <xf numFmtId="0" fontId="23" fillId="0" borderId="0" xfId="0" applyFont="1" applyFill="1" applyBorder="1" applyAlignment="1">
      <alignment horizontal="center"/>
    </xf>
    <xf numFmtId="0" fontId="68" fillId="0" borderId="0" xfId="0" applyFont="1" applyFill="1" applyBorder="1"/>
    <xf numFmtId="0" fontId="70" fillId="0" borderId="0" xfId="0" applyFont="1" applyFill="1" applyBorder="1" applyAlignment="1">
      <alignment horizontal="center"/>
    </xf>
    <xf numFmtId="178" fontId="21" fillId="0" borderId="0" xfId="51" applyNumberFormat="1" applyFont="1" applyAlignment="1">
      <alignment vertical="center"/>
    </xf>
    <xf numFmtId="0" fontId="21" fillId="0" borderId="0" xfId="321" applyAlignment="1">
      <alignment vertical="center"/>
    </xf>
    <xf numFmtId="0" fontId="21" fillId="0" borderId="0" xfId="321" applyAlignment="1">
      <alignment horizontal="center" vertical="center"/>
    </xf>
    <xf numFmtId="0" fontId="24" fillId="38" borderId="0" xfId="321" applyFont="1" applyFill="1" applyAlignment="1">
      <alignment horizontal="center" vertical="center"/>
    </xf>
    <xf numFmtId="0" fontId="24" fillId="0" borderId="0" xfId="321" applyFont="1" applyAlignment="1">
      <alignment vertical="center"/>
    </xf>
    <xf numFmtId="0" fontId="24" fillId="0" borderId="0" xfId="321" applyFont="1" applyAlignment="1">
      <alignment horizontal="center" vertical="center"/>
    </xf>
    <xf numFmtId="0" fontId="49" fillId="0" borderId="0" xfId="321" applyFont="1" applyAlignment="1">
      <alignment vertical="center"/>
    </xf>
    <xf numFmtId="0" fontId="39" fillId="0" borderId="0" xfId="321" applyFont="1" applyAlignment="1">
      <alignment vertical="center"/>
    </xf>
    <xf numFmtId="0" fontId="51" fillId="0" borderId="0" xfId="321" applyFont="1" applyAlignment="1">
      <alignment horizontal="center" vertical="center"/>
    </xf>
    <xf numFmtId="0" fontId="50" fillId="0" borderId="0" xfId="321" applyFont="1" applyAlignment="1">
      <alignment vertical="center"/>
    </xf>
    <xf numFmtId="167" fontId="38" fillId="0" borderId="0" xfId="51" applyFont="1" applyFill="1" applyAlignment="1">
      <alignment vertical="center"/>
    </xf>
    <xf numFmtId="0" fontId="32" fillId="0" borderId="10" xfId="0" applyFont="1" applyBorder="1" applyAlignment="1">
      <alignment vertical="center"/>
    </xf>
    <xf numFmtId="167" fontId="28" fillId="47" borderId="10" xfId="51" applyFont="1" applyFill="1" applyBorder="1" applyAlignment="1">
      <alignment vertical="center" wrapText="1"/>
    </xf>
    <xf numFmtId="167" fontId="53" fillId="0" borderId="0" xfId="0" applyNumberFormat="1" applyFont="1" applyBorder="1"/>
    <xf numFmtId="167" fontId="53" fillId="0" borderId="0" xfId="0" applyNumberFormat="1" applyFont="1"/>
    <xf numFmtId="0" fontId="25" fillId="0" borderId="0" xfId="321" applyFont="1" applyAlignment="1">
      <alignment vertical="center"/>
    </xf>
    <xf numFmtId="0" fontId="21" fillId="0" borderId="0" xfId="321" applyNumberFormat="1" applyAlignment="1">
      <alignment horizontal="left" vertical="center"/>
    </xf>
    <xf numFmtId="0" fontId="28" fillId="0" borderId="10" xfId="0" applyFont="1" applyFill="1" applyBorder="1" applyAlignment="1">
      <alignment vertical="center"/>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wrapText="1"/>
    </xf>
    <xf numFmtId="0" fontId="28" fillId="0" borderId="0" xfId="0" applyFont="1" applyFill="1" applyAlignment="1">
      <alignment vertical="center"/>
    </xf>
    <xf numFmtId="0" fontId="28" fillId="0" borderId="10" xfId="0" quotePrefix="1" applyFont="1" applyFill="1" applyBorder="1" applyAlignment="1">
      <alignment vertical="center"/>
    </xf>
    <xf numFmtId="0" fontId="28" fillId="47" borderId="10" xfId="0" applyFont="1" applyFill="1" applyBorder="1" applyAlignment="1">
      <alignment vertical="center"/>
    </xf>
    <xf numFmtId="0" fontId="28" fillId="47" borderId="10" xfId="0" applyFont="1" applyFill="1" applyBorder="1" applyAlignment="1">
      <alignment horizontal="left" vertical="center" wrapText="1"/>
    </xf>
    <xf numFmtId="0" fontId="28" fillId="47" borderId="10" xfId="0" applyFont="1" applyFill="1" applyBorder="1" applyAlignment="1">
      <alignment horizontal="center" vertical="center" wrapText="1"/>
    </xf>
    <xf numFmtId="43" fontId="28" fillId="47" borderId="10" xfId="1" applyFont="1" applyFill="1" applyBorder="1" applyAlignment="1">
      <alignment vertical="center" wrapText="1"/>
    </xf>
    <xf numFmtId="178" fontId="28" fillId="47" borderId="10" xfId="51" applyNumberFormat="1" applyFont="1" applyFill="1" applyBorder="1" applyAlignment="1">
      <alignment vertical="center" wrapText="1"/>
    </xf>
    <xf numFmtId="0" fontId="28" fillId="47" borderId="0" xfId="0" applyFont="1" applyFill="1" applyAlignment="1">
      <alignment vertical="center"/>
    </xf>
    <xf numFmtId="0" fontId="73" fillId="0" borderId="0" xfId="0" applyFont="1" applyFill="1"/>
    <xf numFmtId="0" fontId="75" fillId="0" borderId="0" xfId="0" applyFont="1" applyFill="1" applyBorder="1" applyAlignment="1">
      <alignment vertical="center"/>
    </xf>
    <xf numFmtId="0" fontId="78" fillId="0" borderId="0" xfId="0" applyFont="1" applyFill="1"/>
    <xf numFmtId="0" fontId="78" fillId="0" borderId="0" xfId="0" applyFont="1" applyAlignment="1">
      <alignment wrapText="1"/>
    </xf>
    <xf numFmtId="0" fontId="78" fillId="0" borderId="0" xfId="0" applyFont="1"/>
    <xf numFmtId="0" fontId="78" fillId="0" borderId="0" xfId="0" applyFont="1" applyAlignment="1">
      <alignment vertical="center"/>
    </xf>
    <xf numFmtId="0" fontId="74" fillId="48" borderId="0" xfId="0" applyFont="1" applyFill="1" applyBorder="1" applyAlignment="1">
      <alignment horizontal="centerContinuous" vertical="center"/>
    </xf>
    <xf numFmtId="0" fontId="82" fillId="0" borderId="0" xfId="0" applyFont="1" applyFill="1" applyBorder="1"/>
    <xf numFmtId="0" fontId="82" fillId="0" borderId="0" xfId="0" applyFont="1" applyFill="1"/>
    <xf numFmtId="0" fontId="84" fillId="0" borderId="0" xfId="0" applyFont="1" applyFill="1"/>
    <xf numFmtId="0" fontId="73" fillId="0" borderId="0" xfId="0" applyFont="1"/>
    <xf numFmtId="172" fontId="76" fillId="33" borderId="0" xfId="44" applyFont="1" applyFill="1" applyAlignment="1"/>
    <xf numFmtId="172" fontId="85" fillId="33" borderId="0" xfId="44" applyFont="1" applyFill="1" applyAlignment="1"/>
    <xf numFmtId="172" fontId="76" fillId="33" borderId="0" xfId="44" applyFont="1" applyFill="1" applyBorder="1" applyAlignment="1"/>
    <xf numFmtId="172" fontId="76" fillId="0" borderId="0" xfId="44" applyFont="1" applyFill="1" applyAlignment="1"/>
    <xf numFmtId="0" fontId="86" fillId="0" borderId="0" xfId="59" applyFont="1" applyAlignment="1">
      <alignment horizontal="center"/>
    </xf>
    <xf numFmtId="0" fontId="82" fillId="0" borderId="0" xfId="0" applyFont="1" applyAlignment="1">
      <alignment vertical="center"/>
    </xf>
    <xf numFmtId="0" fontId="84" fillId="0" borderId="0" xfId="0" applyFont="1" applyAlignment="1">
      <alignment vertical="center"/>
    </xf>
    <xf numFmtId="0" fontId="79" fillId="0" borderId="0" xfId="0" applyFont="1" applyFill="1" applyBorder="1" applyAlignment="1">
      <alignment vertical="center"/>
    </xf>
    <xf numFmtId="0" fontId="82" fillId="0" borderId="0" xfId="0" applyFont="1" applyFill="1" applyBorder="1" applyAlignment="1">
      <alignment vertical="center"/>
    </xf>
    <xf numFmtId="0" fontId="81" fillId="0" borderId="0" xfId="0" applyFont="1" applyAlignment="1">
      <alignment vertical="center"/>
    </xf>
    <xf numFmtId="0" fontId="81" fillId="0" borderId="0" xfId="0" applyFont="1" applyBorder="1" applyAlignment="1">
      <alignment vertical="center"/>
    </xf>
    <xf numFmtId="0" fontId="81" fillId="0" borderId="0" xfId="0" applyFont="1" applyFill="1" applyAlignment="1">
      <alignment vertical="center"/>
    </xf>
    <xf numFmtId="0" fontId="82" fillId="0" borderId="0" xfId="0" applyFont="1"/>
    <xf numFmtId="0" fontId="82" fillId="0" borderId="0" xfId="0" applyFont="1" applyBorder="1"/>
    <xf numFmtId="0" fontId="84" fillId="0" borderId="0" xfId="0" applyFont="1"/>
    <xf numFmtId="171" fontId="79" fillId="0" borderId="0" xfId="1" applyNumberFormat="1" applyFont="1" applyFill="1" applyBorder="1"/>
    <xf numFmtId="0" fontId="74" fillId="43" borderId="0" xfId="0" applyFont="1" applyFill="1" applyBorder="1" applyAlignment="1">
      <alignment horizontal="left" vertical="center" indent="1"/>
    </xf>
    <xf numFmtId="0" fontId="74" fillId="43" borderId="0" xfId="0" applyFont="1" applyFill="1" applyBorder="1" applyAlignment="1">
      <alignment horizontal="left" vertical="center"/>
    </xf>
    <xf numFmtId="171" fontId="82" fillId="0" borderId="0" xfId="0" applyNumberFormat="1" applyFont="1"/>
    <xf numFmtId="171" fontId="82" fillId="0" borderId="0" xfId="1" applyNumberFormat="1" applyFont="1"/>
    <xf numFmtId="167" fontId="82" fillId="0" borderId="0" xfId="51" applyFont="1"/>
    <xf numFmtId="175" fontId="82" fillId="0" borderId="0" xfId="0" applyNumberFormat="1" applyFont="1"/>
    <xf numFmtId="0" fontId="82" fillId="0" borderId="0" xfId="0" applyFont="1" applyAlignment="1">
      <alignment wrapText="1"/>
    </xf>
    <xf numFmtId="0" fontId="79" fillId="0" borderId="0" xfId="0" applyFont="1" applyAlignment="1">
      <alignment horizontal="center"/>
    </xf>
    <xf numFmtId="0" fontId="82" fillId="0" borderId="0" xfId="0" applyFont="1" applyAlignment="1">
      <alignment horizontal="center"/>
    </xf>
    <xf numFmtId="0" fontId="79" fillId="0" borderId="0" xfId="0" applyFont="1" applyBorder="1" applyAlignment="1">
      <alignment horizontal="right"/>
    </xf>
    <xf numFmtId="0" fontId="79" fillId="0" borderId="0" xfId="0" applyFont="1" applyFill="1" applyAlignment="1">
      <alignment horizontal="right"/>
    </xf>
    <xf numFmtId="0" fontId="87" fillId="43" borderId="0" xfId="0" applyFont="1" applyFill="1" applyBorder="1" applyAlignment="1">
      <alignment horizontal="center" vertical="center"/>
    </xf>
    <xf numFmtId="180" fontId="74" fillId="43" borderId="0" xfId="0" applyNumberFormat="1" applyFont="1" applyFill="1" applyBorder="1" applyAlignment="1">
      <alignment horizontal="center" vertical="center" wrapText="1"/>
    </xf>
    <xf numFmtId="171" fontId="75" fillId="0" borderId="0" xfId="1" applyNumberFormat="1" applyFont="1" applyFill="1" applyBorder="1"/>
    <xf numFmtId="0" fontId="75" fillId="44" borderId="0" xfId="0" applyFont="1" applyFill="1" applyBorder="1" applyAlignment="1">
      <alignment horizontal="left" indent="1"/>
    </xf>
    <xf numFmtId="0" fontId="88" fillId="44" borderId="0" xfId="0" applyFont="1" applyFill="1" applyBorder="1" applyAlignment="1">
      <alignment horizontal="left" indent="1"/>
    </xf>
    <xf numFmtId="0" fontId="89" fillId="44" borderId="0" xfId="0" applyFont="1" applyFill="1" applyBorder="1"/>
    <xf numFmtId="175" fontId="89" fillId="44" borderId="0" xfId="1" applyNumberFormat="1" applyFont="1" applyFill="1" applyBorder="1"/>
    <xf numFmtId="0" fontId="75" fillId="44" borderId="0" xfId="0" applyFont="1" applyFill="1" applyBorder="1" applyAlignment="1">
      <alignment horizontal="left" vertical="center" indent="1"/>
    </xf>
    <xf numFmtId="171" fontId="89" fillId="44" borderId="0" xfId="0" applyNumberFormat="1" applyFont="1" applyFill="1" applyBorder="1"/>
    <xf numFmtId="171" fontId="75" fillId="44" borderId="0" xfId="1" applyNumberFormat="1" applyFont="1" applyFill="1" applyBorder="1"/>
    <xf numFmtId="0" fontId="89" fillId="44" borderId="0" xfId="0" applyFont="1" applyFill="1" applyBorder="1" applyAlignment="1">
      <alignment horizontal="left" indent="1"/>
    </xf>
    <xf numFmtId="171" fontId="89" fillId="44" borderId="0" xfId="1" applyNumberFormat="1" applyFont="1" applyFill="1" applyBorder="1"/>
    <xf numFmtId="171" fontId="89" fillId="0" borderId="0" xfId="1" applyNumberFormat="1" applyFont="1" applyFill="1" applyBorder="1"/>
    <xf numFmtId="0" fontId="89" fillId="44" borderId="0" xfId="0" applyFont="1" applyFill="1" applyBorder="1" applyAlignment="1">
      <alignment horizontal="left" vertical="center" indent="1"/>
    </xf>
    <xf numFmtId="183" fontId="89" fillId="44" borderId="0" xfId="1" applyNumberFormat="1" applyFont="1" applyFill="1" applyBorder="1"/>
    <xf numFmtId="0" fontId="89" fillId="44" borderId="0" xfId="0" applyFont="1" applyFill="1"/>
    <xf numFmtId="0" fontId="89" fillId="44" borderId="0" xfId="0" applyFont="1" applyFill="1" applyBorder="1" applyAlignment="1">
      <alignment horizontal="left" wrapText="1" indent="1"/>
    </xf>
    <xf numFmtId="0" fontId="75" fillId="44" borderId="0" xfId="0" applyFont="1" applyFill="1" applyBorder="1" applyAlignment="1">
      <alignment horizontal="left" vertical="center" wrapText="1" indent="1"/>
    </xf>
    <xf numFmtId="0" fontId="75" fillId="44" borderId="0" xfId="0" applyFont="1" applyFill="1" applyBorder="1"/>
    <xf numFmtId="175" fontId="89" fillId="44" borderId="0" xfId="0" applyNumberFormat="1" applyFont="1" applyFill="1" applyBorder="1"/>
    <xf numFmtId="0" fontId="89" fillId="0" borderId="0" xfId="0" applyFont="1"/>
    <xf numFmtId="3" fontId="89" fillId="0" borderId="0" xfId="0" applyNumberFormat="1" applyFont="1"/>
    <xf numFmtId="3" fontId="89" fillId="0" borderId="0" xfId="0" applyNumberFormat="1" applyFont="1" applyBorder="1"/>
    <xf numFmtId="3" fontId="89" fillId="0" borderId="0" xfId="0" applyNumberFormat="1" applyFont="1" applyFill="1"/>
    <xf numFmtId="0" fontId="89" fillId="0" borderId="0" xfId="0" applyFont="1" applyBorder="1"/>
    <xf numFmtId="0" fontId="89" fillId="0" borderId="0" xfId="0" applyFont="1" applyFill="1" applyAlignment="1">
      <alignment horizontal="left"/>
    </xf>
    <xf numFmtId="0" fontId="89" fillId="0" borderId="0" xfId="0" applyFont="1" applyFill="1" applyAlignment="1">
      <alignment horizontal="center"/>
    </xf>
    <xf numFmtId="0" fontId="89" fillId="0" borderId="0" xfId="0" applyFont="1" applyFill="1" applyBorder="1" applyAlignment="1">
      <alignment horizontal="center"/>
    </xf>
    <xf numFmtId="0" fontId="89" fillId="0" borderId="0" xfId="0" applyFont="1" applyFill="1"/>
    <xf numFmtId="0" fontId="74" fillId="43" borderId="0" xfId="0" applyFont="1" applyFill="1" applyBorder="1" applyAlignment="1">
      <alignment horizontal="center" vertical="center"/>
    </xf>
    <xf numFmtId="180" fontId="74" fillId="0" borderId="0" xfId="0" applyNumberFormat="1" applyFont="1" applyFill="1" applyBorder="1" applyAlignment="1">
      <alignment horizontal="center" vertical="center" wrapText="1"/>
    </xf>
    <xf numFmtId="176" fontId="89" fillId="44" borderId="0" xfId="1" applyNumberFormat="1" applyFont="1" applyFill="1" applyBorder="1"/>
    <xf numFmtId="167" fontId="89" fillId="44" borderId="0" xfId="51" applyFont="1" applyFill="1" applyBorder="1"/>
    <xf numFmtId="0" fontId="89" fillId="0" borderId="0" xfId="0" applyFont="1" applyAlignment="1">
      <alignment wrapText="1"/>
    </xf>
    <xf numFmtId="168" fontId="89" fillId="0" borderId="0" xfId="0" applyNumberFormat="1" applyFont="1"/>
    <xf numFmtId="168" fontId="89" fillId="0" borderId="0" xfId="0" applyNumberFormat="1" applyFont="1" applyBorder="1"/>
    <xf numFmtId="0" fontId="75" fillId="0" borderId="0" xfId="49" quotePrefix="1" applyFont="1" applyFill="1" applyAlignment="1"/>
    <xf numFmtId="0" fontId="89" fillId="0" borderId="0" xfId="49" quotePrefix="1" applyFont="1" applyFill="1" applyAlignment="1"/>
    <xf numFmtId="0" fontId="75" fillId="0" borderId="0" xfId="49" quotePrefix="1" applyFont="1" applyFill="1" applyBorder="1" applyAlignment="1"/>
    <xf numFmtId="0" fontId="75" fillId="0" borderId="0" xfId="49" quotePrefix="1" applyFont="1" applyFill="1" applyAlignment="1">
      <alignment horizontal="center"/>
    </xf>
    <xf numFmtId="0" fontId="89" fillId="0" borderId="0" xfId="49" quotePrefix="1" applyFont="1" applyFill="1" applyAlignment="1">
      <alignment horizontal="center"/>
    </xf>
    <xf numFmtId="0" fontId="91" fillId="0" borderId="0" xfId="0" applyFont="1" applyFill="1" applyBorder="1" applyAlignment="1">
      <alignment vertical="center"/>
    </xf>
    <xf numFmtId="0" fontId="78" fillId="0" borderId="0" xfId="0" applyFont="1" applyFill="1" applyBorder="1" applyAlignment="1">
      <alignment vertical="center"/>
    </xf>
    <xf numFmtId="0" fontId="77" fillId="0" borderId="0" xfId="0" applyFont="1" applyFill="1" applyBorder="1" applyAlignment="1">
      <alignment vertical="center"/>
    </xf>
    <xf numFmtId="0" fontId="78" fillId="0" borderId="0" xfId="0" applyFont="1" applyAlignment="1"/>
    <xf numFmtId="3" fontId="78" fillId="0" borderId="0" xfId="0" applyNumberFormat="1" applyFont="1" applyAlignment="1"/>
    <xf numFmtId="176" fontId="78" fillId="0" borderId="0" xfId="0" applyNumberFormat="1" applyFont="1" applyAlignment="1"/>
    <xf numFmtId="0" fontId="78" fillId="0" borderId="0" xfId="0" applyFont="1" applyFill="1" applyAlignment="1"/>
    <xf numFmtId="167" fontId="78" fillId="0" borderId="0" xfId="51" applyFont="1" applyFill="1" applyAlignment="1"/>
    <xf numFmtId="43" fontId="78" fillId="0" borderId="0" xfId="1" applyFont="1" applyFill="1" applyAlignment="1"/>
    <xf numFmtId="176" fontId="78" fillId="0" borderId="0" xfId="0" applyNumberFormat="1" applyFont="1" applyFill="1" applyAlignment="1"/>
    <xf numFmtId="167" fontId="78" fillId="0" borderId="0" xfId="0" applyNumberFormat="1" applyFont="1"/>
    <xf numFmtId="43" fontId="78" fillId="0" borderId="0" xfId="0" applyNumberFormat="1" applyFont="1"/>
    <xf numFmtId="0" fontId="93" fillId="0" borderId="0" xfId="0" applyFont="1" applyFill="1"/>
    <xf numFmtId="0" fontId="94" fillId="0" borderId="0" xfId="59" applyFont="1" applyAlignment="1">
      <alignment horizontal="center"/>
    </xf>
    <xf numFmtId="0" fontId="95" fillId="0" borderId="0" xfId="0" applyFont="1" applyFill="1"/>
    <xf numFmtId="0" fontId="89" fillId="0" borderId="0" xfId="0" applyFont="1" applyFill="1" applyBorder="1"/>
    <xf numFmtId="0" fontId="93" fillId="0" borderId="0" xfId="0" applyFont="1"/>
    <xf numFmtId="0" fontId="75" fillId="0" borderId="0" xfId="0" applyFont="1" applyAlignment="1">
      <alignment vertical="center"/>
    </xf>
    <xf numFmtId="0" fontId="97" fillId="0" borderId="0" xfId="0" applyFont="1" applyAlignment="1">
      <alignment horizontal="left" vertical="center" wrapText="1"/>
    </xf>
    <xf numFmtId="0" fontId="75" fillId="0" borderId="0" xfId="0" applyFont="1" applyAlignment="1">
      <alignment horizontal="left" vertical="center" wrapText="1"/>
    </xf>
    <xf numFmtId="167" fontId="75" fillId="0" borderId="0" xfId="51" applyFont="1" applyAlignment="1">
      <alignment horizontal="left" vertical="center" wrapText="1"/>
    </xf>
    <xf numFmtId="180" fontId="75" fillId="0" borderId="0" xfId="51" applyNumberFormat="1" applyFont="1" applyFill="1" applyBorder="1" applyAlignment="1">
      <alignment horizontal="center" vertical="center" wrapText="1"/>
    </xf>
    <xf numFmtId="0" fontId="90" fillId="0" borderId="0" xfId="0" applyFont="1" applyAlignment="1">
      <alignment horizontal="left" vertical="center" wrapText="1"/>
    </xf>
    <xf numFmtId="180" fontId="74" fillId="43" borderId="0" xfId="51" applyNumberFormat="1" applyFont="1" applyFill="1" applyBorder="1" applyAlignment="1">
      <alignment horizontal="center" vertical="center" wrapText="1"/>
    </xf>
    <xf numFmtId="169" fontId="75" fillId="44" borderId="0" xfId="51" applyNumberFormat="1" applyFont="1" applyFill="1" applyBorder="1" applyAlignment="1">
      <alignment horizontal="center" vertical="center" wrapText="1"/>
    </xf>
    <xf numFmtId="0" fontId="89" fillId="0" borderId="0" xfId="0" applyFont="1" applyAlignment="1">
      <alignment vertical="center"/>
    </xf>
    <xf numFmtId="0" fontId="101" fillId="0" borderId="0" xfId="0" applyFont="1"/>
    <xf numFmtId="0" fontId="102" fillId="0" borderId="0" xfId="59" applyFont="1" applyAlignment="1">
      <alignment horizontal="center"/>
    </xf>
    <xf numFmtId="0" fontId="91" fillId="0" borderId="0" xfId="0" applyFont="1" applyAlignment="1">
      <alignment vertical="center"/>
    </xf>
    <xf numFmtId="0" fontId="95" fillId="0" borderId="0" xfId="0" applyFont="1" applyAlignment="1">
      <alignment vertical="center"/>
    </xf>
    <xf numFmtId="0" fontId="105" fillId="43" borderId="38" xfId="0" applyFont="1" applyFill="1" applyBorder="1" applyAlignment="1">
      <alignment horizontal="center" vertical="center" wrapText="1"/>
    </xf>
    <xf numFmtId="180" fontId="105" fillId="43" borderId="38" xfId="0" applyNumberFormat="1" applyFont="1" applyFill="1" applyBorder="1" applyAlignment="1">
      <alignment horizontal="center" vertical="center" wrapText="1"/>
    </xf>
    <xf numFmtId="0" fontId="95" fillId="44" borderId="38" xfId="0" applyFont="1" applyFill="1" applyBorder="1" applyAlignment="1">
      <alignment horizontal="left" wrapText="1" indent="1"/>
    </xf>
    <xf numFmtId="169" fontId="95" fillId="44" borderId="38" xfId="51" applyNumberFormat="1" applyFont="1" applyFill="1" applyBorder="1" applyAlignment="1"/>
    <xf numFmtId="169" fontId="96" fillId="44" borderId="38" xfId="51" applyNumberFormat="1" applyFont="1" applyFill="1" applyBorder="1" applyAlignment="1"/>
    <xf numFmtId="167" fontId="96" fillId="44" borderId="38" xfId="51" applyNumberFormat="1" applyFont="1" applyFill="1" applyBorder="1" applyAlignment="1"/>
    <xf numFmtId="167" fontId="96" fillId="44" borderId="38" xfId="51" applyFont="1" applyFill="1" applyBorder="1" applyAlignment="1"/>
    <xf numFmtId="167" fontId="95" fillId="0" borderId="0" xfId="0" applyNumberFormat="1" applyFont="1" applyAlignment="1"/>
    <xf numFmtId="0" fontId="96" fillId="44" borderId="38" xfId="0" applyFont="1" applyFill="1" applyBorder="1" applyAlignment="1">
      <alignment horizontal="left" wrapText="1" indent="1"/>
    </xf>
    <xf numFmtId="176" fontId="95" fillId="0" borderId="0" xfId="0" applyNumberFormat="1" applyFont="1" applyAlignment="1"/>
    <xf numFmtId="49" fontId="95" fillId="44" borderId="38" xfId="0" applyNumberFormat="1" applyFont="1" applyFill="1" applyBorder="1" applyAlignment="1">
      <alignment horizontal="left" wrapText="1" indent="1"/>
    </xf>
    <xf numFmtId="171" fontId="95" fillId="0" borderId="0" xfId="1" applyNumberFormat="1" applyFont="1" applyFill="1" applyAlignment="1"/>
    <xf numFmtId="3" fontId="95" fillId="0" borderId="0" xfId="0" applyNumberFormat="1" applyFont="1" applyFill="1" applyAlignment="1"/>
    <xf numFmtId="167" fontId="95" fillId="0" borderId="0" xfId="51" applyFont="1" applyFill="1" applyAlignment="1"/>
    <xf numFmtId="0" fontId="95" fillId="0" borderId="0" xfId="0" applyFont="1" applyAlignment="1">
      <alignment wrapText="1"/>
    </xf>
    <xf numFmtId="0" fontId="95" fillId="0" borderId="0" xfId="0" applyFont="1"/>
    <xf numFmtId="167" fontId="95" fillId="0" borderId="0" xfId="0" applyNumberFormat="1" applyFont="1"/>
    <xf numFmtId="169" fontId="95" fillId="0" borderId="0" xfId="0" applyNumberFormat="1" applyFont="1"/>
    <xf numFmtId="0" fontId="106" fillId="0" borderId="0" xfId="0" applyFont="1" applyFill="1" applyAlignment="1">
      <alignment horizontal="center" wrapText="1"/>
    </xf>
    <xf numFmtId="0" fontId="93" fillId="0" borderId="0" xfId="0" applyFont="1" applyFill="1" applyAlignment="1">
      <alignment horizontal="center" wrapText="1"/>
    </xf>
    <xf numFmtId="172" fontId="75" fillId="0" borderId="0" xfId="44" applyNumberFormat="1" applyFont="1" applyFill="1" applyBorder="1" applyAlignment="1" applyProtection="1">
      <alignment horizontal="left"/>
    </xf>
    <xf numFmtId="0" fontId="93" fillId="0" borderId="0" xfId="0" applyFont="1" applyBorder="1" applyAlignment="1">
      <alignment horizontal="left" vertical="center"/>
    </xf>
    <xf numFmtId="0" fontId="93" fillId="0" borderId="0" xfId="0" applyFont="1" applyBorder="1" applyAlignment="1">
      <alignment vertical="center"/>
    </xf>
    <xf numFmtId="0" fontId="93" fillId="0" borderId="0" xfId="0" applyFont="1" applyAlignment="1">
      <alignment wrapText="1"/>
    </xf>
    <xf numFmtId="0" fontId="89" fillId="43" borderId="0" xfId="0" applyFont="1" applyFill="1" applyBorder="1"/>
    <xf numFmtId="171" fontId="106" fillId="44" borderId="0" xfId="1" applyNumberFormat="1" applyFont="1" applyFill="1" applyBorder="1" applyAlignment="1">
      <alignment wrapText="1"/>
    </xf>
    <xf numFmtId="171" fontId="93" fillId="44" borderId="0" xfId="1" applyNumberFormat="1" applyFont="1" applyFill="1" applyBorder="1"/>
    <xf numFmtId="0" fontId="93" fillId="44" borderId="0" xfId="0" applyFont="1" applyFill="1" applyBorder="1" applyAlignment="1">
      <alignment vertical="center" wrapText="1"/>
    </xf>
    <xf numFmtId="169" fontId="93" fillId="44" borderId="0" xfId="1" applyNumberFormat="1" applyFont="1" applyFill="1" applyBorder="1" applyAlignment="1">
      <alignment vertical="center"/>
    </xf>
    <xf numFmtId="0" fontId="93" fillId="0" borderId="0" xfId="0" applyFont="1" applyAlignment="1">
      <alignment vertical="center"/>
    </xf>
    <xf numFmtId="0" fontId="93" fillId="0" borderId="0" xfId="0" applyFont="1" applyFill="1" applyAlignment="1">
      <alignment vertical="center"/>
    </xf>
    <xf numFmtId="169" fontId="106" fillId="44" borderId="0" xfId="1" applyNumberFormat="1" applyFont="1" applyFill="1" applyBorder="1" applyAlignment="1">
      <alignment vertical="center"/>
    </xf>
    <xf numFmtId="0" fontId="106" fillId="44" borderId="0" xfId="0" applyFont="1" applyFill="1" applyBorder="1" applyAlignment="1">
      <alignment vertical="center" wrapText="1"/>
    </xf>
    <xf numFmtId="169" fontId="106" fillId="44" borderId="0" xfId="1" applyNumberFormat="1" applyFont="1" applyFill="1" applyBorder="1" applyAlignment="1">
      <alignment vertical="center" wrapText="1"/>
    </xf>
    <xf numFmtId="0" fontId="93" fillId="44" borderId="0" xfId="0" applyFont="1" applyFill="1" applyBorder="1" applyAlignment="1">
      <alignment horizontal="left" vertical="center" wrapText="1"/>
    </xf>
    <xf numFmtId="0" fontId="106" fillId="44" borderId="0" xfId="0" applyFont="1" applyFill="1" applyBorder="1" applyAlignment="1">
      <alignment vertical="center"/>
    </xf>
    <xf numFmtId="0" fontId="87" fillId="0" borderId="0" xfId="0" applyFont="1" applyAlignment="1">
      <alignment vertical="center"/>
    </xf>
    <xf numFmtId="0" fontId="87" fillId="0" borderId="0" xfId="0" applyFont="1" applyFill="1" applyAlignment="1">
      <alignment vertical="center"/>
    </xf>
    <xf numFmtId="169" fontId="106" fillId="44" borderId="0" xfId="45" applyFont="1" applyFill="1" applyBorder="1" applyAlignment="1">
      <alignment vertical="center"/>
    </xf>
    <xf numFmtId="176" fontId="89" fillId="0" borderId="0" xfId="0" applyNumberFormat="1" applyFont="1" applyAlignment="1">
      <alignment vertical="center"/>
    </xf>
    <xf numFmtId="0" fontId="107" fillId="0" borderId="0" xfId="0" applyFont="1" applyAlignment="1">
      <alignment vertical="center"/>
    </xf>
    <xf numFmtId="169" fontId="87" fillId="0" borderId="0" xfId="0" applyNumberFormat="1" applyFont="1" applyAlignment="1">
      <alignment vertical="center"/>
    </xf>
    <xf numFmtId="0" fontId="93" fillId="0" borderId="0" xfId="0" applyFont="1" applyFill="1" applyAlignment="1">
      <alignment horizontal="left"/>
    </xf>
    <xf numFmtId="0" fontId="93" fillId="0" borderId="0" xfId="0" applyFont="1" applyBorder="1" applyAlignment="1">
      <alignment wrapText="1"/>
    </xf>
    <xf numFmtId="0" fontId="93" fillId="0" borderId="0" xfId="0" applyFont="1" applyBorder="1"/>
    <xf numFmtId="0" fontId="87" fillId="0" borderId="0" xfId="0" applyFont="1"/>
    <xf numFmtId="0" fontId="87" fillId="0" borderId="0" xfId="0" applyFont="1" applyFill="1"/>
    <xf numFmtId="176" fontId="93" fillId="0" borderId="0" xfId="0" applyNumberFormat="1" applyFont="1"/>
    <xf numFmtId="176" fontId="93" fillId="0" borderId="0" xfId="0" applyNumberFormat="1" applyFont="1" applyBorder="1"/>
    <xf numFmtId="171" fontId="93" fillId="0" borderId="0" xfId="1" applyNumberFormat="1" applyFont="1"/>
    <xf numFmtId="173" fontId="93" fillId="0" borderId="0" xfId="0" applyNumberFormat="1" applyFont="1" applyFill="1" applyAlignment="1">
      <alignment vertical="center"/>
    </xf>
    <xf numFmtId="3" fontId="93" fillId="0" borderId="0" xfId="0" applyNumberFormat="1" applyFont="1" applyFill="1" applyAlignment="1">
      <alignment vertical="center"/>
    </xf>
    <xf numFmtId="169" fontId="93" fillId="0" borderId="0" xfId="0" applyNumberFormat="1" applyFont="1" applyFill="1" applyAlignment="1">
      <alignment vertical="center"/>
    </xf>
    <xf numFmtId="169" fontId="87" fillId="0" borderId="0" xfId="0" applyNumberFormat="1" applyFont="1" applyFill="1" applyAlignment="1">
      <alignment vertical="center"/>
    </xf>
    <xf numFmtId="0" fontId="108" fillId="43" borderId="10" xfId="0" applyFont="1" applyFill="1" applyBorder="1" applyAlignment="1">
      <alignment horizontal="center" vertical="center" wrapText="1"/>
    </xf>
    <xf numFmtId="167" fontId="93" fillId="0" borderId="0" xfId="51" applyFont="1"/>
    <xf numFmtId="0" fontId="93" fillId="0" borderId="0" xfId="0" applyFont="1" applyBorder="1" applyAlignment="1">
      <alignment horizontal="left" wrapText="1"/>
    </xf>
    <xf numFmtId="0" fontId="93" fillId="0" borderId="0" xfId="0" applyFont="1" applyAlignment="1">
      <alignment horizontal="left" wrapText="1"/>
    </xf>
    <xf numFmtId="167" fontId="93" fillId="0" borderId="0" xfId="51" applyFont="1" applyAlignment="1">
      <alignment horizontal="left" wrapText="1"/>
    </xf>
    <xf numFmtId="0" fontId="96" fillId="0" borderId="0" xfId="0" applyFont="1" applyBorder="1"/>
    <xf numFmtId="0" fontId="95" fillId="0" borderId="0" xfId="0" applyFont="1" applyBorder="1"/>
    <xf numFmtId="0" fontId="95" fillId="0" borderId="0" xfId="0" applyFont="1" applyAlignment="1">
      <alignment horizontal="left" wrapText="1"/>
    </xf>
    <xf numFmtId="0" fontId="95" fillId="0" borderId="0" xfId="0" applyFont="1" applyFill="1" applyBorder="1" applyAlignment="1">
      <alignment horizontal="left" vertical="center" wrapText="1"/>
    </xf>
    <xf numFmtId="0" fontId="110" fillId="0" borderId="0" xfId="0" applyFont="1" applyFill="1" applyBorder="1" applyAlignment="1">
      <alignment horizontal="left" vertical="center"/>
    </xf>
    <xf numFmtId="0" fontId="95" fillId="0" borderId="0" xfId="0" applyFont="1" applyBorder="1" applyAlignment="1">
      <alignment horizontal="left" wrapText="1"/>
    </xf>
    <xf numFmtId="0" fontId="105" fillId="43" borderId="10" xfId="0" applyFont="1" applyFill="1" applyBorder="1" applyAlignment="1">
      <alignment horizontal="center" vertical="center" wrapText="1"/>
    </xf>
    <xf numFmtId="3" fontId="95" fillId="0" borderId="10" xfId="0" applyNumberFormat="1" applyFont="1" applyFill="1" applyBorder="1" applyAlignment="1">
      <alignment horizontal="center" vertical="center" wrapText="1"/>
    </xf>
    <xf numFmtId="10" fontId="95" fillId="0" borderId="10" xfId="0" applyNumberFormat="1" applyFont="1" applyBorder="1" applyAlignment="1">
      <alignment horizontal="center" vertical="center" wrapText="1"/>
    </xf>
    <xf numFmtId="0" fontId="95" fillId="0" borderId="10" xfId="0" applyFont="1" applyBorder="1" applyAlignment="1">
      <alignment horizontal="center" vertical="center" wrapText="1"/>
    </xf>
    <xf numFmtId="0" fontId="95" fillId="0" borderId="0" xfId="0" applyFont="1" applyBorder="1" applyAlignment="1">
      <alignment horizontal="left" vertical="center" wrapText="1"/>
    </xf>
    <xf numFmtId="0" fontId="96" fillId="0" borderId="0" xfId="0" applyFont="1" applyBorder="1" applyAlignment="1">
      <alignment vertical="center"/>
    </xf>
    <xf numFmtId="0" fontId="111" fillId="0" borderId="0" xfId="0" applyFont="1" applyBorder="1" applyAlignment="1">
      <alignment horizontal="left" vertical="center" indent="1"/>
    </xf>
    <xf numFmtId="0" fontId="96" fillId="0" borderId="0" xfId="0" applyFont="1" applyBorder="1" applyAlignment="1">
      <alignment horizontal="left" vertical="center" wrapText="1"/>
    </xf>
    <xf numFmtId="0" fontId="95" fillId="0" borderId="0" xfId="0" applyFont="1" applyBorder="1" applyAlignment="1">
      <alignment horizontal="left" vertical="center" wrapText="1" indent="1"/>
    </xf>
    <xf numFmtId="0" fontId="111" fillId="0" borderId="0" xfId="0" applyFont="1" applyFill="1" applyBorder="1" applyAlignment="1">
      <alignment horizontal="left" vertical="center" indent="1"/>
    </xf>
    <xf numFmtId="0" fontId="95" fillId="0" borderId="0" xfId="0" applyFont="1" applyFill="1" applyBorder="1" applyAlignment="1">
      <alignment horizontal="left" vertical="center" wrapText="1" indent="1"/>
    </xf>
    <xf numFmtId="0" fontId="95" fillId="0" borderId="0" xfId="0" applyFont="1" applyFill="1" applyBorder="1" applyAlignment="1">
      <alignment horizontal="left" wrapText="1"/>
    </xf>
    <xf numFmtId="0" fontId="96" fillId="0" borderId="0" xfId="0" applyFont="1" applyBorder="1" applyAlignment="1">
      <alignment horizontal="left" vertical="center"/>
    </xf>
    <xf numFmtId="0" fontId="103" fillId="0" borderId="0" xfId="49" applyFont="1" applyBorder="1"/>
    <xf numFmtId="0" fontId="103" fillId="0" borderId="0" xfId="49" applyFont="1"/>
    <xf numFmtId="0" fontId="91" fillId="0" borderId="0" xfId="49" applyFont="1"/>
    <xf numFmtId="180" fontId="103" fillId="0" borderId="0" xfId="49" applyNumberFormat="1" applyFont="1"/>
    <xf numFmtId="0" fontId="103" fillId="0" borderId="0" xfId="49" applyFont="1" applyBorder="1" applyAlignment="1">
      <alignment wrapText="1"/>
    </xf>
    <xf numFmtId="177" fontId="105" fillId="43" borderId="10" xfId="49" applyNumberFormat="1" applyFont="1" applyFill="1" applyBorder="1" applyAlignment="1">
      <alignment horizontal="center" wrapText="1"/>
    </xf>
    <xf numFmtId="180" fontId="105" fillId="43" borderId="10" xfId="49" applyNumberFormat="1" applyFont="1" applyFill="1" applyBorder="1" applyAlignment="1">
      <alignment horizontal="center" vertical="center" wrapText="1"/>
    </xf>
    <xf numFmtId="0" fontId="103" fillId="0" borderId="0" xfId="49" applyFont="1" applyAlignment="1">
      <alignment wrapText="1"/>
    </xf>
    <xf numFmtId="180" fontId="103" fillId="0" borderId="0" xfId="49" applyNumberFormat="1" applyFont="1" applyAlignment="1">
      <alignment wrapText="1"/>
    </xf>
    <xf numFmtId="0" fontId="103" fillId="0" borderId="0" xfId="49" applyFont="1" applyAlignment="1">
      <alignment horizontal="left"/>
    </xf>
    <xf numFmtId="0" fontId="113" fillId="0" borderId="0" xfId="0" applyFont="1"/>
    <xf numFmtId="0" fontId="103" fillId="0" borderId="0" xfId="49" applyFont="1" applyBorder="1" applyAlignment="1">
      <alignment horizontal="center" vertical="center" wrapText="1"/>
    </xf>
    <xf numFmtId="180" fontId="103" fillId="0" borderId="0" xfId="49" applyNumberFormat="1" applyFont="1" applyAlignment="1">
      <alignment horizontal="center" vertical="center" wrapText="1"/>
    </xf>
    <xf numFmtId="0" fontId="103" fillId="0" borderId="0" xfId="49" applyFont="1" applyAlignment="1">
      <alignment horizontal="center" vertical="center" wrapText="1"/>
    </xf>
    <xf numFmtId="180" fontId="105" fillId="43" borderId="10" xfId="0" applyNumberFormat="1" applyFont="1" applyFill="1" applyBorder="1" applyAlignment="1">
      <alignment horizontal="center" vertical="center" wrapText="1"/>
    </xf>
    <xf numFmtId="0" fontId="103" fillId="0" borderId="0" xfId="49" applyFont="1" applyFill="1" applyBorder="1"/>
    <xf numFmtId="0" fontId="103" fillId="0" borderId="0" xfId="49" applyFont="1" applyFill="1"/>
    <xf numFmtId="0" fontId="96" fillId="0" borderId="10" xfId="0" applyFont="1" applyFill="1" applyBorder="1" applyAlignment="1">
      <alignment vertical="center"/>
    </xf>
    <xf numFmtId="180" fontId="103" fillId="0" borderId="10" xfId="49" applyNumberFormat="1" applyFont="1" applyFill="1" applyBorder="1"/>
    <xf numFmtId="0" fontId="95" fillId="0" borderId="10" xfId="0" applyFont="1" applyFill="1" applyBorder="1" applyAlignment="1">
      <alignment horizontal="left" vertical="center" indent="1"/>
    </xf>
    <xf numFmtId="0" fontId="95" fillId="0" borderId="10" xfId="0" applyFont="1" applyFill="1" applyBorder="1" applyAlignment="1">
      <alignment horizontal="center" vertical="center"/>
    </xf>
    <xf numFmtId="173" fontId="95" fillId="0" borderId="10" xfId="0" applyNumberFormat="1" applyFont="1" applyFill="1" applyBorder="1" applyAlignment="1">
      <alignment horizontal="right" vertical="center"/>
    </xf>
    <xf numFmtId="178" fontId="95" fillId="0" borderId="10" xfId="51" applyNumberFormat="1" applyFont="1" applyFill="1" applyBorder="1" applyAlignment="1">
      <alignment horizontal="right" vertical="center"/>
    </xf>
    <xf numFmtId="169" fontId="95" fillId="0" borderId="10" xfId="0" applyNumberFormat="1" applyFont="1" applyFill="1" applyBorder="1" applyAlignment="1">
      <alignment horizontal="right" vertical="center"/>
    </xf>
    <xf numFmtId="3" fontId="103" fillId="0" borderId="0" xfId="49" applyNumberFormat="1" applyFont="1" applyFill="1"/>
    <xf numFmtId="173" fontId="96" fillId="0" borderId="10" xfId="0" applyNumberFormat="1" applyFont="1" applyFill="1" applyBorder="1" applyAlignment="1">
      <alignment vertical="center"/>
    </xf>
    <xf numFmtId="178" fontId="96" fillId="0" borderId="10" xfId="51" applyNumberFormat="1" applyFont="1" applyFill="1" applyBorder="1" applyAlignment="1">
      <alignment vertical="center"/>
    </xf>
    <xf numFmtId="180" fontId="103" fillId="0" borderId="0" xfId="49" applyNumberFormat="1" applyFont="1" applyFill="1"/>
    <xf numFmtId="0" fontId="96" fillId="44" borderId="10" xfId="0" applyFont="1" applyFill="1" applyBorder="1" applyAlignment="1">
      <alignment horizontal="left" vertical="center" indent="1"/>
    </xf>
    <xf numFmtId="0" fontId="95" fillId="44" borderId="10" xfId="0" applyFont="1" applyFill="1" applyBorder="1" applyAlignment="1">
      <alignment horizontal="center" vertical="center"/>
    </xf>
    <xf numFmtId="167" fontId="96" fillId="44" borderId="10" xfId="51" applyFont="1" applyFill="1" applyBorder="1" applyAlignment="1">
      <alignment horizontal="right" vertical="center"/>
    </xf>
    <xf numFmtId="0" fontId="96" fillId="0" borderId="10" xfId="0" applyFont="1" applyFill="1" applyBorder="1" applyAlignment="1">
      <alignment horizontal="center" vertical="center"/>
    </xf>
    <xf numFmtId="0" fontId="95" fillId="0" borderId="10" xfId="0" applyFont="1" applyFill="1" applyBorder="1" applyAlignment="1">
      <alignment horizontal="left" vertical="center" wrapText="1" indent="1"/>
    </xf>
    <xf numFmtId="169" fontId="96" fillId="0" borderId="10" xfId="0" applyNumberFormat="1" applyFont="1" applyFill="1" applyBorder="1" applyAlignment="1">
      <alignment horizontal="right" vertical="center"/>
    </xf>
    <xf numFmtId="0" fontId="96" fillId="0" borderId="10" xfId="0" applyFont="1" applyFill="1" applyBorder="1" applyAlignment="1">
      <alignment horizontal="right" vertical="center"/>
    </xf>
    <xf numFmtId="173" fontId="96" fillId="44" borderId="10" xfId="0" applyNumberFormat="1" applyFont="1" applyFill="1" applyBorder="1" applyAlignment="1">
      <alignment horizontal="right" vertical="center"/>
    </xf>
    <xf numFmtId="173" fontId="95" fillId="44" borderId="10" xfId="0" applyNumberFormat="1" applyFont="1" applyFill="1" applyBorder="1" applyAlignment="1">
      <alignment horizontal="right" vertical="center"/>
    </xf>
    <xf numFmtId="169" fontId="96" fillId="44" borderId="10" xfId="0" applyNumberFormat="1" applyFont="1" applyFill="1" applyBorder="1" applyAlignment="1">
      <alignment horizontal="right" vertical="center"/>
    </xf>
    <xf numFmtId="169" fontId="95" fillId="44" borderId="10" xfId="0" applyNumberFormat="1" applyFont="1" applyFill="1" applyBorder="1" applyAlignment="1">
      <alignment horizontal="right" vertical="center"/>
    </xf>
    <xf numFmtId="0" fontId="91" fillId="0" borderId="0" xfId="49" applyFont="1" applyBorder="1" applyAlignment="1">
      <alignment horizontal="center" vertical="center"/>
    </xf>
    <xf numFmtId="0" fontId="91" fillId="0" borderId="0" xfId="49" applyFont="1" applyAlignment="1">
      <alignment horizontal="center" vertical="center"/>
    </xf>
    <xf numFmtId="175" fontId="103" fillId="0" borderId="0" xfId="49" applyNumberFormat="1" applyFont="1"/>
    <xf numFmtId="0" fontId="95" fillId="0" borderId="10" xfId="0" applyFont="1" applyBorder="1" applyAlignment="1">
      <alignment vertical="center" wrapText="1"/>
    </xf>
    <xf numFmtId="3" fontId="95" fillId="0" borderId="10" xfId="0" applyNumberFormat="1" applyFont="1" applyFill="1" applyBorder="1" applyAlignment="1">
      <alignment horizontal="right" vertical="center"/>
    </xf>
    <xf numFmtId="3" fontId="95" fillId="0" borderId="10" xfId="0" applyNumberFormat="1" applyFont="1" applyBorder="1" applyAlignment="1">
      <alignment horizontal="right" vertical="center"/>
    </xf>
    <xf numFmtId="0" fontId="96" fillId="44" borderId="10" xfId="0" applyFont="1" applyFill="1" applyBorder="1" applyAlignment="1">
      <alignment vertical="center" wrapText="1"/>
    </xf>
    <xf numFmtId="3" fontId="96" fillId="44" borderId="10" xfId="0" applyNumberFormat="1" applyFont="1" applyFill="1" applyBorder="1" applyAlignment="1">
      <alignment horizontal="right" vertical="center"/>
    </xf>
    <xf numFmtId="3" fontId="103" fillId="0" borderId="0" xfId="49" applyNumberFormat="1" applyFont="1"/>
    <xf numFmtId="169" fontId="95" fillId="0" borderId="10" xfId="0" applyNumberFormat="1" applyFont="1" applyBorder="1" applyAlignment="1">
      <alignment horizontal="right" vertical="center"/>
    </xf>
    <xf numFmtId="169" fontId="103" fillId="0" borderId="0" xfId="49" applyNumberFormat="1" applyFont="1"/>
    <xf numFmtId="0" fontId="96" fillId="44" borderId="10" xfId="0" applyFont="1" applyFill="1" applyBorder="1" applyAlignment="1">
      <alignment vertical="center"/>
    </xf>
    <xf numFmtId="3" fontId="103" fillId="0" borderId="0" xfId="49" applyNumberFormat="1" applyFont="1" applyAlignment="1">
      <alignment horizontal="center" vertical="center"/>
    </xf>
    <xf numFmtId="0" fontId="114" fillId="0" borderId="0" xfId="49" applyFont="1" applyFill="1"/>
    <xf numFmtId="167" fontId="103" fillId="0" borderId="0" xfId="51" applyFont="1"/>
    <xf numFmtId="0" fontId="105" fillId="0" borderId="0" xfId="49" applyFont="1" applyFill="1"/>
    <xf numFmtId="0" fontId="115" fillId="0" borderId="0" xfId="49" applyFont="1" applyFill="1"/>
    <xf numFmtId="0" fontId="105" fillId="43" borderId="10" xfId="0" applyFont="1" applyFill="1" applyBorder="1" applyAlignment="1">
      <alignment horizontal="center" vertical="center"/>
    </xf>
    <xf numFmtId="0" fontId="116" fillId="0" borderId="0" xfId="0" applyFont="1" applyBorder="1"/>
    <xf numFmtId="0" fontId="103" fillId="0" borderId="10" xfId="49" applyFont="1" applyBorder="1"/>
    <xf numFmtId="167" fontId="103" fillId="0" borderId="10" xfId="51" applyFont="1" applyFill="1" applyBorder="1" applyAlignment="1">
      <alignment horizontal="left" indent="1"/>
    </xf>
    <xf numFmtId="0" fontId="96" fillId="44" borderId="10" xfId="0" applyFont="1" applyFill="1" applyBorder="1"/>
    <xf numFmtId="167" fontId="96" fillId="44" borderId="10" xfId="51" applyFont="1" applyFill="1" applyBorder="1" applyAlignment="1">
      <alignment horizontal="left" indent="1"/>
    </xf>
    <xf numFmtId="167" fontId="103" fillId="0" borderId="0" xfId="49" applyNumberFormat="1" applyFont="1"/>
    <xf numFmtId="176" fontId="101" fillId="0" borderId="0" xfId="49" applyNumberFormat="1" applyFont="1"/>
    <xf numFmtId="0" fontId="103" fillId="0" borderId="0" xfId="46" applyFont="1" applyBorder="1"/>
    <xf numFmtId="3" fontId="114" fillId="0" borderId="0" xfId="46" applyNumberFormat="1" applyFont="1"/>
    <xf numFmtId="0" fontId="103" fillId="0" borderId="0" xfId="46" applyFont="1"/>
    <xf numFmtId="180" fontId="103" fillId="0" borderId="0" xfId="46" applyNumberFormat="1" applyFont="1"/>
    <xf numFmtId="0" fontId="91" fillId="44" borderId="15" xfId="0" applyFont="1" applyFill="1" applyBorder="1" applyAlignment="1">
      <alignment vertical="center"/>
    </xf>
    <xf numFmtId="0" fontId="91" fillId="44" borderId="19" xfId="0" applyFont="1" applyFill="1" applyBorder="1" applyAlignment="1">
      <alignment vertical="center"/>
    </xf>
    <xf numFmtId="0" fontId="91" fillId="44" borderId="16" xfId="0" applyFont="1" applyFill="1" applyBorder="1" applyAlignment="1">
      <alignment vertical="center"/>
    </xf>
    <xf numFmtId="0" fontId="91" fillId="44" borderId="36" xfId="0" applyFont="1" applyFill="1" applyBorder="1" applyAlignment="1">
      <alignment vertical="center"/>
    </xf>
    <xf numFmtId="0" fontId="117" fillId="44" borderId="10" xfId="0" applyFont="1" applyFill="1" applyBorder="1" applyAlignment="1">
      <alignment vertical="center"/>
    </xf>
    <xf numFmtId="0" fontId="91" fillId="44" borderId="11" xfId="0" applyFont="1" applyFill="1" applyBorder="1" applyAlignment="1">
      <alignment vertical="center"/>
    </xf>
    <xf numFmtId="0" fontId="91" fillId="44" borderId="20" xfId="0" applyFont="1" applyFill="1" applyBorder="1" applyAlignment="1">
      <alignment vertical="center"/>
    </xf>
    <xf numFmtId="0" fontId="91" fillId="44" borderId="12" xfId="0" applyFont="1" applyFill="1" applyBorder="1" applyAlignment="1">
      <alignment vertical="center"/>
    </xf>
    <xf numFmtId="0" fontId="103" fillId="0" borderId="0" xfId="46" applyFont="1" applyFill="1" applyBorder="1"/>
    <xf numFmtId="0" fontId="103" fillId="0" borderId="14" xfId="0" applyFont="1" applyFill="1" applyBorder="1" applyAlignment="1">
      <alignment vertical="center"/>
    </xf>
    <xf numFmtId="0" fontId="95" fillId="0" borderId="14" xfId="0" applyFont="1" applyFill="1" applyBorder="1" applyAlignment="1">
      <alignment horizontal="center" vertical="center"/>
    </xf>
    <xf numFmtId="167" fontId="103" fillId="0" borderId="14" xfId="51" applyFont="1" applyFill="1" applyBorder="1" applyAlignment="1">
      <alignment horizontal="right" vertical="center" indent="1"/>
    </xf>
    <xf numFmtId="178" fontId="103" fillId="0" borderId="14" xfId="51" applyNumberFormat="1" applyFont="1" applyFill="1" applyBorder="1" applyAlignment="1">
      <alignment horizontal="right" vertical="center"/>
    </xf>
    <xf numFmtId="167" fontId="103" fillId="0" borderId="17" xfId="51" applyFont="1" applyFill="1" applyBorder="1"/>
    <xf numFmtId="167" fontId="103" fillId="0" borderId="14" xfId="51" applyFont="1" applyFill="1" applyBorder="1"/>
    <xf numFmtId="167" fontId="103" fillId="0" borderId="18" xfId="51" applyFont="1" applyFill="1" applyBorder="1"/>
    <xf numFmtId="0" fontId="103" fillId="0" borderId="0" xfId="46" applyFont="1" applyFill="1"/>
    <xf numFmtId="0" fontId="118" fillId="0" borderId="0" xfId="46" applyFont="1" applyFill="1"/>
    <xf numFmtId="0" fontId="119" fillId="0" borderId="14" xfId="0" applyFont="1" applyFill="1" applyBorder="1" applyAlignment="1">
      <alignment vertical="center"/>
    </xf>
    <xf numFmtId="167" fontId="95" fillId="0" borderId="14" xfId="51" applyFont="1" applyFill="1" applyBorder="1" applyAlignment="1">
      <alignment horizontal="right" vertical="center" indent="1"/>
    </xf>
    <xf numFmtId="3" fontId="103" fillId="0" borderId="0" xfId="46" applyNumberFormat="1" applyFont="1" applyFill="1"/>
    <xf numFmtId="167" fontId="119" fillId="0" borderId="14" xfId="51" applyFont="1" applyFill="1" applyBorder="1" applyAlignment="1">
      <alignment horizontal="right" vertical="center" indent="1"/>
    </xf>
    <xf numFmtId="167" fontId="95" fillId="0" borderId="14" xfId="51" applyFont="1" applyFill="1" applyBorder="1" applyAlignment="1">
      <alignment horizontal="right" vertical="center"/>
    </xf>
    <xf numFmtId="0" fontId="117" fillId="44" borderId="14" xfId="0" applyFont="1" applyFill="1" applyBorder="1" applyAlignment="1">
      <alignment vertical="center"/>
    </xf>
    <xf numFmtId="0" fontId="91" fillId="44" borderId="14" xfId="0" applyFont="1" applyFill="1" applyBorder="1" applyAlignment="1">
      <alignment vertical="center"/>
    </xf>
    <xf numFmtId="167" fontId="91" fillId="44" borderId="14" xfId="51" applyFont="1" applyFill="1" applyBorder="1" applyAlignment="1">
      <alignment vertical="center"/>
    </xf>
    <xf numFmtId="167" fontId="91" fillId="44" borderId="17" xfId="51" applyFont="1" applyFill="1" applyBorder="1" applyAlignment="1">
      <alignment vertical="center"/>
    </xf>
    <xf numFmtId="167" fontId="91" fillId="44" borderId="18" xfId="51" applyFont="1" applyFill="1" applyBorder="1" applyAlignment="1">
      <alignment vertical="center"/>
    </xf>
    <xf numFmtId="167" fontId="103" fillId="0" borderId="0" xfId="51" applyFont="1" applyFill="1"/>
    <xf numFmtId="0" fontId="96" fillId="44" borderId="10" xfId="0" applyFont="1" applyFill="1" applyBorder="1" applyAlignment="1">
      <alignment horizontal="center" vertical="center"/>
    </xf>
    <xf numFmtId="0" fontId="96" fillId="44" borderId="10" xfId="0" applyFont="1" applyFill="1" applyBorder="1" applyAlignment="1">
      <alignment horizontal="right" vertical="center"/>
    </xf>
    <xf numFmtId="167" fontId="96" fillId="44" borderId="10" xfId="51" applyFont="1" applyFill="1" applyBorder="1" applyAlignment="1">
      <alignment horizontal="right" vertical="center" indent="1"/>
    </xf>
    <xf numFmtId="167" fontId="119" fillId="0" borderId="0" xfId="51" applyFont="1" applyFill="1" applyAlignment="1">
      <alignment horizontal="right" vertical="center"/>
    </xf>
    <xf numFmtId="167" fontId="103" fillId="0" borderId="0" xfId="46" applyNumberFormat="1" applyFont="1"/>
    <xf numFmtId="0" fontId="96" fillId="44" borderId="15" xfId="0" applyFont="1" applyFill="1" applyBorder="1" applyAlignment="1">
      <alignment horizontal="center" vertical="center"/>
    </xf>
    <xf numFmtId="0" fontId="96" fillId="44" borderId="15" xfId="0" applyFont="1" applyFill="1" applyBorder="1" applyAlignment="1">
      <alignment horizontal="right" vertical="center"/>
    </xf>
    <xf numFmtId="167" fontId="96" fillId="44" borderId="15" xfId="51" applyFont="1" applyFill="1" applyBorder="1" applyAlignment="1">
      <alignment horizontal="right" vertical="center" indent="1"/>
    </xf>
    <xf numFmtId="3" fontId="119" fillId="0" borderId="0" xfId="0" applyNumberFormat="1" applyFont="1" applyAlignment="1">
      <alignment horizontal="right" vertical="center"/>
    </xf>
    <xf numFmtId="180" fontId="119" fillId="0" borderId="0" xfId="0" applyNumberFormat="1" applyFont="1" applyAlignment="1">
      <alignment horizontal="right" vertical="center"/>
    </xf>
    <xf numFmtId="0" fontId="91" fillId="44" borderId="20" xfId="0" applyFont="1" applyFill="1" applyBorder="1" applyAlignment="1">
      <alignment horizontal="center" vertical="center"/>
    </xf>
    <xf numFmtId="0" fontId="91" fillId="44" borderId="20" xfId="0" applyFont="1" applyFill="1" applyBorder="1" applyAlignment="1">
      <alignment horizontal="center" vertical="center" wrapText="1"/>
    </xf>
    <xf numFmtId="0" fontId="103" fillId="44" borderId="12" xfId="46" applyFont="1" applyFill="1" applyBorder="1"/>
    <xf numFmtId="180" fontId="95" fillId="0" borderId="0" xfId="0" applyNumberFormat="1" applyFont="1" applyAlignment="1">
      <alignment vertical="center"/>
    </xf>
    <xf numFmtId="3" fontId="95" fillId="0" borderId="0" xfId="0" applyNumberFormat="1" applyFont="1" applyAlignment="1">
      <alignment vertical="center"/>
    </xf>
    <xf numFmtId="0" fontId="119" fillId="0" borderId="10" xfId="0" applyFont="1" applyBorder="1" applyAlignment="1">
      <alignment vertical="center"/>
    </xf>
    <xf numFmtId="0" fontId="95" fillId="0" borderId="10" xfId="0" applyFont="1" applyBorder="1" applyAlignment="1">
      <alignment horizontal="center" vertical="center"/>
    </xf>
    <xf numFmtId="0" fontId="95" fillId="0" borderId="10" xfId="0" applyFont="1" applyFill="1" applyBorder="1" applyAlignment="1">
      <alignment horizontal="right" vertical="center" indent="1"/>
    </xf>
    <xf numFmtId="167" fontId="95" fillId="0" borderId="11" xfId="51" applyFont="1" applyBorder="1" applyAlignment="1">
      <alignment horizontal="right" vertical="center"/>
    </xf>
    <xf numFmtId="167" fontId="119" fillId="0" borderId="10" xfId="51" applyFont="1" applyBorder="1" applyAlignment="1">
      <alignment horizontal="right" vertical="center"/>
    </xf>
    <xf numFmtId="167" fontId="103" fillId="0" borderId="10" xfId="51" applyFont="1" applyBorder="1"/>
    <xf numFmtId="3" fontId="103" fillId="0" borderId="0" xfId="46" applyNumberFormat="1" applyFont="1"/>
    <xf numFmtId="0" fontId="101" fillId="0" borderId="0" xfId="46" applyFont="1" applyFill="1"/>
    <xf numFmtId="3" fontId="95" fillId="0" borderId="10" xfId="0" applyNumberFormat="1" applyFont="1" applyFill="1" applyBorder="1" applyAlignment="1">
      <alignment horizontal="right" vertical="center" indent="1"/>
    </xf>
    <xf numFmtId="167" fontId="96" fillId="44" borderId="11" xfId="51" applyFont="1" applyFill="1" applyBorder="1" applyAlignment="1">
      <alignment horizontal="right" vertical="center"/>
    </xf>
    <xf numFmtId="0" fontId="95" fillId="0" borderId="0" xfId="0" applyFont="1" applyFill="1" applyAlignment="1">
      <alignment vertical="center"/>
    </xf>
    <xf numFmtId="0" fontId="103" fillId="0" borderId="10" xfId="0" applyFont="1" applyFill="1" applyBorder="1" applyAlignment="1">
      <alignment vertical="center"/>
    </xf>
    <xf numFmtId="167" fontId="103" fillId="0" borderId="10" xfId="51" applyFont="1" applyFill="1" applyBorder="1" applyAlignment="1">
      <alignment horizontal="right" vertical="center"/>
    </xf>
    <xf numFmtId="178" fontId="103" fillId="0" borderId="0" xfId="51" applyNumberFormat="1" applyFont="1"/>
    <xf numFmtId="168" fontId="103" fillId="0" borderId="0" xfId="46" applyNumberFormat="1" applyFont="1"/>
    <xf numFmtId="0" fontId="103" fillId="0" borderId="10" xfId="0" applyFont="1" applyFill="1" applyBorder="1" applyAlignment="1">
      <alignment horizontal="right" vertical="center"/>
    </xf>
    <xf numFmtId="167" fontId="91" fillId="0" borderId="10" xfId="51" applyFont="1" applyFill="1" applyBorder="1" applyAlignment="1">
      <alignment horizontal="right" vertical="center"/>
    </xf>
    <xf numFmtId="0" fontId="103" fillId="0" borderId="10" xfId="0" applyFont="1" applyFill="1" applyBorder="1" applyAlignment="1">
      <alignment horizontal="left" vertical="center"/>
    </xf>
    <xf numFmtId="167" fontId="103" fillId="0" borderId="10" xfId="51" applyFont="1" applyFill="1" applyBorder="1" applyAlignment="1">
      <alignment horizontal="center" vertical="center"/>
    </xf>
    <xf numFmtId="167" fontId="91" fillId="0" borderId="10" xfId="51" applyFont="1" applyFill="1" applyBorder="1" applyAlignment="1">
      <alignment vertical="center"/>
    </xf>
    <xf numFmtId="167" fontId="103" fillId="0" borderId="10" xfId="51" applyFont="1" applyFill="1" applyBorder="1" applyAlignment="1">
      <alignment vertical="center"/>
    </xf>
    <xf numFmtId="0" fontId="95" fillId="0" borderId="0" xfId="0" applyFont="1" applyFill="1" applyBorder="1" applyAlignment="1">
      <alignment horizontal="left" vertical="center"/>
    </xf>
    <xf numFmtId="180" fontId="105" fillId="43" borderId="10" xfId="0" applyNumberFormat="1" applyFont="1" applyFill="1" applyBorder="1" applyAlignment="1">
      <alignment horizontal="center" vertical="center"/>
    </xf>
    <xf numFmtId="14" fontId="105" fillId="43" borderId="10" xfId="0" applyNumberFormat="1" applyFont="1" applyFill="1" applyBorder="1" applyAlignment="1">
      <alignment horizontal="center" vertical="center"/>
    </xf>
    <xf numFmtId="0" fontId="110" fillId="0" borderId="10" xfId="0" applyFont="1" applyBorder="1" applyAlignment="1">
      <alignment vertical="center" wrapText="1"/>
    </xf>
    <xf numFmtId="0" fontId="110" fillId="0" borderId="10" xfId="0" applyFont="1" applyBorder="1" applyAlignment="1">
      <alignment horizontal="center" vertical="center"/>
    </xf>
    <xf numFmtId="0" fontId="119" fillId="0" borderId="10" xfId="0" applyFont="1" applyBorder="1" applyAlignment="1">
      <alignment vertical="center" wrapText="1"/>
    </xf>
    <xf numFmtId="0" fontId="110" fillId="40" borderId="10" xfId="0" applyFont="1" applyFill="1" applyBorder="1" applyAlignment="1">
      <alignment horizontal="left" vertical="center" wrapText="1"/>
    </xf>
    <xf numFmtId="167" fontId="110" fillId="0" borderId="10" xfId="51" applyFont="1" applyBorder="1" applyAlignment="1">
      <alignment horizontal="right" vertical="center"/>
    </xf>
    <xf numFmtId="0" fontId="104" fillId="0" borderId="0" xfId="46" applyFont="1"/>
    <xf numFmtId="169" fontId="103" fillId="0" borderId="0" xfId="46" applyNumberFormat="1" applyFont="1"/>
    <xf numFmtId="167" fontId="110" fillId="0" borderId="10" xfId="51" applyFont="1" applyFill="1" applyBorder="1" applyAlignment="1">
      <alignment horizontal="right" vertical="center"/>
    </xf>
    <xf numFmtId="3" fontId="101" fillId="0" borderId="0" xfId="46" applyNumberFormat="1" applyFont="1"/>
    <xf numFmtId="0" fontId="111" fillId="0" borderId="0" xfId="0" applyFont="1" applyAlignment="1">
      <alignment horizontal="justify" vertical="center"/>
    </xf>
    <xf numFmtId="167" fontId="95" fillId="0" borderId="10" xfId="0" applyNumberFormat="1" applyFont="1" applyBorder="1" applyAlignment="1">
      <alignment horizontal="right" vertical="center"/>
    </xf>
    <xf numFmtId="0" fontId="96" fillId="0" borderId="10" xfId="0" applyFont="1" applyBorder="1" applyAlignment="1">
      <alignment vertical="center"/>
    </xf>
    <xf numFmtId="167" fontId="96" fillId="0" borderId="10" xfId="0" applyNumberFormat="1" applyFont="1" applyBorder="1" applyAlignment="1">
      <alignment horizontal="right" vertical="center"/>
    </xf>
    <xf numFmtId="0" fontId="110" fillId="0" borderId="0" xfId="0" applyFont="1" applyAlignment="1">
      <alignment horizontal="left" vertical="center" wrapText="1"/>
    </xf>
    <xf numFmtId="169" fontId="110" fillId="0" borderId="0" xfId="45" applyFont="1" applyAlignment="1">
      <alignment vertical="center"/>
    </xf>
    <xf numFmtId="0" fontId="95" fillId="0" borderId="0" xfId="0" applyFont="1" applyAlignment="1">
      <alignment horizontal="justify" vertical="center"/>
    </xf>
    <xf numFmtId="0" fontId="95" fillId="0" borderId="0" xfId="0" applyFont="1" applyAlignment="1">
      <alignment horizontal="left" vertical="center"/>
    </xf>
    <xf numFmtId="0" fontId="111" fillId="0" borderId="0" xfId="0" applyFont="1"/>
    <xf numFmtId="0" fontId="119" fillId="0" borderId="0" xfId="0" applyFont="1" applyAlignment="1">
      <alignment horizontal="left" vertical="center"/>
    </xf>
    <xf numFmtId="167" fontId="95" fillId="0" borderId="10" xfId="51" applyFont="1" applyBorder="1" applyAlignment="1">
      <alignment horizontal="right" vertical="center"/>
    </xf>
    <xf numFmtId="167" fontId="96" fillId="0" borderId="10" xfId="51" applyFont="1" applyBorder="1" applyAlignment="1">
      <alignment horizontal="right" vertical="center"/>
    </xf>
    <xf numFmtId="0" fontId="110" fillId="0" borderId="0" xfId="0" applyFont="1" applyAlignment="1">
      <alignment vertical="center" wrapText="1"/>
    </xf>
    <xf numFmtId="0" fontId="110" fillId="0" borderId="0" xfId="0" applyFont="1" applyAlignment="1">
      <alignment horizontal="right" vertical="center"/>
    </xf>
    <xf numFmtId="0" fontId="91" fillId="0" borderId="0" xfId="49" applyFont="1" applyBorder="1" applyAlignment="1">
      <alignment horizontal="center" vertical="center" wrapText="1"/>
    </xf>
    <xf numFmtId="0" fontId="91" fillId="0" borderId="0" xfId="49" applyFont="1" applyAlignment="1">
      <alignment horizontal="center" vertical="center" wrapText="1"/>
    </xf>
    <xf numFmtId="176" fontId="103" fillId="0" borderId="0" xfId="51" applyNumberFormat="1" applyFont="1" applyBorder="1"/>
    <xf numFmtId="0" fontId="95" fillId="0" borderId="10" xfId="0" applyFont="1" applyBorder="1" applyAlignment="1">
      <alignment vertical="center"/>
    </xf>
    <xf numFmtId="169" fontId="95" fillId="0" borderId="10" xfId="51" applyNumberFormat="1" applyFont="1" applyBorder="1" applyAlignment="1">
      <alignment horizontal="right" vertical="center"/>
    </xf>
    <xf numFmtId="169" fontId="95" fillId="0" borderId="10" xfId="51" applyNumberFormat="1" applyFont="1" applyBorder="1" applyAlignment="1">
      <alignment horizontal="center" vertical="center"/>
    </xf>
    <xf numFmtId="176" fontId="103" fillId="0" borderId="0" xfId="51" applyNumberFormat="1" applyFont="1"/>
    <xf numFmtId="169" fontId="96" fillId="0" borderId="10" xfId="51" applyNumberFormat="1" applyFont="1" applyBorder="1" applyAlignment="1">
      <alignment horizontal="right" vertical="center"/>
    </xf>
    <xf numFmtId="176" fontId="91" fillId="0" borderId="0" xfId="51" applyNumberFormat="1" applyFont="1" applyBorder="1"/>
    <xf numFmtId="176" fontId="91" fillId="0" borderId="0" xfId="51" applyNumberFormat="1" applyFont="1"/>
    <xf numFmtId="169" fontId="91" fillId="0" borderId="10" xfId="51" applyNumberFormat="1" applyFont="1" applyBorder="1"/>
    <xf numFmtId="0" fontId="91" fillId="0" borderId="0" xfId="49" applyFont="1" applyFill="1"/>
    <xf numFmtId="0" fontId="114" fillId="0" borderId="0" xfId="46" applyFont="1"/>
    <xf numFmtId="167" fontId="95" fillId="0" borderId="10" xfId="51" applyFont="1" applyFill="1" applyBorder="1" applyAlignment="1">
      <alignment horizontal="left" vertical="center" indent="1"/>
    </xf>
    <xf numFmtId="169" fontId="95" fillId="0" borderId="10" xfId="51" applyNumberFormat="1" applyFont="1" applyFill="1" applyBorder="1" applyAlignment="1">
      <alignment horizontal="right" vertical="center"/>
    </xf>
    <xf numFmtId="167" fontId="96" fillId="0" borderId="0" xfId="0" applyNumberFormat="1" applyFont="1" applyBorder="1" applyAlignment="1">
      <alignment horizontal="right" vertical="center"/>
    </xf>
    <xf numFmtId="0" fontId="95" fillId="0" borderId="10" xfId="0" applyFont="1" applyBorder="1" applyAlignment="1">
      <alignment horizontal="left" vertical="center" indent="1"/>
    </xf>
    <xf numFmtId="169" fontId="96" fillId="0" borderId="10" xfId="0" applyNumberFormat="1" applyFont="1" applyBorder="1" applyAlignment="1">
      <alignment horizontal="right" vertical="center"/>
    </xf>
    <xf numFmtId="0" fontId="103" fillId="0" borderId="0" xfId="0" applyFont="1" applyAlignment="1">
      <alignment vertical="top"/>
    </xf>
    <xf numFmtId="174" fontId="91" fillId="0" borderId="0" xfId="50" applyNumberFormat="1" applyFont="1"/>
    <xf numFmtId="0" fontId="91" fillId="0" borderId="0" xfId="0" applyFont="1" applyAlignment="1">
      <alignment vertical="top"/>
    </xf>
    <xf numFmtId="174" fontId="95" fillId="0" borderId="0" xfId="0" applyNumberFormat="1" applyFont="1"/>
    <xf numFmtId="171" fontId="103" fillId="0" borderId="0" xfId="1" applyNumberFormat="1" applyFont="1"/>
    <xf numFmtId="0" fontId="96" fillId="0" borderId="0" xfId="0" applyFont="1" applyAlignment="1">
      <alignment horizontal="justify" vertical="center"/>
    </xf>
    <xf numFmtId="0" fontId="111" fillId="0" borderId="13" xfId="0" applyFont="1" applyBorder="1" applyAlignment="1">
      <alignment vertical="center"/>
    </xf>
    <xf numFmtId="167" fontId="95" fillId="0" borderId="13" xfId="51" applyFont="1" applyBorder="1"/>
    <xf numFmtId="167" fontId="95" fillId="0" borderId="13" xfId="51" applyFont="1" applyBorder="1" applyAlignment="1">
      <alignment horizontal="right" vertical="center"/>
    </xf>
    <xf numFmtId="0" fontId="95" fillId="0" borderId="15" xfId="0" applyFont="1" applyBorder="1" applyAlignment="1">
      <alignment horizontal="left" vertical="center" indent="4"/>
    </xf>
    <xf numFmtId="167" fontId="95" fillId="0" borderId="15" xfId="51" applyFont="1" applyBorder="1" applyAlignment="1">
      <alignment horizontal="right" vertical="center"/>
    </xf>
    <xf numFmtId="171" fontId="103" fillId="0" borderId="0" xfId="49" applyNumberFormat="1" applyFont="1"/>
    <xf numFmtId="0" fontId="95" fillId="0" borderId="0" xfId="0" applyFont="1" applyAlignment="1">
      <alignment horizontal="right" vertical="center"/>
    </xf>
    <xf numFmtId="14" fontId="103" fillId="0" borderId="0" xfId="49" applyNumberFormat="1" applyFont="1"/>
    <xf numFmtId="167" fontId="103" fillId="0" borderId="10" xfId="51" applyFont="1" applyBorder="1" applyAlignment="1">
      <alignment vertical="top"/>
    </xf>
    <xf numFmtId="167" fontId="91" fillId="0" borderId="10" xfId="51" applyFont="1" applyBorder="1"/>
    <xf numFmtId="167" fontId="91" fillId="0" borderId="10" xfId="51" applyFont="1" applyBorder="1" applyAlignment="1">
      <alignment vertical="top"/>
    </xf>
    <xf numFmtId="175" fontId="91" fillId="0" borderId="0" xfId="49" applyNumberFormat="1" applyFont="1"/>
    <xf numFmtId="167" fontId="95" fillId="0" borderId="10" xfId="51" applyFont="1" applyBorder="1" applyAlignment="1">
      <alignment horizontal="right" vertical="center" indent="1"/>
    </xf>
    <xf numFmtId="167" fontId="96" fillId="0" borderId="10" xfId="51" applyFont="1" applyBorder="1" applyAlignment="1">
      <alignment horizontal="right" vertical="center" indent="1"/>
    </xf>
    <xf numFmtId="167" fontId="95" fillId="0" borderId="10" xfId="51" applyFont="1" applyBorder="1" applyAlignment="1">
      <alignment horizontal="center" vertical="center"/>
    </xf>
    <xf numFmtId="180" fontId="104" fillId="0" borderId="0" xfId="49" applyNumberFormat="1" applyFont="1"/>
    <xf numFmtId="14" fontId="95" fillId="0" borderId="10" xfId="0" applyNumberFormat="1" applyFont="1" applyBorder="1" applyAlignment="1">
      <alignment horizontal="center" vertical="center" wrapText="1"/>
    </xf>
    <xf numFmtId="0" fontId="95" fillId="0" borderId="10" xfId="0" applyFont="1" applyBorder="1" applyAlignment="1">
      <alignment horizontal="right" vertical="center"/>
    </xf>
    <xf numFmtId="167" fontId="96" fillId="0" borderId="10" xfId="51" applyFont="1" applyBorder="1" applyAlignment="1">
      <alignment horizontal="center" vertical="center"/>
    </xf>
    <xf numFmtId="0" fontId="120" fillId="0" borderId="0" xfId="0" applyFont="1" applyAlignment="1">
      <alignment horizontal="left" vertical="center"/>
    </xf>
    <xf numFmtId="167" fontId="95" fillId="0" borderId="10" xfId="51" applyFont="1" applyBorder="1" applyAlignment="1">
      <alignment vertical="center"/>
    </xf>
    <xf numFmtId="167" fontId="96" fillId="0" borderId="10" xfId="51" applyFont="1" applyBorder="1" applyAlignment="1">
      <alignment vertical="center"/>
    </xf>
    <xf numFmtId="169" fontId="91" fillId="0" borderId="0" xfId="45" applyFont="1" applyAlignment="1">
      <alignment vertical="top"/>
    </xf>
    <xf numFmtId="0" fontId="114" fillId="0" borderId="0" xfId="49" applyFont="1"/>
    <xf numFmtId="169" fontId="95" fillId="0" borderId="10" xfId="1" applyNumberFormat="1" applyFont="1" applyBorder="1" applyAlignment="1">
      <alignment horizontal="right" vertical="center"/>
    </xf>
    <xf numFmtId="0" fontId="104" fillId="0" borderId="0" xfId="49" applyFont="1"/>
    <xf numFmtId="169" fontId="95" fillId="0" borderId="10" xfId="1" applyNumberFormat="1" applyFont="1" applyFill="1" applyBorder="1" applyAlignment="1">
      <alignment horizontal="right" vertical="center"/>
    </xf>
    <xf numFmtId="0" fontId="101" fillId="0" borderId="0" xfId="49" applyFont="1"/>
    <xf numFmtId="0" fontId="96" fillId="0" borderId="10" xfId="0" applyFont="1" applyBorder="1" applyAlignment="1">
      <alignment vertical="center" wrapText="1"/>
    </xf>
    <xf numFmtId="0" fontId="95" fillId="0" borderId="10" xfId="0" applyFont="1" applyBorder="1" applyAlignment="1">
      <alignment vertical="top" wrapText="1"/>
    </xf>
    <xf numFmtId="0" fontId="119" fillId="0" borderId="0" xfId="0" applyFont="1" applyAlignment="1">
      <alignment horizontal="center" vertical="center"/>
    </xf>
    <xf numFmtId="0" fontId="119" fillId="0" borderId="0" xfId="0" applyFont="1" applyAlignment="1">
      <alignment horizontal="center" vertical="center" wrapText="1"/>
    </xf>
    <xf numFmtId="0" fontId="119" fillId="0" borderId="0" xfId="0" applyFont="1" applyFill="1" applyAlignment="1">
      <alignment horizontal="left" vertical="center"/>
    </xf>
    <xf numFmtId="0" fontId="119" fillId="0" borderId="0" xfId="0" applyFont="1" applyFill="1" applyAlignment="1">
      <alignment horizontal="center" vertical="center" wrapText="1"/>
    </xf>
    <xf numFmtId="0" fontId="103" fillId="0" borderId="0" xfId="0" applyFont="1" applyFill="1" applyBorder="1" applyAlignment="1"/>
    <xf numFmtId="0" fontId="103" fillId="0" borderId="0" xfId="49" applyNumberFormat="1" applyFont="1" applyFill="1" applyBorder="1" applyAlignment="1"/>
    <xf numFmtId="180" fontId="103" fillId="0" borderId="0" xfId="49" applyNumberFormat="1" applyFont="1" applyFill="1" applyBorder="1" applyAlignment="1"/>
    <xf numFmtId="0" fontId="103" fillId="0" borderId="0" xfId="0" applyFont="1" applyBorder="1" applyAlignment="1"/>
    <xf numFmtId="0" fontId="103" fillId="0" borderId="0" xfId="0" applyNumberFormat="1" applyFont="1" applyBorder="1" applyAlignment="1"/>
    <xf numFmtId="180" fontId="103" fillId="0" borderId="0" xfId="0" applyNumberFormat="1" applyFont="1" applyBorder="1" applyAlignment="1"/>
    <xf numFmtId="0" fontId="110" fillId="44" borderId="11" xfId="0" applyFont="1" applyFill="1" applyBorder="1" applyAlignment="1">
      <alignment vertical="center" wrapText="1"/>
    </xf>
    <xf numFmtId="0" fontId="119" fillId="0" borderId="11" xfId="0" applyFont="1" applyBorder="1" applyAlignment="1">
      <alignment horizontal="left" vertical="center" wrapText="1" indent="1"/>
    </xf>
    <xf numFmtId="0" fontId="119" fillId="0" borderId="11" xfId="0" applyFont="1" applyBorder="1" applyAlignment="1">
      <alignment horizontal="left" vertical="center" indent="1"/>
    </xf>
    <xf numFmtId="167" fontId="103" fillId="0" borderId="0" xfId="51" applyFont="1" applyBorder="1" applyAlignment="1"/>
    <xf numFmtId="167" fontId="103" fillId="0" borderId="0" xfId="0" applyNumberFormat="1" applyFont="1" applyBorder="1" applyAlignment="1"/>
    <xf numFmtId="169" fontId="103" fillId="0" borderId="0" xfId="45" applyFont="1"/>
    <xf numFmtId="0" fontId="91" fillId="0" borderId="0" xfId="49" applyFont="1" applyBorder="1"/>
    <xf numFmtId="0" fontId="105" fillId="43" borderId="10" xfId="49" applyFont="1" applyFill="1" applyBorder="1" applyAlignment="1">
      <alignment horizontal="center" vertical="center" wrapText="1"/>
    </xf>
    <xf numFmtId="167" fontId="103" fillId="0" borderId="10" xfId="51" applyFont="1" applyFill="1" applyBorder="1"/>
    <xf numFmtId="0" fontId="91" fillId="0" borderId="10" xfId="49" applyFont="1" applyBorder="1"/>
    <xf numFmtId="167" fontId="91" fillId="0" borderId="10" xfId="51" applyFont="1" applyFill="1" applyBorder="1"/>
    <xf numFmtId="174" fontId="103" fillId="0" borderId="0" xfId="49" applyNumberFormat="1" applyFont="1"/>
    <xf numFmtId="0" fontId="121" fillId="0" borderId="0" xfId="49" applyFont="1" applyBorder="1"/>
    <xf numFmtId="167" fontId="91" fillId="0" borderId="0" xfId="51" applyFont="1" applyFill="1" applyBorder="1"/>
    <xf numFmtId="176" fontId="103" fillId="0" borderId="10" xfId="49" applyNumberFormat="1" applyFont="1" applyBorder="1"/>
    <xf numFmtId="171" fontId="103" fillId="0" borderId="0" xfId="49" applyNumberFormat="1" applyFont="1" applyFill="1"/>
    <xf numFmtId="0" fontId="96" fillId="0" borderId="17" xfId="0" applyFont="1" applyBorder="1"/>
    <xf numFmtId="171" fontId="103" fillId="0" borderId="14" xfId="1" applyNumberFormat="1" applyFont="1" applyFill="1" applyBorder="1"/>
    <xf numFmtId="171" fontId="103" fillId="0" borderId="14" xfId="1" applyNumberFormat="1" applyFont="1" applyBorder="1"/>
    <xf numFmtId="0" fontId="95" fillId="0" borderId="17" xfId="0" applyFont="1" applyBorder="1"/>
    <xf numFmtId="0" fontId="95" fillId="0" borderId="17" xfId="0" applyFont="1" applyFill="1" applyBorder="1"/>
    <xf numFmtId="0" fontId="96" fillId="0" borderId="11" xfId="0" applyFont="1" applyBorder="1"/>
    <xf numFmtId="167" fontId="103" fillId="0" borderId="0" xfId="49" applyNumberFormat="1" applyFont="1" applyFill="1"/>
    <xf numFmtId="0" fontId="96" fillId="0" borderId="23" xfId="0" applyFont="1" applyBorder="1"/>
    <xf numFmtId="167" fontId="103" fillId="0" borderId="13" xfId="51" applyFont="1" applyFill="1" applyBorder="1"/>
    <xf numFmtId="167" fontId="96" fillId="0" borderId="14" xfId="51" applyFont="1" applyFill="1" applyBorder="1"/>
    <xf numFmtId="167" fontId="95" fillId="0" borderId="14" xfId="51" applyFont="1" applyFill="1" applyBorder="1"/>
    <xf numFmtId="167" fontId="95" fillId="0" borderId="17" xfId="0" applyNumberFormat="1" applyFont="1" applyFill="1" applyBorder="1"/>
    <xf numFmtId="0" fontId="109" fillId="0" borderId="0" xfId="0" applyFont="1" applyBorder="1"/>
    <xf numFmtId="0" fontId="95" fillId="0" borderId="0" xfId="0" applyFont="1" applyFill="1" applyBorder="1"/>
    <xf numFmtId="0" fontId="110" fillId="0" borderId="10" xfId="0" applyFont="1" applyBorder="1" applyAlignment="1">
      <alignment vertical="center"/>
    </xf>
    <xf numFmtId="0" fontId="95" fillId="0" borderId="10" xfId="0" applyFont="1" applyFill="1" applyBorder="1" applyAlignment="1">
      <alignment vertical="center"/>
    </xf>
    <xf numFmtId="169" fontId="103" fillId="0" borderId="10" xfId="51" applyNumberFormat="1" applyFont="1" applyFill="1" applyBorder="1"/>
    <xf numFmtId="169" fontId="96" fillId="0" borderId="10" xfId="51" applyNumberFormat="1" applyFont="1" applyFill="1" applyBorder="1" applyAlignment="1">
      <alignment horizontal="right" vertical="center"/>
    </xf>
    <xf numFmtId="169" fontId="95" fillId="0" borderId="10" xfId="0" applyNumberFormat="1" applyFont="1" applyFill="1" applyBorder="1" applyAlignment="1">
      <alignment vertical="center"/>
    </xf>
    <xf numFmtId="169" fontId="95" fillId="0" borderId="10" xfId="0" applyNumberFormat="1" applyFont="1" applyBorder="1" applyAlignment="1">
      <alignment vertical="center"/>
    </xf>
    <xf numFmtId="176" fontId="91" fillId="0" borderId="0" xfId="45" applyNumberFormat="1" applyFont="1"/>
    <xf numFmtId="0" fontId="96" fillId="0" borderId="0" xfId="0" applyFont="1"/>
    <xf numFmtId="0" fontId="95" fillId="0" borderId="10" xfId="0" applyFont="1" applyBorder="1"/>
    <xf numFmtId="169" fontId="103" fillId="0" borderId="10" xfId="45" applyFont="1" applyFill="1" applyBorder="1"/>
    <xf numFmtId="176" fontId="103" fillId="0" borderId="10" xfId="54" applyNumberFormat="1" applyFont="1" applyFill="1" applyBorder="1"/>
    <xf numFmtId="0" fontId="96" fillId="0" borderId="10" xfId="0" applyFont="1" applyBorder="1"/>
    <xf numFmtId="169" fontId="91" fillId="0" borderId="10" xfId="45" applyFont="1" applyFill="1" applyBorder="1"/>
    <xf numFmtId="176" fontId="91" fillId="0" borderId="20" xfId="45" applyNumberFormat="1" applyFont="1" applyFill="1" applyBorder="1"/>
    <xf numFmtId="167" fontId="91" fillId="0" borderId="12" xfId="51" applyFont="1" applyBorder="1"/>
    <xf numFmtId="0" fontId="103" fillId="0" borderId="10" xfId="49" applyFont="1" applyFill="1" applyBorder="1"/>
    <xf numFmtId="0" fontId="91" fillId="0" borderId="10" xfId="49" applyFont="1" applyFill="1" applyBorder="1"/>
    <xf numFmtId="176" fontId="91" fillId="0" borderId="0" xfId="49" applyNumberFormat="1" applyFont="1"/>
    <xf numFmtId="43" fontId="91" fillId="0" borderId="0" xfId="49" applyNumberFormat="1" applyFont="1"/>
    <xf numFmtId="0" fontId="103" fillId="0" borderId="17" xfId="49" applyFont="1" applyFill="1" applyBorder="1"/>
    <xf numFmtId="0" fontId="91" fillId="0" borderId="0" xfId="49" applyFont="1" applyFill="1" applyBorder="1"/>
    <xf numFmtId="176" fontId="91" fillId="0" borderId="0" xfId="49" applyNumberFormat="1" applyFont="1" applyFill="1" applyBorder="1"/>
    <xf numFmtId="43" fontId="91" fillId="0" borderId="0" xfId="49" applyNumberFormat="1" applyFont="1" applyFill="1" applyBorder="1"/>
    <xf numFmtId="171" fontId="103" fillId="0" borderId="0" xfId="1" applyNumberFormat="1" applyFont="1" applyFill="1" applyBorder="1"/>
    <xf numFmtId="0" fontId="89" fillId="0" borderId="0" xfId="49" applyFont="1" applyBorder="1"/>
    <xf numFmtId="0" fontId="75" fillId="0" borderId="0" xfId="49" applyFont="1"/>
    <xf numFmtId="0" fontId="89" fillId="0" borderId="0" xfId="49" applyFont="1"/>
    <xf numFmtId="180" fontId="89" fillId="0" borderId="0" xfId="49" applyNumberFormat="1" applyFont="1"/>
    <xf numFmtId="0" fontId="89" fillId="0" borderId="0" xfId="49" applyFont="1" applyFill="1"/>
    <xf numFmtId="0" fontId="103" fillId="0" borderId="0" xfId="49" applyFont="1" applyFill="1" applyAlignment="1">
      <alignment wrapText="1"/>
    </xf>
    <xf numFmtId="0" fontId="103" fillId="0" borderId="0" xfId="49" applyFont="1" applyFill="1" applyAlignment="1">
      <alignment horizontal="center" vertical="center" wrapText="1"/>
    </xf>
    <xf numFmtId="0" fontId="91" fillId="0" borderId="0" xfId="49" applyFont="1" applyFill="1" applyAlignment="1">
      <alignment horizontal="center" vertical="center"/>
    </xf>
    <xf numFmtId="0" fontId="91" fillId="0" borderId="0" xfId="49" applyFont="1" applyFill="1" applyAlignment="1">
      <alignment horizontal="center" vertical="center" wrapText="1"/>
    </xf>
    <xf numFmtId="176" fontId="103" fillId="0" borderId="0" xfId="51" applyNumberFormat="1" applyFont="1" applyFill="1"/>
    <xf numFmtId="169" fontId="91" fillId="0" borderId="10" xfId="51" applyNumberFormat="1" applyFont="1" applyFill="1" applyBorder="1"/>
    <xf numFmtId="186" fontId="103" fillId="44" borderId="10" xfId="51" applyNumberFormat="1" applyFont="1" applyFill="1" applyBorder="1" applyAlignment="1">
      <alignment horizontal="center" vertical="center"/>
    </xf>
    <xf numFmtId="0" fontId="103" fillId="0" borderId="0" xfId="49" applyFont="1" applyAlignment="1">
      <alignment horizontal="center"/>
    </xf>
    <xf numFmtId="0" fontId="95" fillId="0" borderId="0" xfId="0" applyFont="1" applyBorder="1" applyAlignment="1">
      <alignment horizontal="left" vertical="center"/>
    </xf>
    <xf numFmtId="186" fontId="91" fillId="44" borderId="10" xfId="49" applyNumberFormat="1" applyFont="1" applyFill="1" applyBorder="1" applyAlignment="1">
      <alignment horizontal="center" vertical="center" wrapText="1"/>
    </xf>
    <xf numFmtId="180" fontId="103" fillId="44" borderId="10" xfId="49" applyNumberFormat="1" applyFont="1" applyFill="1" applyBorder="1"/>
    <xf numFmtId="173" fontId="96" fillId="44" borderId="10" xfId="0" applyNumberFormat="1" applyFont="1" applyFill="1" applyBorder="1" applyAlignment="1">
      <alignment horizontal="left" vertical="center" indent="1"/>
    </xf>
    <xf numFmtId="0" fontId="25" fillId="0" borderId="0" xfId="321" applyFont="1" applyAlignment="1">
      <alignment horizontal="center" vertical="center"/>
    </xf>
    <xf numFmtId="0" fontId="96" fillId="0" borderId="10" xfId="0" applyFont="1" applyFill="1" applyBorder="1" applyAlignment="1">
      <alignment horizontal="left" vertical="center" indent="1"/>
    </xf>
    <xf numFmtId="173" fontId="96" fillId="0" borderId="10" xfId="51" applyNumberFormat="1" applyFont="1" applyFill="1" applyBorder="1" applyAlignment="1">
      <alignment horizontal="right" vertical="center"/>
    </xf>
    <xf numFmtId="43" fontId="95" fillId="0" borderId="10" xfId="1" applyFont="1" applyFill="1" applyBorder="1" applyAlignment="1">
      <alignment horizontal="right" vertical="center"/>
    </xf>
    <xf numFmtId="167" fontId="96" fillId="0" borderId="10" xfId="51" applyFont="1" applyFill="1" applyBorder="1" applyAlignment="1">
      <alignment horizontal="right" vertical="center"/>
    </xf>
    <xf numFmtId="4" fontId="95" fillId="0" borderId="10" xfId="0" applyNumberFormat="1" applyFont="1" applyFill="1" applyBorder="1" applyAlignment="1">
      <alignment horizontal="right" vertical="center"/>
    </xf>
    <xf numFmtId="0" fontId="103" fillId="0" borderId="0" xfId="49" applyFont="1" applyBorder="1" applyAlignment="1">
      <alignment vertical="center"/>
    </xf>
    <xf numFmtId="0" fontId="103" fillId="0" borderId="0" xfId="49" applyFont="1" applyAlignment="1">
      <alignment vertical="center"/>
    </xf>
    <xf numFmtId="3" fontId="103" fillId="0" borderId="0" xfId="49" applyNumberFormat="1" applyFont="1" applyAlignment="1">
      <alignment vertical="center"/>
    </xf>
    <xf numFmtId="2" fontId="103" fillId="0" borderId="0" xfId="49" applyNumberFormat="1" applyFont="1" applyAlignment="1">
      <alignment vertical="center"/>
    </xf>
    <xf numFmtId="175" fontId="103" fillId="0" borderId="0" xfId="49" applyNumberFormat="1" applyFont="1" applyAlignment="1">
      <alignment vertical="center"/>
    </xf>
    <xf numFmtId="0" fontId="103" fillId="0" borderId="0" xfId="49" applyFont="1" applyFill="1" applyAlignment="1">
      <alignment vertical="center"/>
    </xf>
    <xf numFmtId="0" fontId="103" fillId="0" borderId="10" xfId="49" applyFont="1" applyBorder="1" applyAlignment="1">
      <alignment horizontal="left" indent="1"/>
    </xf>
    <xf numFmtId="0" fontId="122" fillId="0" borderId="0" xfId="0" applyFont="1" applyBorder="1"/>
    <xf numFmtId="167" fontId="91" fillId="0" borderId="10" xfId="51" applyFont="1" applyFill="1" applyBorder="1" applyAlignment="1">
      <alignment horizontal="left" indent="1"/>
    </xf>
    <xf numFmtId="180" fontId="91" fillId="0" borderId="0" xfId="49" applyNumberFormat="1" applyFont="1"/>
    <xf numFmtId="0" fontId="103" fillId="0" borderId="10" xfId="49" applyFont="1" applyBorder="1" applyAlignment="1">
      <alignment horizontal="center"/>
    </xf>
    <xf numFmtId="0" fontId="91" fillId="0" borderId="10" xfId="49" applyFont="1" applyBorder="1" applyAlignment="1">
      <alignment horizontal="center"/>
    </xf>
    <xf numFmtId="0" fontId="96" fillId="44" borderId="10" xfId="0" applyFont="1" applyFill="1" applyBorder="1" applyAlignment="1">
      <alignment horizontal="center"/>
    </xf>
    <xf numFmtId="167" fontId="103" fillId="0" borderId="17" xfId="51" applyFont="1" applyFill="1" applyBorder="1" applyAlignment="1">
      <alignment horizontal="center"/>
    </xf>
    <xf numFmtId="167" fontId="103" fillId="0" borderId="14" xfId="51" applyFont="1" applyFill="1" applyBorder="1" applyAlignment="1">
      <alignment horizontal="center"/>
    </xf>
    <xf numFmtId="167" fontId="103" fillId="0" borderId="18" xfId="51" applyFont="1" applyFill="1" applyBorder="1" applyAlignment="1">
      <alignment horizontal="center"/>
    </xf>
    <xf numFmtId="0" fontId="80" fillId="0" borderId="0" xfId="0" applyFont="1" applyAlignment="1">
      <alignment horizontal="center" vertical="center"/>
    </xf>
    <xf numFmtId="0" fontId="83" fillId="0" borderId="0" xfId="0" applyFont="1" applyAlignment="1">
      <alignment vertical="center"/>
    </xf>
    <xf numFmtId="0" fontId="80" fillId="0" borderId="0" xfId="0" applyFont="1" applyAlignment="1">
      <alignment vertical="center"/>
    </xf>
    <xf numFmtId="14" fontId="83" fillId="0" borderId="0" xfId="0" applyNumberFormat="1" applyFont="1" applyAlignment="1">
      <alignment vertical="center"/>
    </xf>
    <xf numFmtId="0" fontId="124" fillId="41" borderId="38" xfId="0" applyFont="1" applyFill="1" applyBorder="1" applyAlignment="1">
      <alignment horizontal="center" vertical="center" wrapText="1"/>
    </xf>
    <xf numFmtId="0" fontId="124" fillId="49" borderId="38" xfId="0" applyFont="1" applyFill="1" applyBorder="1" applyAlignment="1">
      <alignment horizontal="center" vertical="center" wrapText="1"/>
    </xf>
    <xf numFmtId="167" fontId="83" fillId="0" borderId="0" xfId="51" applyFont="1" applyAlignment="1">
      <alignment vertical="center"/>
    </xf>
    <xf numFmtId="0" fontId="80" fillId="50" borderId="11" xfId="0" applyFont="1" applyFill="1" applyBorder="1" applyAlignment="1">
      <alignment vertical="center"/>
    </xf>
    <xf numFmtId="0" fontId="83" fillId="50" borderId="20" xfId="0" applyFont="1" applyFill="1" applyBorder="1" applyAlignment="1">
      <alignment vertical="center"/>
    </xf>
    <xf numFmtId="167" fontId="83" fillId="50" borderId="20" xfId="51" applyFont="1" applyFill="1" applyBorder="1" applyAlignment="1">
      <alignment vertical="center"/>
    </xf>
    <xf numFmtId="0" fontId="83" fillId="50" borderId="10" xfId="0" applyFont="1" applyFill="1" applyBorder="1" applyAlignment="1">
      <alignment vertical="center"/>
    </xf>
    <xf numFmtId="0" fontId="83" fillId="0" borderId="10" xfId="0" applyFont="1" applyBorder="1" applyAlignment="1">
      <alignment vertical="center"/>
    </xf>
    <xf numFmtId="0" fontId="83" fillId="0" borderId="10" xfId="0" applyFont="1" applyBorder="1" applyAlignment="1">
      <alignment horizontal="center" vertical="center"/>
    </xf>
    <xf numFmtId="167" fontId="83" fillId="0" borderId="10" xfId="0" applyNumberFormat="1" applyFont="1" applyBorder="1" applyAlignment="1">
      <alignment horizontal="center" vertical="center"/>
    </xf>
    <xf numFmtId="180" fontId="83" fillId="0" borderId="10" xfId="0" applyNumberFormat="1" applyFont="1" applyBorder="1" applyAlignment="1">
      <alignment horizontal="center" vertical="center"/>
    </xf>
    <xf numFmtId="10" fontId="83" fillId="0" borderId="10" xfId="0" applyNumberFormat="1" applyFont="1" applyBorder="1" applyAlignment="1">
      <alignment horizontal="center" vertical="center"/>
    </xf>
    <xf numFmtId="185" fontId="83" fillId="0" borderId="15" xfId="51" applyNumberFormat="1" applyFont="1" applyFill="1" applyBorder="1" applyAlignment="1">
      <alignment horizontal="center" vertical="center"/>
    </xf>
    <xf numFmtId="167" fontId="83" fillId="0" borderId="15" xfId="51" applyFont="1" applyFill="1" applyBorder="1" applyAlignment="1">
      <alignment horizontal="center" vertical="center"/>
    </xf>
    <xf numFmtId="0" fontId="73" fillId="0" borderId="0" xfId="0" applyFont="1" applyAlignment="1">
      <alignment vertical="center"/>
    </xf>
    <xf numFmtId="167" fontId="80" fillId="0" borderId="37" xfId="51" applyFont="1" applyFill="1" applyBorder="1" applyAlignment="1">
      <alignment horizontal="center" vertical="center"/>
    </xf>
    <xf numFmtId="167" fontId="80" fillId="0" borderId="21" xfId="51" applyFont="1" applyFill="1" applyBorder="1" applyAlignment="1">
      <alignment horizontal="center" vertical="center"/>
    </xf>
    <xf numFmtId="0" fontId="83" fillId="0" borderId="0" xfId="0" applyFont="1" applyAlignment="1">
      <alignment horizontal="center" vertical="center"/>
    </xf>
    <xf numFmtId="167" fontId="83" fillId="0" borderId="0" xfId="51" applyFont="1" applyFill="1" applyAlignment="1">
      <alignment horizontal="center" vertical="center"/>
    </xf>
    <xf numFmtId="0" fontId="80" fillId="0" borderId="0" xfId="0" applyFont="1" applyAlignment="1">
      <alignment horizontal="right" vertical="center"/>
    </xf>
    <xf numFmtId="169" fontId="80" fillId="0" borderId="0" xfId="0" applyNumberFormat="1" applyFont="1" applyAlignment="1">
      <alignment horizontal="center" vertical="center"/>
    </xf>
    <xf numFmtId="178" fontId="83" fillId="50" borderId="12" xfId="51" applyNumberFormat="1" applyFont="1" applyFill="1" applyBorder="1" applyAlignment="1">
      <alignment vertical="center"/>
    </xf>
    <xf numFmtId="0" fontId="83" fillId="0" borderId="15" xfId="0" applyFont="1" applyBorder="1" applyAlignment="1">
      <alignment horizontal="center" vertical="center"/>
    </xf>
    <xf numFmtId="178" fontId="83" fillId="0" borderId="10" xfId="0" applyNumberFormat="1" applyFont="1" applyBorder="1" applyAlignment="1">
      <alignment horizontal="center" vertical="center"/>
    </xf>
    <xf numFmtId="178" fontId="83" fillId="0" borderId="15" xfId="51" applyNumberFormat="1" applyFont="1" applyFill="1" applyBorder="1" applyAlignment="1">
      <alignment horizontal="center" vertical="center"/>
    </xf>
    <xf numFmtId="178" fontId="80" fillId="0" borderId="37" xfId="51" applyNumberFormat="1" applyFont="1" applyFill="1" applyBorder="1" applyAlignment="1">
      <alignment horizontal="center" vertical="center"/>
    </xf>
    <xf numFmtId="178" fontId="80" fillId="0" borderId="0" xfId="51" applyNumberFormat="1" applyFont="1" applyFill="1" applyAlignment="1">
      <alignment horizontal="center" vertical="center"/>
    </xf>
    <xf numFmtId="167" fontId="83" fillId="0" borderId="10" xfId="51" applyFont="1" applyFill="1" applyBorder="1" applyAlignment="1">
      <alignment horizontal="center" vertical="center"/>
    </xf>
    <xf numFmtId="10" fontId="83" fillId="0" borderId="10" xfId="57" applyNumberFormat="1" applyFont="1" applyFill="1" applyBorder="1" applyAlignment="1">
      <alignment horizontal="center" vertical="center"/>
    </xf>
    <xf numFmtId="167" fontId="83" fillId="0" borderId="0" xfId="51" applyFont="1" applyFill="1" applyBorder="1" applyAlignment="1">
      <alignment horizontal="center" vertical="center"/>
    </xf>
    <xf numFmtId="180" fontId="83" fillId="0" borderId="0" xfId="0" applyNumberFormat="1" applyFont="1" applyAlignment="1">
      <alignment horizontal="center" vertical="center"/>
    </xf>
    <xf numFmtId="10" fontId="83" fillId="0" borderId="0" xfId="57" applyNumberFormat="1" applyFont="1" applyFill="1" applyBorder="1" applyAlignment="1">
      <alignment horizontal="center" vertical="center"/>
    </xf>
    <xf numFmtId="173" fontId="80" fillId="0" borderId="0" xfId="51" applyNumberFormat="1" applyFont="1" applyFill="1" applyBorder="1" applyAlignment="1">
      <alignment horizontal="center" vertical="center"/>
    </xf>
    <xf numFmtId="178" fontId="80" fillId="0" borderId="0" xfId="51" applyNumberFormat="1" applyFont="1" applyFill="1" applyBorder="1" applyAlignment="1">
      <alignment horizontal="center" vertical="center"/>
    </xf>
    <xf numFmtId="178" fontId="83" fillId="0" borderId="0" xfId="0" applyNumberFormat="1" applyFont="1" applyAlignment="1">
      <alignment vertical="center"/>
    </xf>
    <xf numFmtId="167" fontId="73" fillId="0" borderId="0" xfId="0" applyNumberFormat="1" applyFont="1" applyAlignment="1">
      <alignment horizontal="center" vertical="center"/>
    </xf>
    <xf numFmtId="10" fontId="73" fillId="0" borderId="0" xfId="0" applyNumberFormat="1" applyFont="1" applyAlignment="1">
      <alignment horizontal="center" vertical="center"/>
    </xf>
    <xf numFmtId="173" fontId="80" fillId="0" borderId="0" xfId="0" applyNumberFormat="1" applyFont="1" applyAlignment="1">
      <alignment horizontal="center" vertical="center"/>
    </xf>
    <xf numFmtId="0" fontId="83" fillId="0" borderId="15" xfId="0" applyFont="1" applyBorder="1" applyAlignment="1">
      <alignment vertical="center"/>
    </xf>
    <xf numFmtId="175" fontId="83" fillId="0" borderId="10" xfId="51" applyNumberFormat="1" applyFont="1" applyFill="1" applyBorder="1" applyAlignment="1">
      <alignment vertical="center"/>
    </xf>
    <xf numFmtId="181" fontId="83" fillId="0" borderId="15" xfId="61" applyNumberFormat="1" applyFont="1" applyFill="1" applyBorder="1" applyAlignment="1">
      <alignment horizontal="center" vertical="center"/>
    </xf>
    <xf numFmtId="3" fontId="83" fillId="0" borderId="0" xfId="0" applyNumberFormat="1" applyFont="1" applyAlignment="1">
      <alignment vertical="center"/>
    </xf>
    <xf numFmtId="167" fontId="80" fillId="0" borderId="0" xfId="51" applyFont="1" applyFill="1" applyBorder="1" applyAlignment="1">
      <alignment horizontal="center" vertical="center"/>
    </xf>
    <xf numFmtId="0" fontId="83" fillId="51" borderId="10" xfId="0" applyFont="1" applyFill="1" applyBorder="1" applyAlignment="1">
      <alignment vertical="center"/>
    </xf>
    <xf numFmtId="0" fontId="83" fillId="51" borderId="10" xfId="0" applyFont="1" applyFill="1" applyBorder="1" applyAlignment="1">
      <alignment horizontal="center" vertical="center"/>
    </xf>
    <xf numFmtId="167" fontId="83" fillId="51" borderId="10" xfId="51" applyFont="1" applyFill="1" applyBorder="1" applyAlignment="1">
      <alignment horizontal="center" vertical="center"/>
    </xf>
    <xf numFmtId="180" fontId="83" fillId="51" borderId="10" xfId="0" applyNumberFormat="1" applyFont="1" applyFill="1" applyBorder="1" applyAlignment="1">
      <alignment horizontal="center" vertical="center"/>
    </xf>
    <xf numFmtId="10" fontId="83" fillId="51" borderId="10" xfId="57" applyNumberFormat="1" applyFont="1" applyFill="1" applyBorder="1" applyAlignment="1">
      <alignment horizontal="center" vertical="center"/>
    </xf>
    <xf numFmtId="0" fontId="83" fillId="51" borderId="0" xfId="0" applyFont="1" applyFill="1" applyAlignment="1">
      <alignment vertical="center"/>
    </xf>
    <xf numFmtId="0" fontId="73" fillId="51" borderId="10" xfId="51" applyNumberFormat="1" applyFont="1" applyFill="1" applyBorder="1" applyAlignment="1">
      <alignment horizontal="center" vertical="center"/>
    </xf>
    <xf numFmtId="0" fontId="83" fillId="51" borderId="15" xfId="0" applyFont="1" applyFill="1" applyBorder="1" applyAlignment="1">
      <alignment vertical="center"/>
    </xf>
    <xf numFmtId="0" fontId="83" fillId="51" borderId="15" xfId="0" applyFont="1" applyFill="1" applyBorder="1" applyAlignment="1">
      <alignment horizontal="center" vertical="center"/>
    </xf>
    <xf numFmtId="167" fontId="83" fillId="51" borderId="15" xfId="51" applyFont="1" applyFill="1" applyBorder="1" applyAlignment="1">
      <alignment horizontal="center" vertical="center"/>
    </xf>
    <xf numFmtId="180" fontId="83" fillId="51" borderId="15" xfId="0" applyNumberFormat="1" applyFont="1" applyFill="1" applyBorder="1" applyAlignment="1">
      <alignment horizontal="center" vertical="center"/>
    </xf>
    <xf numFmtId="10" fontId="83" fillId="51" borderId="15" xfId="57" applyNumberFormat="1" applyFont="1" applyFill="1" applyBorder="1" applyAlignment="1">
      <alignment horizontal="center" vertical="center"/>
    </xf>
    <xf numFmtId="173" fontId="83" fillId="51" borderId="15" xfId="51" applyNumberFormat="1" applyFont="1" applyFill="1" applyBorder="1" applyAlignment="1">
      <alignment horizontal="center" vertical="center"/>
    </xf>
    <xf numFmtId="178" fontId="83" fillId="51" borderId="15" xfId="51" applyNumberFormat="1" applyFont="1" applyFill="1" applyBorder="1" applyAlignment="1">
      <alignment horizontal="center" vertical="center"/>
    </xf>
    <xf numFmtId="173" fontId="80" fillId="0" borderId="37" xfId="51" applyNumberFormat="1" applyFont="1" applyFill="1" applyBorder="1" applyAlignment="1">
      <alignment horizontal="center" vertical="center"/>
    </xf>
    <xf numFmtId="0" fontId="117" fillId="0" borderId="10" xfId="0" applyFont="1" applyFill="1" applyBorder="1" applyAlignment="1">
      <alignment vertical="center"/>
    </xf>
    <xf numFmtId="169" fontId="119" fillId="0" borderId="10" xfId="51" applyNumberFormat="1" applyFont="1" applyBorder="1" applyAlignment="1">
      <alignment horizontal="right" vertical="center"/>
    </xf>
    <xf numFmtId="169" fontId="110" fillId="0" borderId="10" xfId="51" applyNumberFormat="1" applyFont="1" applyFill="1" applyBorder="1" applyAlignment="1">
      <alignment horizontal="right" vertical="center"/>
    </xf>
    <xf numFmtId="180" fontId="104" fillId="0" borderId="0" xfId="49" applyNumberFormat="1" applyFont="1" applyAlignment="1">
      <alignment vertical="center"/>
    </xf>
    <xf numFmtId="180" fontId="103" fillId="0" borderId="0" xfId="49" applyNumberFormat="1" applyFont="1" applyAlignment="1">
      <alignment vertical="center"/>
    </xf>
    <xf numFmtId="169" fontId="103" fillId="0" borderId="10" xfId="1" applyNumberFormat="1" applyFont="1" applyBorder="1" applyAlignment="1">
      <alignment vertical="center"/>
    </xf>
    <xf numFmtId="0" fontId="104" fillId="0" borderId="0" xfId="49" applyFont="1" applyAlignment="1">
      <alignment vertical="center"/>
    </xf>
    <xf numFmtId="167" fontId="101" fillId="0" borderId="0" xfId="49" applyNumberFormat="1" applyFont="1" applyAlignment="1">
      <alignment vertical="center"/>
    </xf>
    <xf numFmtId="0" fontId="101" fillId="0" borderId="0" xfId="49" applyFont="1" applyAlignment="1">
      <alignment vertical="center"/>
    </xf>
    <xf numFmtId="0" fontId="110" fillId="0" borderId="11" xfId="0" applyFont="1" applyBorder="1" applyAlignment="1">
      <alignment horizontal="left" vertical="center" wrapText="1" indent="1"/>
    </xf>
    <xf numFmtId="171" fontId="119" fillId="0" borderId="10" xfId="1" applyNumberFormat="1" applyFont="1" applyFill="1" applyBorder="1" applyAlignment="1">
      <alignment horizontal="right" vertical="center" wrapText="1"/>
    </xf>
    <xf numFmtId="171" fontId="110" fillId="0" borderId="10" xfId="1" applyNumberFormat="1" applyFont="1" applyFill="1" applyBorder="1" applyAlignment="1">
      <alignment horizontal="right" vertical="center" wrapText="1"/>
    </xf>
    <xf numFmtId="174" fontId="119" fillId="0" borderId="10" xfId="1" applyNumberFormat="1" applyFont="1" applyFill="1" applyBorder="1" applyAlignment="1">
      <alignment horizontal="right" vertical="center" wrapText="1"/>
    </xf>
    <xf numFmtId="167" fontId="95" fillId="0" borderId="14" xfId="51" applyFont="1" applyBorder="1" applyAlignment="1">
      <alignment horizontal="right" vertical="center"/>
    </xf>
    <xf numFmtId="0" fontId="83" fillId="0" borderId="17" xfId="49" applyFont="1" applyFill="1" applyBorder="1"/>
    <xf numFmtId="0" fontId="83" fillId="0" borderId="0" xfId="49" applyFont="1" applyFill="1" applyBorder="1"/>
    <xf numFmtId="176" fontId="80" fillId="0" borderId="0" xfId="49" applyNumberFormat="1" applyFont="1" applyFill="1" applyBorder="1"/>
    <xf numFmtId="43" fontId="80" fillId="0" borderId="0" xfId="49" applyNumberFormat="1" applyFont="1" applyFill="1" applyBorder="1"/>
    <xf numFmtId="171" fontId="83" fillId="0" borderId="0" xfId="1" applyNumberFormat="1" applyFont="1" applyFill="1" applyBorder="1"/>
    <xf numFmtId="0" fontId="83" fillId="0" borderId="0" xfId="49" applyFont="1"/>
    <xf numFmtId="0" fontId="83" fillId="0" borderId="0" xfId="49" applyFont="1" applyBorder="1"/>
    <xf numFmtId="0" fontId="80" fillId="0" borderId="0" xfId="49" applyFont="1"/>
    <xf numFmtId="180" fontId="83" fillId="0" borderId="0" xfId="49" applyNumberFormat="1" applyFont="1"/>
    <xf numFmtId="0" fontId="92" fillId="0" borderId="0" xfId="0" applyFont="1" applyAlignment="1">
      <alignment horizontal="justify" vertical="center"/>
    </xf>
    <xf numFmtId="0" fontId="125" fillId="0" borderId="0" xfId="0" applyFont="1" applyBorder="1" applyAlignment="1">
      <alignment vertical="center" wrapText="1"/>
    </xf>
    <xf numFmtId="0" fontId="80" fillId="0" borderId="0" xfId="49" applyFont="1" applyFill="1"/>
    <xf numFmtId="0" fontId="73" fillId="0" borderId="0" xfId="0" applyFont="1" applyFill="1" applyAlignment="1">
      <alignment horizontal="left" vertical="center" wrapText="1"/>
    </xf>
    <xf numFmtId="0" fontId="83" fillId="0" borderId="0" xfId="49" applyFont="1" applyFill="1"/>
    <xf numFmtId="0" fontId="80" fillId="0" borderId="0" xfId="49" applyFont="1" applyAlignment="1">
      <alignment vertical="top"/>
    </xf>
    <xf numFmtId="0" fontId="80" fillId="0" borderId="0" xfId="49" applyFont="1" applyAlignment="1">
      <alignment horizontal="center"/>
    </xf>
    <xf numFmtId="0" fontId="80" fillId="0" borderId="0" xfId="49" quotePrefix="1" applyFont="1" applyAlignment="1">
      <alignment horizontal="center"/>
    </xf>
    <xf numFmtId="0" fontId="92" fillId="0" borderId="0" xfId="0" applyFont="1"/>
    <xf numFmtId="0" fontId="92" fillId="0" borderId="0" xfId="0" applyFont="1" applyAlignment="1">
      <alignment horizontal="center"/>
    </xf>
    <xf numFmtId="0" fontId="83" fillId="0" borderId="0" xfId="49" applyFont="1" applyAlignment="1">
      <alignment horizontal="center"/>
    </xf>
    <xf numFmtId="0" fontId="83" fillId="0" borderId="0" xfId="49" quotePrefix="1" applyFont="1" applyAlignment="1">
      <alignment horizontal="center"/>
    </xf>
    <xf numFmtId="0" fontId="83" fillId="0" borderId="0" xfId="49" quotePrefix="1" applyFont="1"/>
    <xf numFmtId="0" fontId="80" fillId="0" borderId="0" xfId="49" quotePrefix="1" applyFont="1" applyAlignment="1">
      <alignment horizontal="left"/>
    </xf>
    <xf numFmtId="180" fontId="80" fillId="0" borderId="0" xfId="49" quotePrefix="1" applyNumberFormat="1" applyFont="1" applyAlignment="1">
      <alignment horizontal="left"/>
    </xf>
    <xf numFmtId="0" fontId="83" fillId="0" borderId="0" xfId="49" quotePrefix="1" applyFont="1" applyAlignment="1"/>
    <xf numFmtId="0" fontId="83" fillId="0" borderId="0" xfId="49" quotePrefix="1" applyFont="1" applyAlignment="1">
      <alignment horizontal="left"/>
    </xf>
    <xf numFmtId="180" fontId="83" fillId="0" borderId="0" xfId="49" quotePrefix="1" applyNumberFormat="1" applyFont="1" applyAlignment="1">
      <alignment horizontal="left"/>
    </xf>
    <xf numFmtId="180" fontId="83" fillId="0" borderId="0" xfId="49" applyNumberFormat="1" applyFont="1" applyBorder="1"/>
    <xf numFmtId="0" fontId="91" fillId="0" borderId="0" xfId="49" applyFont="1" applyAlignment="1">
      <alignment horizontal="center"/>
    </xf>
    <xf numFmtId="0" fontId="91" fillId="0" borderId="0" xfId="49" quotePrefix="1" applyFont="1" applyAlignment="1">
      <alignment horizontal="center"/>
    </xf>
    <xf numFmtId="0" fontId="96" fillId="0" borderId="0" xfId="0" applyFont="1" applyAlignment="1">
      <alignment horizontal="center"/>
    </xf>
    <xf numFmtId="0" fontId="103" fillId="0" borderId="0" xfId="49" quotePrefix="1" applyFont="1" applyAlignment="1">
      <alignment horizontal="center"/>
    </xf>
    <xf numFmtId="0" fontId="103" fillId="0" borderId="0" xfId="49" quotePrefix="1" applyFont="1"/>
    <xf numFmtId="0" fontId="75" fillId="52" borderId="0" xfId="0" applyFont="1" applyFill="1" applyBorder="1" applyAlignment="1">
      <alignment vertical="center"/>
    </xf>
    <xf numFmtId="0" fontId="74" fillId="52" borderId="0" xfId="0" applyFont="1" applyFill="1" applyBorder="1" applyAlignment="1">
      <alignment horizontal="centerContinuous" vertical="center"/>
    </xf>
    <xf numFmtId="0" fontId="63" fillId="0" borderId="0" xfId="46" applyFont="1"/>
    <xf numFmtId="0" fontId="65" fillId="0" borderId="0" xfId="0" applyFont="1" applyAlignment="1">
      <alignment horizontal="justify" vertical="center"/>
    </xf>
    <xf numFmtId="0" fontId="65" fillId="0" borderId="0" xfId="0" applyFont="1" applyAlignment="1">
      <alignment horizontal="left" vertical="center"/>
    </xf>
    <xf numFmtId="0" fontId="65" fillId="0" borderId="0" xfId="0" applyFont="1" applyAlignment="1">
      <alignment vertical="center"/>
    </xf>
    <xf numFmtId="0" fontId="64" fillId="0" borderId="0" xfId="0" applyFont="1" applyAlignment="1">
      <alignment vertical="center"/>
    </xf>
    <xf numFmtId="0" fontId="64" fillId="0" borderId="0" xfId="0" applyFont="1" applyAlignment="1">
      <alignment horizontal="left" vertical="center"/>
    </xf>
    <xf numFmtId="0" fontId="86" fillId="0" borderId="0" xfId="59" applyFont="1" applyAlignment="1">
      <alignment vertical="center"/>
    </xf>
    <xf numFmtId="0" fontId="127" fillId="0" borderId="0" xfId="0" applyFont="1" applyAlignment="1">
      <alignment horizontal="justify" vertical="center"/>
    </xf>
    <xf numFmtId="0" fontId="62" fillId="0" borderId="0" xfId="46" applyFont="1" applyFill="1"/>
    <xf numFmtId="0" fontId="128" fillId="0" borderId="0" xfId="0" applyFont="1" applyAlignment="1">
      <alignment horizontal="left" vertical="center"/>
    </xf>
    <xf numFmtId="0" fontId="128" fillId="0" borderId="0" xfId="0" applyFont="1" applyAlignment="1">
      <alignment horizontal="justify" vertical="center"/>
    </xf>
    <xf numFmtId="0" fontId="64" fillId="0" borderId="0" xfId="0" applyFont="1" applyFill="1" applyAlignment="1">
      <alignment horizontal="left" vertical="center"/>
    </xf>
    <xf numFmtId="0" fontId="63" fillId="0" borderId="0" xfId="46" applyFont="1" applyFill="1"/>
    <xf numFmtId="0" fontId="132" fillId="0" borderId="0" xfId="0" applyFont="1" applyAlignment="1">
      <alignment vertical="center"/>
    </xf>
    <xf numFmtId="166" fontId="132" fillId="0" borderId="0" xfId="0" applyNumberFormat="1" applyFont="1" applyAlignment="1">
      <alignment vertical="center"/>
    </xf>
    <xf numFmtId="167" fontId="84" fillId="0" borderId="0" xfId="51" applyFont="1"/>
    <xf numFmtId="167" fontId="63" fillId="0" borderId="0" xfId="51" applyFont="1"/>
    <xf numFmtId="3" fontId="130" fillId="44" borderId="13" xfId="0" applyNumberFormat="1" applyFont="1" applyFill="1" applyBorder="1" applyAlignment="1">
      <alignment horizontal="center" vertical="center"/>
    </xf>
    <xf numFmtId="3" fontId="130" fillId="44" borderId="15" xfId="0" applyNumberFormat="1" applyFont="1" applyFill="1" applyBorder="1" applyAlignment="1">
      <alignment horizontal="center" vertical="center"/>
    </xf>
    <xf numFmtId="0" fontId="130" fillId="44" borderId="10" xfId="0" applyFont="1" applyFill="1" applyBorder="1" applyAlignment="1">
      <alignment horizontal="center" vertical="center"/>
    </xf>
    <xf numFmtId="3" fontId="130" fillId="44" borderId="10" xfId="0" applyNumberFormat="1" applyFont="1" applyFill="1" applyBorder="1" applyAlignment="1">
      <alignment horizontal="right" vertical="center"/>
    </xf>
    <xf numFmtId="0" fontId="128" fillId="0" borderId="0" xfId="0" applyFont="1" applyAlignment="1">
      <alignment vertical="center"/>
    </xf>
    <xf numFmtId="0" fontId="132" fillId="44" borderId="10" xfId="0" applyFont="1" applyFill="1" applyBorder="1" applyAlignment="1">
      <alignment horizontal="left" vertical="center" indent="1"/>
    </xf>
    <xf numFmtId="0" fontId="132" fillId="44" borderId="11" xfId="0" applyFont="1" applyFill="1" applyBorder="1" applyAlignment="1">
      <alignment horizontal="left" vertical="center" wrapText="1" indent="1"/>
    </xf>
    <xf numFmtId="0" fontId="132" fillId="44" borderId="12" xfId="0" applyFont="1" applyFill="1" applyBorder="1" applyAlignment="1">
      <alignment horizontal="left" vertical="center" wrapText="1" indent="1"/>
    </xf>
    <xf numFmtId="0" fontId="132" fillId="44" borderId="11" xfId="0" applyFont="1" applyFill="1" applyBorder="1" applyAlignment="1">
      <alignment horizontal="left" vertical="center" indent="1"/>
    </xf>
    <xf numFmtId="0" fontId="132" fillId="44" borderId="12" xfId="0" applyFont="1" applyFill="1" applyBorder="1" applyAlignment="1">
      <alignment horizontal="left" vertical="center" indent="1"/>
    </xf>
    <xf numFmtId="0" fontId="129" fillId="0" borderId="0" xfId="0" applyFont="1" applyAlignment="1">
      <alignment vertical="center"/>
    </xf>
    <xf numFmtId="0" fontId="90" fillId="44" borderId="0" xfId="0" applyFont="1" applyFill="1" applyBorder="1" applyAlignment="1">
      <alignment vertical="center"/>
    </xf>
    <xf numFmtId="0" fontId="88" fillId="44" borderId="0" xfId="0" applyFont="1" applyFill="1" applyBorder="1" applyAlignment="1"/>
    <xf numFmtId="0" fontId="90" fillId="44" borderId="0" xfId="0" applyFont="1" applyFill="1" applyBorder="1" applyAlignment="1"/>
    <xf numFmtId="0" fontId="90" fillId="44" borderId="0" xfId="0" applyFont="1" applyFill="1" applyBorder="1" applyAlignment="1">
      <alignment vertical="center" wrapText="1"/>
    </xf>
    <xf numFmtId="0" fontId="75" fillId="44" borderId="0" xfId="0" applyFont="1" applyFill="1" applyBorder="1" applyAlignment="1">
      <alignment vertical="center"/>
    </xf>
    <xf numFmtId="0" fontId="89" fillId="44" borderId="0" xfId="0" quotePrefix="1" applyFont="1" applyFill="1" applyBorder="1" applyAlignment="1"/>
    <xf numFmtId="0" fontId="89" fillId="44" borderId="0" xfId="0" applyFont="1" applyFill="1" applyBorder="1" applyAlignment="1"/>
    <xf numFmtId="0" fontId="89" fillId="44" borderId="0" xfId="0" applyFont="1" applyFill="1" applyAlignment="1"/>
    <xf numFmtId="0" fontId="89" fillId="44" borderId="0" xfId="0" applyFont="1" applyFill="1" applyBorder="1" applyAlignment="1">
      <alignment vertical="center"/>
    </xf>
    <xf numFmtId="0" fontId="75" fillId="44" borderId="0" xfId="0" applyFont="1" applyFill="1" applyBorder="1" applyAlignment="1"/>
    <xf numFmtId="0" fontId="89" fillId="44" borderId="0" xfId="0" applyFont="1" applyFill="1" applyBorder="1" applyAlignment="1">
      <alignment wrapText="1"/>
    </xf>
    <xf numFmtId="0" fontId="89" fillId="44" borderId="0" xfId="0" applyFont="1" applyFill="1" applyBorder="1" applyAlignment="1">
      <alignment vertical="center" wrapText="1"/>
    </xf>
    <xf numFmtId="0" fontId="89" fillId="44" borderId="0" xfId="0" quotePrefix="1" applyFont="1" applyFill="1" applyBorder="1" applyAlignment="1">
      <alignment horizontal="left"/>
    </xf>
    <xf numFmtId="0" fontId="89" fillId="44" borderId="0" xfId="0" applyFont="1" applyFill="1" applyAlignment="1">
      <alignment horizontal="left"/>
    </xf>
    <xf numFmtId="0" fontId="89" fillId="44" borderId="0" xfId="0" applyFont="1" applyFill="1" applyBorder="1" applyAlignment="1">
      <alignment horizontal="left"/>
    </xf>
    <xf numFmtId="3" fontId="130" fillId="44" borderId="10" xfId="0" applyNumberFormat="1" applyFont="1" applyFill="1" applyBorder="1" applyAlignment="1">
      <alignment horizontal="center" vertical="center"/>
    </xf>
    <xf numFmtId="0" fontId="134" fillId="0" borderId="0" xfId="46" applyFont="1"/>
    <xf numFmtId="0" fontId="95" fillId="0" borderId="10" xfId="0" applyFont="1" applyBorder="1" applyAlignment="1">
      <alignment horizontal="center" vertical="center" wrapText="1"/>
    </xf>
    <xf numFmtId="0" fontId="21" fillId="0" borderId="0" xfId="321" applyFont="1" applyAlignment="1">
      <alignment vertical="center"/>
    </xf>
    <xf numFmtId="0" fontId="21" fillId="0" borderId="0" xfId="321" applyFont="1" applyAlignment="1">
      <alignment horizontal="center" vertical="center"/>
    </xf>
    <xf numFmtId="3" fontId="25" fillId="0" borderId="0" xfId="321" applyNumberFormat="1" applyFont="1" applyAlignment="1">
      <alignment vertical="center"/>
    </xf>
    <xf numFmtId="4" fontId="25" fillId="0" borderId="0" xfId="321" applyNumberFormat="1" applyFont="1" applyAlignment="1">
      <alignment vertical="center"/>
    </xf>
    <xf numFmtId="0" fontId="21" fillId="0" borderId="0" xfId="321" applyNumberFormat="1" applyFont="1" applyAlignment="1">
      <alignment vertical="center"/>
    </xf>
    <xf numFmtId="0" fontId="83" fillId="0" borderId="0" xfId="46" applyFont="1"/>
    <xf numFmtId="0" fontId="135" fillId="0" borderId="0" xfId="46" applyFont="1"/>
    <xf numFmtId="167" fontId="83" fillId="0" borderId="0" xfId="46" applyNumberFormat="1" applyFont="1"/>
    <xf numFmtId="0" fontId="103" fillId="0" borderId="14" xfId="0" applyFont="1" applyBorder="1" applyAlignment="1">
      <alignment vertical="center"/>
    </xf>
    <xf numFmtId="0" fontId="95" fillId="0" borderId="14" xfId="0" applyFont="1" applyBorder="1" applyAlignment="1">
      <alignment horizontal="center" vertical="center"/>
    </xf>
    <xf numFmtId="0" fontId="119" fillId="0" borderId="14" xfId="0" applyFont="1" applyBorder="1" applyAlignment="1">
      <alignment vertical="center"/>
    </xf>
    <xf numFmtId="180" fontId="63" fillId="0" borderId="0" xfId="46" applyNumberFormat="1" applyFont="1"/>
    <xf numFmtId="0" fontId="136" fillId="0" borderId="0" xfId="46" applyFont="1"/>
    <xf numFmtId="0" fontId="103" fillId="0" borderId="10" xfId="0" applyFont="1" applyBorder="1" applyAlignment="1">
      <alignment vertical="center"/>
    </xf>
    <xf numFmtId="0" fontId="62" fillId="0" borderId="32" xfId="46" applyFont="1" applyBorder="1" applyAlignment="1">
      <alignment vertical="center"/>
    </xf>
    <xf numFmtId="10" fontId="63" fillId="0" borderId="32" xfId="46" applyNumberFormat="1" applyFont="1" applyBorder="1" applyAlignment="1">
      <alignment horizontal="center" vertical="center"/>
    </xf>
    <xf numFmtId="10" fontId="63" fillId="0" borderId="32" xfId="46" applyNumberFormat="1" applyFont="1" applyBorder="1" applyAlignment="1">
      <alignment horizontal="center" vertical="center" wrapText="1"/>
    </xf>
    <xf numFmtId="173" fontId="103" fillId="0" borderId="0" xfId="49" applyNumberFormat="1" applyFont="1"/>
    <xf numFmtId="187" fontId="130" fillId="44" borderId="10" xfId="0" applyNumberFormat="1" applyFont="1" applyFill="1" applyBorder="1" applyAlignment="1">
      <alignment horizontal="right" vertical="center"/>
    </xf>
    <xf numFmtId="0" fontId="132" fillId="0" borderId="0" xfId="0" applyFont="1" applyFill="1" applyAlignment="1">
      <alignment vertical="center"/>
    </xf>
    <xf numFmtId="166" fontId="132" fillId="0" borderId="0" xfId="0" applyNumberFormat="1" applyFont="1" applyFill="1" applyAlignment="1">
      <alignment vertical="center"/>
    </xf>
    <xf numFmtId="0" fontId="26" fillId="46" borderId="10" xfId="0" applyFont="1" applyFill="1" applyBorder="1" applyAlignment="1">
      <alignment horizontal="left" vertical="center"/>
    </xf>
    <xf numFmtId="167" fontId="26" fillId="46" borderId="10" xfId="51" applyFont="1" applyFill="1" applyBorder="1" applyAlignment="1">
      <alignment horizontal="center" vertical="center"/>
    </xf>
    <xf numFmtId="167" fontId="27" fillId="46" borderId="10" xfId="51" applyFont="1" applyFill="1" applyBorder="1" applyAlignment="1">
      <alignment horizontal="center" vertical="center"/>
    </xf>
    <xf numFmtId="0" fontId="95" fillId="0" borderId="0" xfId="0" applyFont="1" applyFill="1" applyBorder="1" applyAlignment="1">
      <alignment horizontal="left" vertical="center" wrapText="1"/>
    </xf>
    <xf numFmtId="0" fontId="95" fillId="0" borderId="0" xfId="0" applyFont="1" applyBorder="1" applyAlignment="1">
      <alignment horizontal="left" wrapText="1"/>
    </xf>
    <xf numFmtId="169" fontId="89" fillId="0" borderId="0" xfId="0" applyNumberFormat="1" applyFont="1" applyAlignment="1">
      <alignment vertical="center"/>
    </xf>
    <xf numFmtId="169" fontId="89" fillId="0" borderId="0" xfId="0" applyNumberFormat="1" applyFont="1" applyFill="1" applyAlignment="1">
      <alignment vertical="center"/>
    </xf>
    <xf numFmtId="0" fontId="119" fillId="0" borderId="11" xfId="0" applyFont="1" applyFill="1" applyBorder="1" applyAlignment="1">
      <alignment horizontal="left" vertical="center" wrapText="1" indent="1"/>
    </xf>
    <xf numFmtId="0" fontId="82" fillId="0" borderId="0" xfId="49" applyFont="1"/>
    <xf numFmtId="0" fontId="137" fillId="0" borderId="0" xfId="49" quotePrefix="1" applyFont="1" applyAlignment="1">
      <alignment horizontal="center"/>
    </xf>
    <xf numFmtId="0" fontId="23" fillId="0" borderId="0" xfId="49" quotePrefix="1" applyFont="1" applyAlignment="1">
      <alignment horizontal="center"/>
    </xf>
    <xf numFmtId="0" fontId="138" fillId="0" borderId="0" xfId="0" applyFont="1" applyAlignment="1">
      <alignment horizontal="center"/>
    </xf>
    <xf numFmtId="0" fontId="95" fillId="0" borderId="10" xfId="0" applyFont="1" applyBorder="1" applyAlignment="1">
      <alignment horizontal="center" vertical="center" wrapText="1"/>
    </xf>
    <xf numFmtId="184" fontId="21" fillId="0" borderId="0" xfId="51" applyNumberFormat="1" applyFont="1" applyFill="1" applyAlignment="1">
      <alignment horizontal="center" vertical="center"/>
    </xf>
    <xf numFmtId="184" fontId="27" fillId="0" borderId="0" xfId="51" applyNumberFormat="1" applyFont="1" applyFill="1" applyAlignment="1">
      <alignment horizontal="center" vertical="center"/>
    </xf>
    <xf numFmtId="0" fontId="38" fillId="0" borderId="0" xfId="321" applyNumberFormat="1" applyFont="1" applyFill="1" applyAlignment="1">
      <alignment horizontal="left" vertical="center"/>
    </xf>
    <xf numFmtId="0" fontId="21" fillId="0" borderId="0" xfId="321" applyNumberFormat="1" applyFill="1" applyAlignment="1">
      <alignment horizontal="left" vertical="center"/>
    </xf>
    <xf numFmtId="0" fontId="21" fillId="0" borderId="0" xfId="321" applyNumberFormat="1" applyFont="1" applyFill="1" applyAlignment="1">
      <alignment vertical="center"/>
    </xf>
    <xf numFmtId="0" fontId="25" fillId="0" borderId="0" xfId="321" applyFont="1" applyFill="1" applyAlignment="1">
      <alignment vertical="center"/>
    </xf>
    <xf numFmtId="49" fontId="38" fillId="0" borderId="0" xfId="0" applyNumberFormat="1" applyFont="1" applyFill="1" applyAlignment="1">
      <alignment horizontal="left" vertical="top" wrapText="1"/>
    </xf>
    <xf numFmtId="178" fontId="21" fillId="0" borderId="0" xfId="51" applyNumberFormat="1" applyFont="1" applyFill="1" applyAlignment="1">
      <alignment vertical="center"/>
    </xf>
    <xf numFmtId="167" fontId="25" fillId="0" borderId="0" xfId="51" applyFont="1" applyFill="1" applyAlignment="1">
      <alignment vertical="center"/>
    </xf>
    <xf numFmtId="167" fontId="21" fillId="0" borderId="0" xfId="51" applyFont="1" applyFill="1" applyAlignment="1">
      <alignment vertical="center"/>
    </xf>
    <xf numFmtId="167" fontId="30" fillId="0" borderId="0" xfId="51" applyFont="1" applyFill="1" applyAlignment="1">
      <alignment vertical="center"/>
    </xf>
    <xf numFmtId="167" fontId="42" fillId="0" borderId="0" xfId="51" applyFont="1" applyFill="1" applyAlignment="1">
      <alignment vertical="center"/>
    </xf>
    <xf numFmtId="178" fontId="38" fillId="0" borderId="0" xfId="51" applyNumberFormat="1" applyFont="1" applyFill="1" applyAlignment="1">
      <alignment vertical="center"/>
    </xf>
    <xf numFmtId="0" fontId="21" fillId="0" borderId="0" xfId="321" applyFill="1" applyAlignment="1">
      <alignment vertical="center"/>
    </xf>
    <xf numFmtId="0" fontId="21" fillId="0" borderId="0" xfId="321" applyFill="1" applyAlignment="1">
      <alignment horizontal="center" vertical="center"/>
    </xf>
    <xf numFmtId="167" fontId="21" fillId="0" borderId="0" xfId="321" applyNumberFormat="1" applyFill="1" applyAlignment="1">
      <alignment horizontal="center" vertical="center"/>
    </xf>
    <xf numFmtId="0" fontId="21" fillId="0" borderId="0" xfId="321" applyFont="1" applyFill="1" applyAlignment="1">
      <alignment vertical="center"/>
    </xf>
    <xf numFmtId="0" fontId="21" fillId="0" borderId="0" xfId="321" applyFont="1" applyFill="1" applyAlignment="1">
      <alignment horizontal="center" vertical="center"/>
    </xf>
    <xf numFmtId="167" fontId="21" fillId="0" borderId="0" xfId="321" applyNumberFormat="1" applyFont="1" applyFill="1" applyAlignment="1">
      <alignment horizontal="center" vertical="center"/>
    </xf>
    <xf numFmtId="167" fontId="21" fillId="0" borderId="0" xfId="321" applyNumberFormat="1" applyFill="1" applyAlignment="1">
      <alignment vertical="center"/>
    </xf>
    <xf numFmtId="167" fontId="21" fillId="0" borderId="0" xfId="51" applyFont="1" applyFill="1" applyAlignment="1">
      <alignment horizontal="center" vertical="center"/>
    </xf>
    <xf numFmtId="0" fontId="139" fillId="0" borderId="10" xfId="0" applyFont="1" applyFill="1" applyBorder="1" applyAlignment="1">
      <alignment vertical="center"/>
    </xf>
    <xf numFmtId="0" fontId="139" fillId="0" borderId="10" xfId="0" applyFont="1" applyFill="1" applyBorder="1" applyAlignment="1">
      <alignment horizontal="left" vertical="center" wrapText="1"/>
    </xf>
    <xf numFmtId="0" fontId="139" fillId="0" borderId="10" xfId="0" applyFont="1" applyFill="1" applyBorder="1" applyAlignment="1">
      <alignment horizontal="center" vertical="center" wrapText="1"/>
    </xf>
    <xf numFmtId="167" fontId="139" fillId="0" borderId="10" xfId="51" applyFont="1" applyFill="1" applyBorder="1" applyAlignment="1">
      <alignment vertical="center" wrapText="1"/>
    </xf>
    <xf numFmtId="178" fontId="139" fillId="0" borderId="10" xfId="51" applyNumberFormat="1" applyFont="1" applyFill="1" applyBorder="1" applyAlignment="1">
      <alignment vertical="center" wrapText="1"/>
    </xf>
    <xf numFmtId="43" fontId="139" fillId="0" borderId="10" xfId="1" applyFont="1" applyFill="1" applyBorder="1" applyAlignment="1">
      <alignment vertical="center" wrapText="1"/>
    </xf>
    <xf numFmtId="0" fontId="139" fillId="0" borderId="0" xfId="0" applyFont="1" applyFill="1" applyAlignment="1">
      <alignment vertical="center"/>
    </xf>
    <xf numFmtId="0" fontId="38" fillId="0" borderId="0" xfId="321" applyFont="1" applyAlignment="1">
      <alignment horizontal="left" vertical="center"/>
    </xf>
    <xf numFmtId="4" fontId="38" fillId="0" borderId="0" xfId="321" applyNumberFormat="1" applyFont="1" applyAlignment="1">
      <alignment vertical="center"/>
    </xf>
    <xf numFmtId="0" fontId="21" fillId="0" borderId="0" xfId="321" applyAlignment="1">
      <alignment horizontal="left" vertical="center"/>
    </xf>
    <xf numFmtId="167" fontId="39" fillId="0" borderId="0" xfId="51" applyFont="1" applyAlignment="1">
      <alignment vertical="center"/>
    </xf>
    <xf numFmtId="3" fontId="39" fillId="0" borderId="0" xfId="321" applyNumberFormat="1" applyFont="1" applyAlignment="1">
      <alignment vertical="center"/>
    </xf>
    <xf numFmtId="4" fontId="39" fillId="0" borderId="0" xfId="321" applyNumberFormat="1" applyFont="1" applyAlignment="1">
      <alignment vertical="center"/>
    </xf>
    <xf numFmtId="0" fontId="38" fillId="0" borderId="0" xfId="321" applyFont="1" applyAlignment="1">
      <alignment vertical="center"/>
    </xf>
    <xf numFmtId="0" fontId="89" fillId="0" borderId="0" xfId="0" applyFont="1" applyFill="1" applyBorder="1" applyAlignment="1">
      <alignment vertical="center"/>
    </xf>
    <xf numFmtId="0" fontId="89" fillId="0" borderId="0" xfId="0" applyFont="1" applyFill="1" applyAlignment="1">
      <alignment vertical="center"/>
    </xf>
    <xf numFmtId="172" fontId="91" fillId="33" borderId="0" xfId="44" applyFont="1" applyFill="1" applyAlignment="1">
      <alignment vertical="center"/>
    </xf>
    <xf numFmtId="167" fontId="91" fillId="33" borderId="0" xfId="51" applyFont="1" applyFill="1" applyAlignment="1">
      <alignment vertical="center"/>
    </xf>
    <xf numFmtId="0" fontId="101" fillId="0" borderId="0" xfId="0" applyFont="1" applyAlignment="1">
      <alignment vertical="center"/>
    </xf>
    <xf numFmtId="0" fontId="102" fillId="0" borderId="0" xfId="59" applyFont="1" applyAlignment="1">
      <alignment horizontal="center" vertical="center"/>
    </xf>
    <xf numFmtId="0" fontId="91" fillId="0" borderId="0" xfId="0" applyFont="1" applyAlignment="1">
      <alignment horizontal="center" vertical="center" wrapText="1"/>
    </xf>
    <xf numFmtId="0" fontId="103" fillId="0" borderId="0" xfId="0" applyFont="1" applyAlignment="1">
      <alignment vertical="center"/>
    </xf>
    <xf numFmtId="172" fontId="91" fillId="33" borderId="0" xfId="44" applyFont="1" applyFill="1" applyAlignment="1">
      <alignment horizontal="left" vertical="center"/>
    </xf>
    <xf numFmtId="167" fontId="91" fillId="33" borderId="0" xfId="51" applyFont="1" applyFill="1" applyAlignment="1">
      <alignment horizontal="left" vertical="center"/>
    </xf>
    <xf numFmtId="172" fontId="104" fillId="33" borderId="0" xfId="44" applyFont="1" applyFill="1" applyAlignment="1">
      <alignment horizontal="left" vertical="center"/>
    </xf>
    <xf numFmtId="0" fontId="87" fillId="43" borderId="0" xfId="0" applyFont="1" applyFill="1" applyBorder="1" applyAlignment="1">
      <alignment vertical="center"/>
    </xf>
    <xf numFmtId="0" fontId="88" fillId="0" borderId="0" xfId="0" applyFont="1" applyAlignment="1">
      <alignment vertical="center"/>
    </xf>
    <xf numFmtId="0" fontId="75" fillId="0" borderId="0" xfId="0" applyFont="1" applyAlignment="1">
      <alignment horizontal="center" vertical="center"/>
    </xf>
    <xf numFmtId="0" fontId="89" fillId="44" borderId="0" xfId="0" applyFont="1" applyFill="1" applyAlignment="1">
      <alignment vertical="center"/>
    </xf>
    <xf numFmtId="0" fontId="75" fillId="44" borderId="0" xfId="0" applyFont="1" applyFill="1" applyAlignment="1">
      <alignment vertical="center"/>
    </xf>
    <xf numFmtId="169" fontId="75" fillId="44" borderId="0" xfId="51" applyNumberFormat="1" applyFont="1" applyFill="1" applyBorder="1" applyAlignment="1">
      <alignment vertical="center"/>
    </xf>
    <xf numFmtId="3" fontId="88" fillId="0" borderId="0" xfId="0" applyNumberFormat="1" applyFont="1" applyAlignment="1">
      <alignment vertical="center"/>
    </xf>
    <xf numFmtId="3" fontId="89" fillId="0" borderId="0" xfId="0" applyNumberFormat="1" applyFont="1" applyAlignment="1">
      <alignment vertical="center"/>
    </xf>
    <xf numFmtId="0" fontId="98" fillId="44" borderId="0" xfId="0" applyFont="1" applyFill="1" applyAlignment="1">
      <alignment vertical="center"/>
    </xf>
    <xf numFmtId="49" fontId="89" fillId="44" borderId="0" xfId="0" applyNumberFormat="1" applyFont="1" applyFill="1" applyAlignment="1">
      <alignment vertical="center"/>
    </xf>
    <xf numFmtId="169" fontId="89" fillId="44" borderId="0" xfId="51" applyNumberFormat="1" applyFont="1" applyFill="1" applyBorder="1" applyAlignment="1">
      <alignment vertical="center"/>
    </xf>
    <xf numFmtId="0" fontId="90" fillId="44" borderId="0" xfId="0" applyFont="1" applyFill="1" applyAlignment="1">
      <alignment vertical="center"/>
    </xf>
    <xf numFmtId="0" fontId="99" fillId="44" borderId="0" xfId="0" applyFont="1" applyFill="1" applyAlignment="1">
      <alignment vertical="center"/>
    </xf>
    <xf numFmtId="0" fontId="100" fillId="44" borderId="0" xfId="0" applyFont="1" applyFill="1" applyAlignment="1">
      <alignment vertical="center"/>
    </xf>
    <xf numFmtId="49" fontId="89" fillId="44" borderId="0" xfId="0" quotePrefix="1" applyNumberFormat="1" applyFont="1" applyFill="1" applyAlignment="1">
      <alignment vertical="center"/>
    </xf>
    <xf numFmtId="0" fontId="88" fillId="44" borderId="0" xfId="0" quotePrefix="1" applyFont="1" applyFill="1" applyAlignment="1">
      <alignment vertical="center"/>
    </xf>
    <xf numFmtId="0" fontId="89" fillId="44" borderId="0" xfId="0" quotePrefix="1" applyFont="1" applyFill="1" applyAlignment="1">
      <alignment vertical="center"/>
    </xf>
    <xf numFmtId="171" fontId="89" fillId="0" borderId="0" xfId="1" applyNumberFormat="1" applyFont="1" applyBorder="1" applyAlignment="1">
      <alignment vertical="center"/>
    </xf>
    <xf numFmtId="176" fontId="88" fillId="0" borderId="0" xfId="0" applyNumberFormat="1" applyFont="1" applyAlignment="1">
      <alignment vertical="center"/>
    </xf>
    <xf numFmtId="169" fontId="88" fillId="0" borderId="0" xfId="0" applyNumberFormat="1" applyFont="1" applyAlignment="1">
      <alignment vertical="center"/>
    </xf>
    <xf numFmtId="0" fontId="88" fillId="44" borderId="0" xfId="0" applyFont="1" applyFill="1" applyAlignment="1">
      <alignment vertical="center"/>
    </xf>
    <xf numFmtId="169" fontId="75" fillId="44" borderId="37" xfId="51" applyNumberFormat="1" applyFont="1" applyFill="1" applyBorder="1" applyAlignment="1">
      <alignment vertical="center"/>
    </xf>
    <xf numFmtId="169" fontId="88" fillId="0" borderId="0" xfId="45" applyFont="1" applyAlignment="1">
      <alignment vertical="center"/>
    </xf>
    <xf numFmtId="169" fontId="75" fillId="0" borderId="0" xfId="0" applyNumberFormat="1" applyFont="1" applyAlignment="1">
      <alignment vertical="center"/>
    </xf>
    <xf numFmtId="0" fontId="97" fillId="0" borderId="0" xfId="0" applyFont="1" applyAlignment="1">
      <alignment vertical="center"/>
    </xf>
    <xf numFmtId="167" fontId="89" fillId="0" borderId="0" xfId="51" applyFont="1" applyBorder="1" applyAlignment="1">
      <alignment vertical="center"/>
    </xf>
    <xf numFmtId="167" fontId="89" fillId="0" borderId="0" xfId="51" applyFont="1" applyAlignment="1">
      <alignment vertical="center"/>
    </xf>
    <xf numFmtId="0" fontId="88" fillId="0" borderId="0" xfId="0" applyFont="1" applyAlignment="1">
      <alignment vertical="center" wrapText="1"/>
    </xf>
    <xf numFmtId="0" fontId="91" fillId="0" borderId="0" xfId="49" quotePrefix="1" applyFont="1" applyAlignment="1">
      <alignment horizontal="center" vertical="center"/>
    </xf>
    <xf numFmtId="0" fontId="96" fillId="0" borderId="0" xfId="0" applyFont="1" applyAlignment="1">
      <alignment vertical="center"/>
    </xf>
    <xf numFmtId="0" fontId="96" fillId="0" borderId="0" xfId="0" applyFont="1" applyAlignment="1">
      <alignment horizontal="center" vertical="center"/>
    </xf>
    <xf numFmtId="0" fontId="103" fillId="0" borderId="0" xfId="49" applyFont="1" applyAlignment="1">
      <alignment horizontal="center" vertical="center"/>
    </xf>
    <xf numFmtId="0" fontId="103" fillId="0" borderId="0" xfId="49" quotePrefix="1" applyFont="1" applyAlignment="1">
      <alignment horizontal="center" vertical="center"/>
    </xf>
    <xf numFmtId="0" fontId="103" fillId="0" borderId="0" xfId="49" quotePrefix="1" applyFont="1" applyAlignment="1">
      <alignment vertical="center"/>
    </xf>
    <xf numFmtId="0" fontId="78" fillId="0" borderId="0" xfId="0" applyFont="1" applyAlignment="1">
      <alignment vertical="center" wrapText="1"/>
    </xf>
    <xf numFmtId="0" fontId="137" fillId="0" borderId="0" xfId="49" quotePrefix="1" applyFont="1" applyAlignment="1">
      <alignment horizontal="center" vertical="center"/>
    </xf>
    <xf numFmtId="0" fontId="23" fillId="0" borderId="0" xfId="49" quotePrefix="1" applyFont="1" applyAlignment="1">
      <alignment horizontal="center" vertical="center"/>
    </xf>
    <xf numFmtId="0" fontId="138" fillId="0" borderId="0" xfId="0" applyFont="1" applyAlignment="1">
      <alignment horizontal="center" vertical="center"/>
    </xf>
    <xf numFmtId="167" fontId="36" fillId="46" borderId="10" xfId="51" applyFont="1" applyFill="1" applyBorder="1"/>
    <xf numFmtId="0" fontId="24" fillId="0" borderId="0" xfId="321" applyNumberFormat="1" applyFont="1" applyFill="1" applyAlignment="1">
      <alignment horizontal="left" vertical="center"/>
    </xf>
    <xf numFmtId="167" fontId="24" fillId="0" borderId="0" xfId="51" applyFont="1" applyFill="1" applyAlignment="1">
      <alignment vertical="center"/>
    </xf>
    <xf numFmtId="178" fontId="25" fillId="0" borderId="0" xfId="51" applyNumberFormat="1" applyFont="1" applyFill="1" applyAlignment="1">
      <alignment vertical="center"/>
    </xf>
    <xf numFmtId="0" fontId="25" fillId="0" borderId="0" xfId="321" applyFont="1" applyFill="1" applyAlignment="1">
      <alignment horizontal="center" vertical="center"/>
    </xf>
    <xf numFmtId="167" fontId="25" fillId="0" borderId="0" xfId="321" applyNumberFormat="1" applyFont="1" applyFill="1" applyAlignment="1">
      <alignment horizontal="center" vertical="center"/>
    </xf>
    <xf numFmtId="0" fontId="28" fillId="46" borderId="10" xfId="0" applyFont="1" applyFill="1" applyBorder="1" applyAlignment="1">
      <alignment vertical="center"/>
    </xf>
    <xf numFmtId="0" fontId="28" fillId="46" borderId="10" xfId="0" applyFont="1" applyFill="1" applyBorder="1" applyAlignment="1">
      <alignment horizontal="left" vertical="center" wrapText="1"/>
    </xf>
    <xf numFmtId="0" fontId="28" fillId="46" borderId="10" xfId="0" applyFont="1" applyFill="1" applyBorder="1" applyAlignment="1">
      <alignment horizontal="center" vertical="center" wrapText="1"/>
    </xf>
    <xf numFmtId="167" fontId="28" fillId="46" borderId="10" xfId="51" applyFont="1" applyFill="1" applyBorder="1" applyAlignment="1">
      <alignment vertical="center" wrapText="1"/>
    </xf>
    <xf numFmtId="178" fontId="28" fillId="46" borderId="10" xfId="51" applyNumberFormat="1" applyFont="1" applyFill="1" applyBorder="1" applyAlignment="1">
      <alignment vertical="center" wrapText="1"/>
    </xf>
    <xf numFmtId="43" fontId="28" fillId="46" borderId="10" xfId="1" applyFont="1" applyFill="1" applyBorder="1" applyAlignment="1">
      <alignment vertical="center" wrapText="1"/>
    </xf>
    <xf numFmtId="0" fontId="28" fillId="46" borderId="0" xfId="0" applyFont="1" applyFill="1" applyAlignment="1">
      <alignment vertical="center"/>
    </xf>
    <xf numFmtId="167" fontId="103" fillId="0" borderId="15" xfId="51" applyFont="1" applyFill="1" applyBorder="1"/>
    <xf numFmtId="171" fontId="104" fillId="0" borderId="0" xfId="1" applyNumberFormat="1" applyFont="1"/>
    <xf numFmtId="171" fontId="103" fillId="0" borderId="0" xfId="1" applyNumberFormat="1" applyFont="1" applyBorder="1" applyAlignment="1"/>
    <xf numFmtId="176" fontId="89" fillId="0" borderId="0" xfId="0" applyNumberFormat="1" applyFont="1" applyBorder="1"/>
    <xf numFmtId="0" fontId="95" fillId="0" borderId="10" xfId="0" applyFont="1" applyBorder="1" applyAlignment="1">
      <alignment horizontal="center" vertical="center" wrapText="1"/>
    </xf>
    <xf numFmtId="169" fontId="103" fillId="0" borderId="0" xfId="49" applyNumberFormat="1" applyFont="1" applyAlignment="1">
      <alignment vertical="center"/>
    </xf>
    <xf numFmtId="0" fontId="140" fillId="0" borderId="0" xfId="0" applyFont="1" applyFill="1" applyBorder="1" applyAlignment="1">
      <alignment horizontal="center"/>
    </xf>
    <xf numFmtId="0" fontId="72" fillId="43" borderId="0" xfId="0" applyFont="1" applyFill="1" applyBorder="1" applyAlignment="1">
      <alignment horizontal="center" vertical="center"/>
    </xf>
    <xf numFmtId="0" fontId="63" fillId="0" borderId="31" xfId="46" applyFont="1" applyBorder="1" applyAlignment="1">
      <alignment horizontal="center" vertical="center" wrapText="1"/>
    </xf>
    <xf numFmtId="0" fontId="63" fillId="0" borderId="32" xfId="46" applyFont="1" applyBorder="1" applyAlignment="1">
      <alignment horizontal="center" vertical="center" wrapText="1"/>
    </xf>
    <xf numFmtId="0" fontId="63" fillId="0" borderId="32" xfId="46" applyFont="1" applyBorder="1" applyAlignment="1">
      <alignment horizontal="left" vertical="top" wrapText="1"/>
    </xf>
    <xf numFmtId="0" fontId="63" fillId="0" borderId="33" xfId="46" applyFont="1" applyBorder="1" applyAlignment="1">
      <alignment horizontal="left" vertical="top" wrapText="1"/>
    </xf>
    <xf numFmtId="0" fontId="75" fillId="0" borderId="0" xfId="0" applyFont="1" applyFill="1" applyBorder="1" applyAlignment="1">
      <alignment horizontal="center" vertical="center"/>
    </xf>
    <xf numFmtId="0" fontId="130" fillId="44" borderId="10" xfId="0" applyFont="1" applyFill="1" applyBorder="1" applyAlignment="1">
      <alignment horizontal="left" vertical="center" indent="1"/>
    </xf>
    <xf numFmtId="0" fontId="131" fillId="43" borderId="10" xfId="0" applyFont="1" applyFill="1" applyBorder="1" applyAlignment="1">
      <alignment horizontal="center" vertical="center"/>
    </xf>
    <xf numFmtId="0" fontId="132" fillId="44" borderId="11" xfId="0" applyFont="1" applyFill="1" applyBorder="1" applyAlignment="1">
      <alignment horizontal="left" vertical="center" wrapText="1" indent="1"/>
    </xf>
    <xf numFmtId="0" fontId="132" fillId="44" borderId="12" xfId="0" applyFont="1" applyFill="1" applyBorder="1" applyAlignment="1">
      <alignment horizontal="left" vertical="center" wrapText="1" indent="1"/>
    </xf>
    <xf numFmtId="0" fontId="133" fillId="43" borderId="10" xfId="0" applyFont="1" applyFill="1" applyBorder="1" applyAlignment="1">
      <alignment horizontal="center" vertical="center"/>
    </xf>
    <xf numFmtId="0" fontId="133" fillId="43" borderId="10" xfId="0" applyFont="1" applyFill="1" applyBorder="1" applyAlignment="1">
      <alignment horizontal="center" vertical="center" wrapText="1"/>
    </xf>
    <xf numFmtId="0" fontId="77" fillId="0" borderId="0" xfId="0" applyFont="1" applyAlignment="1">
      <alignment horizontal="center" vertical="center"/>
    </xf>
    <xf numFmtId="0" fontId="126" fillId="0" borderId="0" xfId="0" applyFont="1" applyAlignment="1">
      <alignment horizontal="center" vertical="center"/>
    </xf>
    <xf numFmtId="0" fontId="73" fillId="0" borderId="0" xfId="0" applyFont="1" applyAlignment="1">
      <alignment horizontal="center" vertical="center"/>
    </xf>
    <xf numFmtId="0" fontId="108" fillId="43" borderId="10" xfId="0" applyFont="1" applyFill="1" applyBorder="1" applyAlignment="1">
      <alignment horizontal="center" vertical="center"/>
    </xf>
    <xf numFmtId="0" fontId="129" fillId="44" borderId="10" xfId="0" applyFont="1" applyFill="1" applyBorder="1" applyAlignment="1">
      <alignment horizontal="center" vertical="center"/>
    </xf>
    <xf numFmtId="0" fontId="129" fillId="44" borderId="10" xfId="0" applyFont="1" applyFill="1" applyBorder="1" applyAlignment="1">
      <alignment horizontal="left" vertical="center" indent="1"/>
    </xf>
    <xf numFmtId="0" fontId="65" fillId="0" borderId="0" xfId="0" applyFont="1" applyAlignment="1">
      <alignment horizontal="left" vertical="center"/>
    </xf>
    <xf numFmtId="3" fontId="130" fillId="44" borderId="13" xfId="0" applyNumberFormat="1" applyFont="1" applyFill="1" applyBorder="1" applyAlignment="1">
      <alignment horizontal="center" vertical="center"/>
    </xf>
    <xf numFmtId="3" fontId="130" fillId="44" borderId="15" xfId="0" applyNumberFormat="1" applyFont="1" applyFill="1" applyBorder="1" applyAlignment="1">
      <alignment horizontal="center" vertical="center"/>
    </xf>
    <xf numFmtId="0" fontId="132" fillId="44" borderId="10" xfId="0" applyFont="1" applyFill="1" applyBorder="1" applyAlignment="1">
      <alignment horizontal="left" vertical="center" indent="1"/>
    </xf>
    <xf numFmtId="3" fontId="130" fillId="44" borderId="13" xfId="0" applyNumberFormat="1" applyFont="1" applyFill="1" applyBorder="1" applyAlignment="1">
      <alignment horizontal="right" vertical="center"/>
    </xf>
    <xf numFmtId="3" fontId="130" fillId="44" borderId="15" xfId="0" applyNumberFormat="1" applyFont="1" applyFill="1" applyBorder="1" applyAlignment="1">
      <alignment horizontal="right" vertical="center"/>
    </xf>
    <xf numFmtId="187" fontId="130" fillId="44" borderId="13" xfId="0" applyNumberFormat="1" applyFont="1" applyFill="1" applyBorder="1" applyAlignment="1">
      <alignment horizontal="right" vertical="center"/>
    </xf>
    <xf numFmtId="187" fontId="130" fillId="44" borderId="15" xfId="0" applyNumberFormat="1" applyFont="1" applyFill="1" applyBorder="1" applyAlignment="1">
      <alignment horizontal="right" vertical="center"/>
    </xf>
    <xf numFmtId="0" fontId="130" fillId="44" borderId="13" xfId="0" applyFont="1" applyFill="1" applyBorder="1" applyAlignment="1">
      <alignment horizontal="center" vertical="center"/>
    </xf>
    <xf numFmtId="0" fontId="130" fillId="44" borderId="15" xfId="0" applyFont="1" applyFill="1" applyBorder="1" applyAlignment="1">
      <alignment horizontal="center" vertical="center"/>
    </xf>
    <xf numFmtId="0" fontId="62" fillId="0" borderId="39" xfId="46" applyFont="1" applyBorder="1" applyAlignment="1">
      <alignment horizontal="center" vertical="center"/>
    </xf>
    <xf numFmtId="0" fontId="62" fillId="0" borderId="40" xfId="46" applyFont="1" applyBorder="1" applyAlignment="1">
      <alignment horizontal="center" vertical="center"/>
    </xf>
    <xf numFmtId="0" fontId="62" fillId="0" borderId="41" xfId="46" applyFont="1" applyBorder="1" applyAlignment="1">
      <alignment horizontal="center" vertical="center"/>
    </xf>
    <xf numFmtId="0" fontId="62" fillId="0" borderId="31" xfId="46" applyFont="1" applyBorder="1" applyAlignment="1">
      <alignment horizontal="center" vertical="center"/>
    </xf>
    <xf numFmtId="0" fontId="62" fillId="0" borderId="32" xfId="46" applyFont="1" applyBorder="1" applyAlignment="1">
      <alignment horizontal="center" vertical="center"/>
    </xf>
    <xf numFmtId="0" fontId="62" fillId="0" borderId="33" xfId="46" applyFont="1" applyBorder="1" applyAlignment="1">
      <alignment horizontal="center" vertical="center"/>
    </xf>
    <xf numFmtId="0" fontId="63" fillId="0" borderId="31" xfId="46" applyFont="1" applyBorder="1" applyAlignment="1">
      <alignment horizontal="center" vertical="center"/>
    </xf>
    <xf numFmtId="0" fontId="63" fillId="0" borderId="32" xfId="46" applyFont="1" applyBorder="1" applyAlignment="1">
      <alignment horizontal="center" vertical="center"/>
    </xf>
    <xf numFmtId="0" fontId="63" fillId="0" borderId="42" xfId="46" applyFont="1" applyBorder="1" applyAlignment="1">
      <alignment horizontal="left" vertical="center"/>
    </xf>
    <xf numFmtId="0" fontId="63" fillId="0" borderId="40" xfId="46" applyFont="1" applyBorder="1" applyAlignment="1">
      <alignment horizontal="left" vertical="center"/>
    </xf>
    <xf numFmtId="0" fontId="63" fillId="0" borderId="41" xfId="46" applyFont="1" applyBorder="1" applyAlignment="1">
      <alignment horizontal="left" vertical="center"/>
    </xf>
    <xf numFmtId="0" fontId="37" fillId="41" borderId="10" xfId="0" applyFont="1" applyFill="1" applyBorder="1" applyAlignment="1">
      <alignment horizontal="center" vertical="center" wrapText="1"/>
    </xf>
    <xf numFmtId="167" fontId="27" fillId="37" borderId="12" xfId="51" applyFont="1" applyFill="1" applyBorder="1" applyAlignment="1">
      <alignment horizontal="center" vertical="center" wrapText="1"/>
    </xf>
    <xf numFmtId="0" fontId="27" fillId="42" borderId="27" xfId="0" applyFont="1" applyFill="1" applyBorder="1" applyAlignment="1">
      <alignment horizontal="center" vertical="center" wrapText="1"/>
    </xf>
    <xf numFmtId="0" fontId="27" fillId="42" borderId="34" xfId="0" applyFont="1" applyFill="1" applyBorder="1" applyAlignment="1">
      <alignment horizontal="center" vertical="center" wrapText="1"/>
    </xf>
    <xf numFmtId="0" fontId="27" fillId="42" borderId="35"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4" xfId="0" applyFont="1" applyFill="1" applyBorder="1" applyAlignment="1">
      <alignment horizontal="center" vertical="center" wrapText="1"/>
    </xf>
    <xf numFmtId="0" fontId="27" fillId="34" borderId="35" xfId="0" applyFont="1" applyFill="1" applyBorder="1" applyAlignment="1">
      <alignment horizontal="center" vertical="center" wrapText="1"/>
    </xf>
    <xf numFmtId="0" fontId="27" fillId="36" borderId="26"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4" xfId="0" applyFont="1" applyFill="1" applyBorder="1" applyAlignment="1">
      <alignment horizontal="center" vertical="center" wrapText="1"/>
    </xf>
    <xf numFmtId="167" fontId="52" fillId="45" borderId="16" xfId="51" applyFont="1" applyFill="1" applyBorder="1" applyAlignment="1">
      <alignment horizontal="center" vertical="center"/>
    </xf>
    <xf numFmtId="0" fontId="89" fillId="0" borderId="0" xfId="0" applyFont="1" applyAlignment="1">
      <alignment horizontal="left" vertical="center"/>
    </xf>
    <xf numFmtId="0" fontId="95" fillId="0" borderId="0" xfId="0" applyFont="1" applyFill="1" applyAlignment="1">
      <alignment horizontal="left" indent="1"/>
    </xf>
    <xf numFmtId="0" fontId="105" fillId="43" borderId="38" xfId="0" applyFont="1" applyFill="1" applyBorder="1" applyAlignment="1">
      <alignment horizontal="center" vertical="center" wrapText="1"/>
    </xf>
    <xf numFmtId="172" fontId="81" fillId="0" borderId="0" xfId="44" applyNumberFormat="1" applyFont="1" applyFill="1" applyBorder="1" applyAlignment="1" applyProtection="1">
      <alignment horizontal="left"/>
    </xf>
    <xf numFmtId="172" fontId="91" fillId="0" borderId="0" xfId="44" applyFont="1" applyAlignment="1">
      <alignment horizontal="left"/>
    </xf>
    <xf numFmtId="0" fontId="96" fillId="0" borderId="0" xfId="0" applyFont="1" applyAlignment="1">
      <alignment horizontal="left"/>
    </xf>
    <xf numFmtId="0" fontId="96" fillId="0" borderId="0" xfId="0" applyFont="1" applyAlignment="1">
      <alignment horizontal="left" vertical="center" wrapText="1"/>
    </xf>
    <xf numFmtId="0" fontId="96" fillId="0" borderId="0" xfId="0" applyFont="1" applyAlignment="1">
      <alignment horizontal="left" vertical="center"/>
    </xf>
    <xf numFmtId="0" fontId="105" fillId="43" borderId="38" xfId="0" applyFont="1" applyFill="1" applyBorder="1" applyAlignment="1">
      <alignment horizontal="center" vertical="center"/>
    </xf>
    <xf numFmtId="172" fontId="75" fillId="0" borderId="0" xfId="44" applyNumberFormat="1" applyFont="1" applyFill="1" applyBorder="1" applyAlignment="1" applyProtection="1">
      <alignment horizontal="left"/>
    </xf>
    <xf numFmtId="172" fontId="97" fillId="0" borderId="0" xfId="44" applyNumberFormat="1" applyFont="1" applyFill="1" applyBorder="1" applyAlignment="1" applyProtection="1">
      <alignment horizontal="left"/>
    </xf>
    <xf numFmtId="0" fontId="106" fillId="44" borderId="0" xfId="0" applyFont="1" applyFill="1" applyBorder="1" applyAlignment="1">
      <alignment horizontal="left" vertical="center" wrapText="1"/>
    </xf>
    <xf numFmtId="0" fontId="106" fillId="44" borderId="0" xfId="0" applyFont="1" applyFill="1" applyBorder="1" applyAlignment="1">
      <alignment horizontal="center" vertical="center" wrapText="1"/>
    </xf>
    <xf numFmtId="0" fontId="93" fillId="0" borderId="0" xfId="0" applyFont="1" applyFill="1" applyAlignment="1">
      <alignment horizontal="left"/>
    </xf>
    <xf numFmtId="0" fontId="93" fillId="44" borderId="0" xfId="0" applyFont="1" applyFill="1" applyBorder="1" applyAlignment="1">
      <alignment horizontal="left" vertical="center" wrapText="1"/>
    </xf>
    <xf numFmtId="0" fontId="95" fillId="0" borderId="0" xfId="0" applyFont="1" applyFill="1" applyBorder="1" applyAlignment="1">
      <alignment horizontal="left" vertical="center" wrapText="1"/>
    </xf>
    <xf numFmtId="0" fontId="109" fillId="0" borderId="0" xfId="0" applyFont="1" applyFill="1" applyBorder="1" applyAlignment="1">
      <alignment horizontal="left" vertical="center" wrapText="1"/>
    </xf>
    <xf numFmtId="0" fontId="105" fillId="43" borderId="10" xfId="0" applyFont="1" applyFill="1" applyBorder="1" applyAlignment="1">
      <alignment horizontal="center" vertical="center" wrapText="1"/>
    </xf>
    <xf numFmtId="0" fontId="95" fillId="0" borderId="10" xfId="0" applyFont="1" applyBorder="1" applyAlignment="1">
      <alignment horizontal="center" vertical="center" wrapText="1"/>
    </xf>
    <xf numFmtId="0" fontId="95" fillId="0" borderId="0" xfId="0" applyFont="1" applyBorder="1" applyAlignment="1">
      <alignment horizontal="left" vertical="center" wrapText="1"/>
    </xf>
    <xf numFmtId="0" fontId="91" fillId="0" borderId="0" xfId="0" applyFont="1" applyFill="1" applyBorder="1" applyAlignment="1">
      <alignment horizontal="center" vertical="center"/>
    </xf>
    <xf numFmtId="0" fontId="95" fillId="0" borderId="0" xfId="0" applyFont="1" applyBorder="1" applyAlignment="1">
      <alignment horizontal="left" wrapText="1"/>
    </xf>
    <xf numFmtId="0" fontId="106" fillId="0" borderId="0" xfId="0" applyFont="1" applyFill="1" applyBorder="1" applyAlignment="1">
      <alignment horizontal="center"/>
    </xf>
    <xf numFmtId="0" fontId="109" fillId="0" borderId="0" xfId="0" applyFont="1" applyFill="1" applyBorder="1" applyAlignment="1">
      <alignment horizontal="center"/>
    </xf>
    <xf numFmtId="0" fontId="96" fillId="0" borderId="0" xfId="0" applyFont="1" applyBorder="1" applyAlignment="1">
      <alignment horizontal="left" vertical="center" wrapText="1"/>
    </xf>
    <xf numFmtId="0" fontId="105" fillId="43" borderId="13" xfId="0" applyFont="1" applyFill="1" applyBorder="1" applyAlignment="1">
      <alignment horizontal="center" vertical="center" wrapText="1"/>
    </xf>
    <xf numFmtId="0" fontId="105" fillId="43" borderId="15" xfId="0" applyFont="1" applyFill="1" applyBorder="1" applyAlignment="1">
      <alignment horizontal="center" vertical="center" wrapText="1"/>
    </xf>
    <xf numFmtId="0" fontId="110" fillId="0" borderId="10" xfId="0" applyFont="1" applyBorder="1" applyAlignment="1">
      <alignment vertical="center" wrapText="1"/>
    </xf>
    <xf numFmtId="0" fontId="91" fillId="0" borderId="10" xfId="0" applyFont="1" applyFill="1" applyBorder="1" applyAlignment="1">
      <alignment vertical="center" wrapText="1"/>
    </xf>
    <xf numFmtId="0" fontId="103" fillId="0" borderId="0" xfId="49" applyFont="1" applyAlignment="1">
      <alignment horizontal="left" wrapText="1"/>
    </xf>
    <xf numFmtId="0" fontId="95" fillId="0" borderId="0" xfId="0" applyFont="1" applyAlignment="1">
      <alignment horizontal="left" vertical="center"/>
    </xf>
    <xf numFmtId="0" fontId="111" fillId="0" borderId="0" xfId="0" applyFont="1" applyAlignment="1">
      <alignment horizontal="left" vertical="center"/>
    </xf>
    <xf numFmtId="0" fontId="105" fillId="43" borderId="19" xfId="0" applyFont="1" applyFill="1" applyBorder="1" applyAlignment="1">
      <alignment horizontal="center" vertical="center" wrapText="1"/>
    </xf>
    <xf numFmtId="0" fontId="105" fillId="43" borderId="16" xfId="0" applyFont="1" applyFill="1" applyBorder="1" applyAlignment="1">
      <alignment horizontal="center" vertical="center" wrapText="1"/>
    </xf>
    <xf numFmtId="0" fontId="95" fillId="0" borderId="0" xfId="0" applyFont="1" applyBorder="1" applyAlignment="1">
      <alignment horizontal="left" vertical="center"/>
    </xf>
    <xf numFmtId="0" fontId="105" fillId="43" borderId="10" xfId="0" applyFont="1" applyFill="1" applyBorder="1" applyAlignment="1">
      <alignment horizontal="center" vertical="center"/>
    </xf>
    <xf numFmtId="0" fontId="125" fillId="0" borderId="0" xfId="0" applyFont="1" applyBorder="1" applyAlignment="1">
      <alignment horizontal="left" vertical="center" wrapText="1"/>
    </xf>
    <xf numFmtId="0" fontId="73" fillId="0" borderId="0" xfId="0" applyFont="1" applyAlignment="1">
      <alignment horizontal="left" vertical="center" wrapText="1"/>
    </xf>
    <xf numFmtId="0" fontId="73" fillId="0" borderId="0" xfId="0" applyFont="1" applyFill="1" applyAlignment="1">
      <alignment horizontal="left" vertical="center" wrapText="1"/>
    </xf>
  </cellXfs>
  <cellStyles count="322">
    <cellStyle name="          _x000d__x000a_386grabber=VGA.3GR_x000d__x000a_" xfId="62" xr:uid="{00000000-0005-0000-0000-000000000000}"/>
    <cellStyle name="          _x000d__x000a_386grabber=VGA.3GR_x000d__x000a_ 2" xfId="317"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0" xr:uid="{D8F6C0B4-9C5B-4537-A1C8-06590BE6AA67}"/>
    <cellStyle name="Comma [0] 2 2 2 3" xfId="152" xr:uid="{00000000-0005-0000-0000-000022000000}"/>
    <cellStyle name="Comma [0] 2 2 2 3 2" xfId="258" xr:uid="{9B1BCA4F-96FD-4B8F-B317-562B521C2DDD}"/>
    <cellStyle name="Comma [0] 2 2 2 4" xfId="231" xr:uid="{F066D948-6A0F-429C-AB0D-8E1770CEA983}"/>
    <cellStyle name="Comma [0] 2 2 3" xfId="186" xr:uid="{00000000-0005-0000-0000-000023000000}"/>
    <cellStyle name="Comma [0] 2 2 3 2" xfId="290" xr:uid="{3A501BA3-6825-4719-815A-395A2FD1CB1A}"/>
    <cellStyle name="Comma [0] 2 2 4" xfId="174" xr:uid="{00000000-0005-0000-0000-000024000000}"/>
    <cellStyle name="Comma [0] 2 2 4 2" xfId="279" xr:uid="{09BFC246-2339-4B89-9EED-F38E0841659A}"/>
    <cellStyle name="Comma [0] 2 2 5" xfId="142" xr:uid="{00000000-0005-0000-0000-000025000000}"/>
    <cellStyle name="Comma [0] 2 2 5 2" xfId="248" xr:uid="{0E500BFA-C849-483D-ABC3-8025FF0BB617}"/>
    <cellStyle name="Comma [0] 2 2 6" xfId="219" xr:uid="{ECD128BB-7222-4380-8604-CEB8A0769ED2}"/>
    <cellStyle name="Comma [0] 2 3" xfId="103" xr:uid="{00000000-0005-0000-0000-000026000000}"/>
    <cellStyle name="Comma [0] 2 3 2" xfId="198" xr:uid="{00000000-0005-0000-0000-000027000000}"/>
    <cellStyle name="Comma [0] 2 3 2 2" xfId="299" xr:uid="{ED87595D-ECDA-4D5F-81DC-E2CD59867816}"/>
    <cellStyle name="Comma [0] 2 3 3" xfId="151" xr:uid="{00000000-0005-0000-0000-000028000000}"/>
    <cellStyle name="Comma [0] 2 3 3 2" xfId="257" xr:uid="{7925824C-D3E1-470F-BC8E-A6790C61565E}"/>
    <cellStyle name="Comma [0] 2 3 4" xfId="230" xr:uid="{EFB7DE92-37A6-4636-B5C0-D2C013FBE23E}"/>
    <cellStyle name="Comma [0] 2 4" xfId="139" xr:uid="{00000000-0005-0000-0000-000029000000}"/>
    <cellStyle name="Comma [0] 2 5" xfId="173" xr:uid="{00000000-0005-0000-0000-00002A000000}"/>
    <cellStyle name="Comma [0] 2 5 2" xfId="278" xr:uid="{4DB4F7EE-34BC-4FC4-BDBC-B245E4E4549D}"/>
    <cellStyle name="Comma [0] 2 6" xfId="218"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5" xr:uid="{6E8A8A3D-F157-46C2-916D-24DBAAF01B84}"/>
    <cellStyle name="Comma 2 2 2 2 3" xfId="157" xr:uid="{00000000-0005-0000-0000-000030000000}"/>
    <cellStyle name="Comma 2 2 2 2 3 2" xfId="263" xr:uid="{A3C5FAF5-2D05-46D6-AFCE-FE8F827E5962}"/>
    <cellStyle name="Comma 2 2 2 2 4" xfId="236" xr:uid="{1F671366-614E-455C-8E17-1BFC3186D9B1}"/>
    <cellStyle name="Comma 2 2 2 3" xfId="190" xr:uid="{00000000-0005-0000-0000-000031000000}"/>
    <cellStyle name="Comma 2 2 2 3 2" xfId="294" xr:uid="{0835710B-1A99-45BB-B9A3-68DE662F48C7}"/>
    <cellStyle name="Comma 2 2 2 4" xfId="179" xr:uid="{00000000-0005-0000-0000-000032000000}"/>
    <cellStyle name="Comma 2 2 2 4 2" xfId="284" xr:uid="{381B7AEF-CEA2-4C2F-B700-17402A0F9697}"/>
    <cellStyle name="Comma 2 2 2 5" xfId="146" xr:uid="{00000000-0005-0000-0000-000033000000}"/>
    <cellStyle name="Comma 2 2 2 5 2" xfId="252" xr:uid="{C732E66D-9B1E-44B4-8F8C-E2619BDD4099}"/>
    <cellStyle name="Comma 2 2 2 6" xfId="225" xr:uid="{790C724F-81EC-4743-AB1C-21C60608CC12}"/>
    <cellStyle name="Comma 2 2 3" xfId="107" xr:uid="{00000000-0005-0000-0000-000034000000}"/>
    <cellStyle name="Comma 2 2 3 2" xfId="202" xr:uid="{00000000-0005-0000-0000-000035000000}"/>
    <cellStyle name="Comma 2 2 3 2 2" xfId="303" xr:uid="{F8A2D356-2276-4CA2-93A7-627C08AE7B53}"/>
    <cellStyle name="Comma 2 2 3 3" xfId="155" xr:uid="{00000000-0005-0000-0000-000036000000}"/>
    <cellStyle name="Comma 2 2 3 3 2" xfId="261" xr:uid="{EEF25294-3626-4291-919A-A90AC4FE8A3E}"/>
    <cellStyle name="Comma 2 2 3 4" xfId="234" xr:uid="{94928F37-0B7B-46F1-9F75-A620CE028794}"/>
    <cellStyle name="Comma 2 2 4" xfId="135" xr:uid="{00000000-0005-0000-0000-000037000000}"/>
    <cellStyle name="Comma 2 2 5" xfId="177" xr:uid="{00000000-0005-0000-0000-000038000000}"/>
    <cellStyle name="Comma 2 2 5 2" xfId="282" xr:uid="{16E31B89-5A0C-4FF2-9A54-BAA345A95CE3}"/>
    <cellStyle name="Comma 2 2 6" xfId="88" xr:uid="{00000000-0005-0000-0000-000039000000}"/>
    <cellStyle name="Comma 2 2 7" xfId="222" xr:uid="{3DAFF674-6BE6-4772-90CC-CD8C02E8A18E}"/>
    <cellStyle name="Comma 2 3" xfId="105" xr:uid="{00000000-0005-0000-0000-00003A000000}"/>
    <cellStyle name="Comma 2 3 2" xfId="200" xr:uid="{00000000-0005-0000-0000-00003B000000}"/>
    <cellStyle name="Comma 2 3 2 2" xfId="301" xr:uid="{4AA95F65-297A-4935-8C2A-A805018B3938}"/>
    <cellStyle name="Comma 2 3 3" xfId="153" xr:uid="{00000000-0005-0000-0000-00003C000000}"/>
    <cellStyle name="Comma 2 3 3 2" xfId="259" xr:uid="{AB7B6F1B-84A4-426F-B603-9A80383FEE29}"/>
    <cellStyle name="Comma 2 3 4" xfId="232" xr:uid="{AF2F59B7-431E-40E9-89D3-37D13C72D58D}"/>
    <cellStyle name="Comma 2 4" xfId="187" xr:uid="{00000000-0005-0000-0000-00003D000000}"/>
    <cellStyle name="Comma 2 4 2" xfId="291" xr:uid="{9331C7CA-F45C-467A-A3FA-6940B8C4EB27}"/>
    <cellStyle name="Comma 2 5" xfId="175" xr:uid="{00000000-0005-0000-0000-00003E000000}"/>
    <cellStyle name="Comma 2 5 2" xfId="280" xr:uid="{969A4956-9778-4630-ADB2-454BEE43BF5D}"/>
    <cellStyle name="Comma 2 6" xfId="143" xr:uid="{00000000-0005-0000-0000-00003F000000}"/>
    <cellStyle name="Comma 2 6 2" xfId="249" xr:uid="{862F28BD-7468-44D4-92B2-74A29FF719F5}"/>
    <cellStyle name="Comma 2 7" xfId="74" xr:uid="{00000000-0005-0000-0000-000040000000}"/>
    <cellStyle name="Comma 2 7 2" xfId="220"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3" xr:uid="{D26917C6-9E9F-487B-B43C-671930108E7D}"/>
    <cellStyle name="Millares [0] 11" xfId="60" xr:uid="{00000000-0005-0000-0000-000057000000}"/>
    <cellStyle name="Millares [0] 12" xfId="216"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8" xr:uid="{BAA4827E-8E00-4153-A088-A691BF2DE3C0}"/>
    <cellStyle name="Millares [0] 2 2 2 3" xfId="160" xr:uid="{00000000-0005-0000-0000-00005C000000}"/>
    <cellStyle name="Millares [0] 2 2 2 3 2" xfId="266" xr:uid="{89CAC1EB-003D-4F65-ADB6-7F917F6C634C}"/>
    <cellStyle name="Millares [0] 2 2 2 4" xfId="239" xr:uid="{1BE74BEE-5B2A-4399-8DFE-AA22C78F9040}"/>
    <cellStyle name="Millares [0] 2 2 3" xfId="195" xr:uid="{00000000-0005-0000-0000-00005D000000}"/>
    <cellStyle name="Millares [0] 2 2 3 2" xfId="297" xr:uid="{3243552F-421E-4891-B15E-F1371332458A}"/>
    <cellStyle name="Millares [0] 2 2 4" xfId="149" xr:uid="{00000000-0005-0000-0000-00005E000000}"/>
    <cellStyle name="Millares [0] 2 2 4 2" xfId="255" xr:uid="{72256022-002E-437C-879F-133CF81BA4B4}"/>
    <cellStyle name="Millares [0] 2 2 5" xfId="101" xr:uid="{00000000-0005-0000-0000-00005F000000}"/>
    <cellStyle name="Millares [0] 2 2 6" xfId="228" xr:uid="{5A2EF6ED-0B1B-462E-88ED-47D0683229CB}"/>
    <cellStyle name="Millares [0] 2 3" xfId="136" xr:uid="{00000000-0005-0000-0000-000060000000}"/>
    <cellStyle name="Millares [0] 2 4" xfId="169" xr:uid="{00000000-0005-0000-0000-000061000000}"/>
    <cellStyle name="Millares [0] 2 4 2" xfId="275" xr:uid="{ABF5FD1D-0102-46D1-A8E9-903ECEB1FABD}"/>
    <cellStyle name="Millares [0] 2 5" xfId="90" xr:uid="{00000000-0005-0000-0000-000062000000}"/>
    <cellStyle name="Millares [0] 2 5 2" xfId="224"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7" xr:uid="{92113C0B-4D84-4E4B-9F7D-6EA914308309}"/>
    <cellStyle name="Millares [0] 3 2 3" xfId="159" xr:uid="{00000000-0005-0000-0000-000066000000}"/>
    <cellStyle name="Millares [0] 3 2 3 2" xfId="265" xr:uid="{7C3D65A8-74EC-48A0-B097-29CAF2830D16}"/>
    <cellStyle name="Millares [0] 3 2 4" xfId="238" xr:uid="{1D198660-229B-40CA-AD12-C060DD8C9484}"/>
    <cellStyle name="Millares [0] 3 3" xfId="194" xr:uid="{00000000-0005-0000-0000-000067000000}"/>
    <cellStyle name="Millares [0] 3 3 2" xfId="296" xr:uid="{E45D31E0-03D9-493A-88AF-0187002C16DA}"/>
    <cellStyle name="Millares [0] 3 4" xfId="178" xr:uid="{00000000-0005-0000-0000-000068000000}"/>
    <cellStyle name="Millares [0] 3 4 2" xfId="283" xr:uid="{F763AF13-1DCA-4B23-AF9E-222979589A99}"/>
    <cellStyle name="Millares [0] 3 5" xfId="148" xr:uid="{00000000-0005-0000-0000-000069000000}"/>
    <cellStyle name="Millares [0] 3 5 2" xfId="254" xr:uid="{621B4A90-BD23-4898-906F-AC5C5545EF4E}"/>
    <cellStyle name="Millares [0] 3 6" xfId="99" xr:uid="{00000000-0005-0000-0000-00006A000000}"/>
    <cellStyle name="Millares [0] 3 6 2" xfId="227"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4" xr:uid="{F3BB06CE-A283-49C5-B211-EDAE32D9703A}"/>
    <cellStyle name="Millares [0] 4 3" xfId="182" xr:uid="{00000000-0005-0000-0000-00006E000000}"/>
    <cellStyle name="Millares [0] 4 3 2" xfId="287" xr:uid="{881E4D3E-2260-476E-ADE0-A469D533E62D}"/>
    <cellStyle name="Millares [0] 4 4" xfId="156" xr:uid="{00000000-0005-0000-0000-00006F000000}"/>
    <cellStyle name="Millares [0] 4 4 2" xfId="262" xr:uid="{9D4EF0BE-589E-4CA2-9F78-D021BD1E2C05}"/>
    <cellStyle name="Millares [0] 4 5" xfId="235" xr:uid="{290E8CDC-207D-42BB-9D4D-AEA96795A77B}"/>
    <cellStyle name="Millares [0] 5" xfId="118" xr:uid="{00000000-0005-0000-0000-000070000000}"/>
    <cellStyle name="Millares [0] 5 2" xfId="208" xr:uid="{00000000-0005-0000-0000-000071000000}"/>
    <cellStyle name="Millares [0] 5 2 2" xfId="309" xr:uid="{0B4DC058-B150-4B56-90B1-4966E14FA256}"/>
    <cellStyle name="Millares [0] 5 3" xfId="170" xr:uid="{00000000-0005-0000-0000-000072000000}"/>
    <cellStyle name="Millares [0] 5 3 2" xfId="276" xr:uid="{8E80F9FB-88FD-449A-B819-3DDB028E0587}"/>
    <cellStyle name="Millares [0] 5 4" xfId="162" xr:uid="{00000000-0005-0000-0000-000073000000}"/>
    <cellStyle name="Millares [0] 5 4 2" xfId="268" xr:uid="{79D71F3D-B5EF-413C-B4FD-7A19A3A6F0A6}"/>
    <cellStyle name="Millares [0] 5 5" xfId="240" xr:uid="{1F31BEE9-2713-45CD-AA35-B3A0EA72585C}"/>
    <cellStyle name="Millares [0] 6" xfId="131" xr:uid="{00000000-0005-0000-0000-000074000000}"/>
    <cellStyle name="Millares [0] 6 2" xfId="213" xr:uid="{00000000-0005-0000-0000-000075000000}"/>
    <cellStyle name="Millares [0] 6 2 2" xfId="314" xr:uid="{090297E3-7FEE-4B23-9BCB-B3DE2DDF20D2}"/>
    <cellStyle name="Millares [0] 6 3" xfId="183" xr:uid="{00000000-0005-0000-0000-000076000000}"/>
    <cellStyle name="Millares [0] 6 3 2" xfId="288" xr:uid="{04ECDC5D-973C-4C21-A1BA-3D4ED9D8C501}"/>
    <cellStyle name="Millares [0] 6 4" xfId="167" xr:uid="{00000000-0005-0000-0000-000077000000}"/>
    <cellStyle name="Millares [0] 6 4 2" xfId="273" xr:uid="{AB008AA4-B55A-42E8-998A-57C88D1FB186}"/>
    <cellStyle name="Millares [0] 6 5" xfId="245" xr:uid="{52EE4DD8-85AD-453B-872B-EDDC1B78A872}"/>
    <cellStyle name="Millares [0] 7" xfId="117" xr:uid="{00000000-0005-0000-0000-000078000000}"/>
    <cellStyle name="Millares [0] 8" xfId="189" xr:uid="{00000000-0005-0000-0000-000079000000}"/>
    <cellStyle name="Millares [0] 8 2" xfId="293" xr:uid="{B5036CDC-6C17-44A0-8B65-075010CF6C22}"/>
    <cellStyle name="Millares [0] 9" xfId="145" xr:uid="{00000000-0005-0000-0000-00007A000000}"/>
    <cellStyle name="Millares [0] 9 2" xfId="251"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5" xr:uid="{4F38B849-0E5F-409A-BBAB-7820CA440260}"/>
    <cellStyle name="Millares 11 3" xfId="168" xr:uid="{00000000-0005-0000-0000-00007F000000}"/>
    <cellStyle name="Millares 11 3 2" xfId="274" xr:uid="{F725AF24-7E5E-45AB-ADBF-07D11C5FF8C5}"/>
    <cellStyle name="Millares 11 4" xfId="246" xr:uid="{B15448DF-1713-4408-885E-D0AA43FEE305}"/>
    <cellStyle name="Millares 12" xfId="115" xr:uid="{00000000-0005-0000-0000-000080000000}"/>
    <cellStyle name="Millares 13" xfId="185" xr:uid="{00000000-0005-0000-0000-000081000000}"/>
    <cellStyle name="Millares 13 2" xfId="289"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7" xr:uid="{15314830-31D1-467E-86E5-DDBA0EA20003}"/>
    <cellStyle name="Millares 17" xfId="161" xr:uid="{00000000-0005-0000-0000-000085000000}"/>
    <cellStyle name="Millares 17 2" xfId="267" xr:uid="{6F072DDD-93CD-4C61-A6A6-A7090DA12463}"/>
    <cellStyle name="Millares 18" xfId="70" xr:uid="{00000000-0005-0000-0000-000086000000}"/>
    <cellStyle name="Millares 18 2" xfId="217" xr:uid="{446282E4-7708-487D-93EF-593C6016615C}"/>
    <cellStyle name="Millares 19" xfId="316"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6" xr:uid="{3464422F-87C3-438F-A963-7E7B009B8337}"/>
    <cellStyle name="Millares 19 2 2 3" xfId="158" xr:uid="{00000000-0005-0000-0000-00008A000000}"/>
    <cellStyle name="Millares 19 2 2 3 2" xfId="264" xr:uid="{D7DFCB55-A299-43BC-9FBD-8D2BB8210CD2}"/>
    <cellStyle name="Millares 19 2 2 4" xfId="237" xr:uid="{163EC14B-2B56-4A0F-B53D-13D47BEA2F31}"/>
    <cellStyle name="Millares 19 2 3" xfId="193" xr:uid="{00000000-0005-0000-0000-00008B000000}"/>
    <cellStyle name="Millares 19 2 3 2" xfId="295" xr:uid="{37A4362C-7C32-47F1-845D-09EBF48418CC}"/>
    <cellStyle name="Millares 19 2 4" xfId="147" xr:uid="{00000000-0005-0000-0000-00008C000000}"/>
    <cellStyle name="Millares 19 2 4 2" xfId="253" xr:uid="{648FDB2E-97C5-42BF-BFB9-6A62A37547AF}"/>
    <cellStyle name="Millares 19 2 5" xfId="226"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2" xr:uid="{F382E3AB-51B4-4A7D-99EC-5E7BDE403BF9}"/>
    <cellStyle name="Millares 2 2 2 3" xfId="154" xr:uid="{00000000-0005-0000-0000-000091000000}"/>
    <cellStyle name="Millares 2 2 2 3 2" xfId="260" xr:uid="{BF6FE3C6-9F3B-4BD9-AB01-E72A029BFCE3}"/>
    <cellStyle name="Millares 2 2 2 4" xfId="233" xr:uid="{72BAADC7-F76E-4C34-BC11-3CA83BCE95B1}"/>
    <cellStyle name="Millares 2 2 3" xfId="188" xr:uid="{00000000-0005-0000-0000-000092000000}"/>
    <cellStyle name="Millares 2 2 3 2" xfId="292" xr:uid="{5D9FC505-53DF-44C3-998D-B843CD3F77D8}"/>
    <cellStyle name="Millares 2 2 4" xfId="176" xr:uid="{00000000-0005-0000-0000-000093000000}"/>
    <cellStyle name="Millares 2 2 4 2" xfId="281" xr:uid="{EF4548F4-02DA-44E6-8036-0FC0B83048AD}"/>
    <cellStyle name="Millares 2 2 5" xfId="144" xr:uid="{00000000-0005-0000-0000-000094000000}"/>
    <cellStyle name="Millares 2 2 5 2" xfId="250" xr:uid="{B836873C-43C2-4559-82C8-17A741E3B6FB}"/>
    <cellStyle name="Millares 2 2 6" xfId="221"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8" xr:uid="{2EAC8086-A52E-4E07-B9A6-8505D2953035}"/>
    <cellStyle name="Millares 21" xfId="320"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1" xr:uid="{16877C51-6622-4719-9528-31D256BDE17F}"/>
    <cellStyle name="Millares 4 3 3" xfId="164" xr:uid="{00000000-0005-0000-0000-0000A0000000}"/>
    <cellStyle name="Millares 4 3 3 2" xfId="270" xr:uid="{F8D317CD-4650-46A6-972F-53C9027E8AE1}"/>
    <cellStyle name="Millares 4 3 4" xfId="242" xr:uid="{98C14EFB-84AF-4C9D-BBEC-E50691005703}"/>
    <cellStyle name="Millares 4 4" xfId="192" xr:uid="{00000000-0005-0000-0000-0000A1000000}"/>
    <cellStyle name="Millares 4 5" xfId="172" xr:uid="{00000000-0005-0000-0000-0000A2000000}"/>
    <cellStyle name="Millares 4 5 2" xfId="277"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2" xr:uid="{4B6B9331-7887-442E-952F-45B10A13037E}"/>
    <cellStyle name="Millares 5 3 3" xfId="165" xr:uid="{00000000-0005-0000-0000-0000A7000000}"/>
    <cellStyle name="Millares 5 3 3 2" xfId="271" xr:uid="{10AFC5D7-FECD-441F-B830-661980E926A8}"/>
    <cellStyle name="Millares 5 3 4" xfId="243" xr:uid="{FE68CEBC-1119-47E9-9CB5-F6BFC970DC83}"/>
    <cellStyle name="Millares 5 4" xfId="191" xr:uid="{00000000-0005-0000-0000-0000A8000000}"/>
    <cellStyle name="Millares 5 5" xfId="180" xr:uid="{00000000-0005-0000-0000-0000A9000000}"/>
    <cellStyle name="Millares 5 5 2" xfId="285"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3" xr:uid="{BB46958F-4100-4B25-8B33-A8C8636CF657}"/>
    <cellStyle name="Millares 6 3 3" xfId="166" xr:uid="{00000000-0005-0000-0000-0000AE000000}"/>
    <cellStyle name="Millares 6 3 3 2" xfId="272" xr:uid="{EBC0F28F-0ED4-4F06-887F-15215519E3A4}"/>
    <cellStyle name="Millares 6 3 4" xfId="244" xr:uid="{50F69E58-F614-4357-AA89-9CB24F10423D}"/>
    <cellStyle name="Millares 6 4" xfId="196" xr:uid="{00000000-0005-0000-0000-0000AF000000}"/>
    <cellStyle name="Millares 6 5" xfId="181" xr:uid="{00000000-0005-0000-0000-0000B0000000}"/>
    <cellStyle name="Millares 6 5 2" xfId="286"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0" xr:uid="{41736706-4A19-49F1-A19E-F9D76F13E2EA}"/>
    <cellStyle name="Millares 7 2 3" xfId="163" xr:uid="{00000000-0005-0000-0000-0000B4000000}"/>
    <cellStyle name="Millares 7 2 3 2" xfId="269" xr:uid="{F2069326-5EFA-4E63-9CEB-13F0056BC2E5}"/>
    <cellStyle name="Millares 7 2 4" xfId="241" xr:uid="{C0F02893-5BB1-42DB-8C9D-C5B92831E1BE}"/>
    <cellStyle name="Millares 7 3" xfId="132" xr:uid="{00000000-0005-0000-0000-0000B5000000}"/>
    <cellStyle name="Millares 7 4" xfId="197" xr:uid="{00000000-0005-0000-0000-0000B6000000}"/>
    <cellStyle name="Millares 7 4 2" xfId="298" xr:uid="{208EDCB0-F30B-4E1A-9469-4FE8AC795009}"/>
    <cellStyle name="Millares 7 5" xfId="150" xr:uid="{00000000-0005-0000-0000-0000B7000000}"/>
    <cellStyle name="Millares 7 5 2" xfId="256" xr:uid="{03C37BB0-74DA-48DF-9CEE-4A98134A05EF}"/>
    <cellStyle name="Millares 7 6" xfId="102" xr:uid="{00000000-0005-0000-0000-0000B8000000}"/>
    <cellStyle name="Millares 7 6 2" xfId="229"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4 2" xfId="321" xr:uid="{DEDE2EAF-4059-477E-B665-1C821F45AFF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19"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10</xdr:col>
      <xdr:colOff>54429</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vmlDrawing" Target="../drawings/vmlDrawing1.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drawing" Target="../drawings/drawing5.xml"/><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6.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7.xml"/><Relationship Id="rId4" Type="http://schemas.openxmlformats.org/officeDocument/2006/relationships/printerSettings" Target="../printerSettings/printerSettings3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drawing" Target="../drawings/drawing8.xml"/><Relationship Id="rId4"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heetViews>
  <sheetFormatPr baseColWidth="10" defaultColWidth="11.5703125" defaultRowHeight="15"/>
  <cols>
    <col min="1" max="1" width="7.5703125" style="102" customWidth="1"/>
    <col min="2" max="3" width="11.5703125" style="102"/>
    <col min="4" max="4" width="5.140625" style="102" customWidth="1"/>
    <col min="5" max="14" width="11.5703125" style="102"/>
    <col min="15" max="15" width="11.5703125" style="102" customWidth="1"/>
    <col min="16" max="16384" width="11.5703125" style="102"/>
  </cols>
  <sheetData>
    <row r="4" spans="2:17" ht="14.45" customHeight="1">
      <c r="B4" s="110"/>
      <c r="C4" s="957" t="s">
        <v>1135</v>
      </c>
      <c r="D4" s="957"/>
      <c r="E4" s="957"/>
      <c r="F4" s="957"/>
      <c r="G4" s="957"/>
      <c r="H4" s="957"/>
      <c r="I4" s="957"/>
      <c r="J4" s="957"/>
      <c r="K4" s="957"/>
      <c r="L4" s="957"/>
      <c r="M4" s="957"/>
      <c r="N4" s="957"/>
      <c r="O4" s="957"/>
      <c r="P4" s="103"/>
      <c r="Q4" s="103"/>
    </row>
    <row r="5" spans="2:17" ht="13.9" customHeight="1">
      <c r="B5" s="110"/>
      <c r="C5" s="957"/>
      <c r="D5" s="957"/>
      <c r="E5" s="957"/>
      <c r="F5" s="957"/>
      <c r="G5" s="957"/>
      <c r="H5" s="957"/>
      <c r="I5" s="957"/>
      <c r="J5" s="957"/>
      <c r="K5" s="957"/>
      <c r="L5" s="957"/>
      <c r="M5" s="957"/>
      <c r="N5" s="957"/>
      <c r="O5" s="957"/>
      <c r="P5" s="104"/>
      <c r="Q5" s="104"/>
    </row>
    <row r="6" spans="2:17" ht="3.6" customHeight="1">
      <c r="B6" s="110"/>
      <c r="C6" s="957"/>
      <c r="D6" s="957"/>
      <c r="E6" s="957"/>
      <c r="F6" s="957"/>
      <c r="G6" s="957"/>
      <c r="H6" s="957"/>
      <c r="I6" s="957"/>
      <c r="J6" s="957"/>
      <c r="K6" s="957"/>
      <c r="L6" s="957"/>
      <c r="M6" s="957"/>
      <c r="N6" s="957"/>
      <c r="O6" s="957"/>
      <c r="P6" s="104"/>
      <c r="Q6" s="104"/>
    </row>
    <row r="7" spans="2:17" ht="14.45" customHeight="1">
      <c r="B7" s="110"/>
      <c r="C7" s="957"/>
      <c r="D7" s="957"/>
      <c r="E7" s="957"/>
      <c r="F7" s="957"/>
      <c r="G7" s="957"/>
      <c r="H7" s="957"/>
      <c r="I7" s="957"/>
      <c r="J7" s="957"/>
      <c r="K7" s="957"/>
      <c r="L7" s="957"/>
      <c r="M7" s="957"/>
      <c r="N7" s="957"/>
      <c r="O7" s="957"/>
      <c r="P7" s="104"/>
      <c r="Q7" s="104"/>
    </row>
    <row r="8" spans="2:17" ht="16.899999999999999" customHeight="1">
      <c r="B8" s="110"/>
      <c r="C8" s="957"/>
      <c r="D8" s="957"/>
      <c r="E8" s="957"/>
      <c r="F8" s="957"/>
      <c r="G8" s="957"/>
      <c r="H8" s="957"/>
      <c r="I8" s="957"/>
      <c r="J8" s="957"/>
      <c r="K8" s="957"/>
      <c r="L8" s="957"/>
      <c r="M8" s="957"/>
      <c r="N8" s="957"/>
      <c r="O8" s="957"/>
      <c r="P8" s="104"/>
      <c r="Q8" s="104"/>
    </row>
    <row r="9" spans="2:17" ht="20.45" customHeight="1">
      <c r="B9" s="110"/>
      <c r="C9" s="957"/>
      <c r="D9" s="957"/>
      <c r="E9" s="957"/>
      <c r="F9" s="957"/>
      <c r="G9" s="957"/>
      <c r="H9" s="957"/>
      <c r="I9" s="957"/>
      <c r="J9" s="957"/>
      <c r="K9" s="957"/>
      <c r="L9" s="957"/>
      <c r="M9" s="957"/>
      <c r="N9" s="957"/>
      <c r="O9" s="957"/>
      <c r="P9" s="104"/>
      <c r="Q9" s="104"/>
    </row>
    <row r="10" spans="2:17" s="108" customFormat="1" ht="15.75">
      <c r="B10" s="105"/>
      <c r="C10" s="105"/>
      <c r="D10" s="106"/>
      <c r="E10" s="105"/>
      <c r="F10" s="105"/>
      <c r="G10" s="105"/>
      <c r="H10" s="105"/>
      <c r="I10" s="105"/>
      <c r="J10" s="105"/>
      <c r="K10" s="105"/>
      <c r="L10" s="107"/>
      <c r="M10" s="107"/>
      <c r="N10" s="107"/>
      <c r="O10" s="107"/>
      <c r="P10" s="107"/>
      <c r="Q10" s="107"/>
    </row>
    <row r="11" spans="2:17" s="108" customFormat="1" ht="15.6" customHeight="1">
      <c r="B11" s="105"/>
      <c r="C11" s="109"/>
      <c r="D11" s="109"/>
      <c r="E11" s="109"/>
      <c r="F11" s="109"/>
      <c r="G11" s="109"/>
      <c r="H11" s="109"/>
      <c r="I11" s="109"/>
      <c r="J11" s="109"/>
      <c r="K11" s="109"/>
      <c r="L11" s="109"/>
      <c r="M11" s="109"/>
      <c r="N11" s="109"/>
      <c r="O11" s="109"/>
      <c r="P11" s="109"/>
      <c r="Q11" s="109"/>
    </row>
    <row r="12" spans="2:17" s="108" customFormat="1" ht="18" customHeight="1">
      <c r="B12" s="956" t="s">
        <v>1571</v>
      </c>
      <c r="C12" s="956"/>
      <c r="D12" s="956"/>
      <c r="E12" s="956"/>
      <c r="F12" s="956"/>
      <c r="G12" s="956"/>
      <c r="H12" s="956"/>
      <c r="I12" s="956"/>
      <c r="J12" s="956"/>
      <c r="K12" s="956"/>
      <c r="L12" s="956"/>
      <c r="M12" s="956"/>
      <c r="N12" s="956"/>
      <c r="O12" s="956"/>
      <c r="P12" s="109"/>
      <c r="Q12" s="109"/>
    </row>
    <row r="13" spans="2:17" s="108" customFormat="1">
      <c r="B13" s="105"/>
      <c r="C13" s="105"/>
      <c r="D13" s="105"/>
      <c r="E13" s="105"/>
      <c r="F13" s="105"/>
      <c r="G13" s="105"/>
      <c r="H13" s="105"/>
      <c r="I13" s="105"/>
      <c r="J13" s="105"/>
      <c r="K13" s="105"/>
      <c r="L13" s="107"/>
      <c r="M13" s="107"/>
      <c r="N13" s="107"/>
      <c r="O13" s="107"/>
    </row>
    <row r="14" spans="2:17" s="107" customFormat="1">
      <c r="B14" s="105"/>
      <c r="C14" s="105"/>
      <c r="D14" s="105"/>
      <c r="E14" s="105"/>
      <c r="F14" s="105"/>
      <c r="G14" s="105"/>
      <c r="H14" s="105"/>
      <c r="I14" s="105"/>
      <c r="J14" s="105"/>
      <c r="K14" s="105"/>
    </row>
    <row r="15" spans="2:17">
      <c r="B15" s="111"/>
      <c r="C15" s="111"/>
      <c r="D15" s="111"/>
      <c r="E15" s="111"/>
      <c r="F15" s="111"/>
      <c r="G15" s="111"/>
      <c r="H15" s="112"/>
      <c r="I15" s="113"/>
      <c r="J15" s="113"/>
      <c r="K15" s="111"/>
      <c r="L15" s="114"/>
      <c r="M15" s="112"/>
      <c r="N15" s="114"/>
      <c r="O15" s="114"/>
    </row>
    <row r="16" spans="2:17">
      <c r="B16" s="111"/>
      <c r="C16" s="111"/>
      <c r="D16" s="111"/>
      <c r="E16" s="111"/>
      <c r="F16" s="111"/>
      <c r="G16" s="111"/>
      <c r="H16" s="112"/>
      <c r="I16" s="113"/>
      <c r="J16" s="113"/>
      <c r="K16" s="112"/>
      <c r="L16" s="112"/>
      <c r="M16" s="112"/>
      <c r="N16" s="114"/>
      <c r="O16" s="114"/>
    </row>
    <row r="17" spans="2:15" ht="15.75">
      <c r="B17" s="111"/>
      <c r="C17" s="111"/>
      <c r="D17" s="111"/>
      <c r="E17" s="111"/>
      <c r="F17" s="111"/>
      <c r="G17" s="111"/>
      <c r="H17" s="112"/>
      <c r="I17" s="113"/>
      <c r="J17" s="113"/>
      <c r="K17" s="112"/>
      <c r="L17" s="112"/>
      <c r="M17" s="121" t="s">
        <v>1128</v>
      </c>
      <c r="N17" s="114"/>
      <c r="O17" s="114"/>
    </row>
    <row r="18" spans="2:15" ht="15.75">
      <c r="B18" s="111"/>
      <c r="C18" s="61"/>
      <c r="D18" s="61"/>
      <c r="E18" s="61"/>
      <c r="F18" s="61"/>
      <c r="G18" s="61"/>
      <c r="H18" s="112"/>
      <c r="I18" s="113"/>
      <c r="J18" s="113"/>
      <c r="K18" s="112"/>
      <c r="L18" s="114"/>
      <c r="M18" s="114"/>
      <c r="N18" s="114"/>
      <c r="O18" s="114"/>
    </row>
    <row r="19" spans="2:15" ht="16.5">
      <c r="B19" s="111"/>
      <c r="C19" s="115"/>
      <c r="D19" s="115" t="s">
        <v>1129</v>
      </c>
      <c r="E19" s="62"/>
      <c r="F19" s="61"/>
      <c r="G19" s="61"/>
      <c r="H19" s="116"/>
      <c r="I19" s="113"/>
      <c r="J19" s="113"/>
      <c r="K19" s="111"/>
      <c r="L19" s="116"/>
      <c r="M19" s="116" t="s">
        <v>1170</v>
      </c>
      <c r="N19" s="114"/>
      <c r="O19" s="114"/>
    </row>
    <row r="20" spans="2:15" ht="16.5">
      <c r="B20" s="111"/>
      <c r="C20" s="115"/>
      <c r="D20" s="115"/>
      <c r="E20" s="62"/>
      <c r="F20" s="61"/>
      <c r="G20" s="61"/>
      <c r="H20" s="117"/>
      <c r="I20" s="113"/>
      <c r="J20" s="113"/>
      <c r="K20" s="111"/>
      <c r="L20" s="117"/>
      <c r="M20" s="117"/>
      <c r="N20" s="114"/>
      <c r="O20" s="114"/>
    </row>
    <row r="21" spans="2:15" ht="16.5">
      <c r="B21" s="111"/>
      <c r="C21" s="115"/>
      <c r="D21" s="115" t="s">
        <v>1130</v>
      </c>
      <c r="E21" s="62"/>
      <c r="F21" s="61"/>
      <c r="G21" s="61"/>
      <c r="H21" s="116"/>
      <c r="I21" s="113"/>
      <c r="J21" s="113"/>
      <c r="K21" s="111"/>
      <c r="L21" s="116"/>
      <c r="M21" s="116" t="s">
        <v>1172</v>
      </c>
      <c r="N21" s="114"/>
      <c r="O21" s="114"/>
    </row>
    <row r="22" spans="2:15" ht="16.5">
      <c r="B22" s="111"/>
      <c r="C22" s="115"/>
      <c r="D22" s="115"/>
      <c r="E22" s="62"/>
      <c r="F22" s="61"/>
      <c r="G22" s="61"/>
      <c r="H22" s="117"/>
      <c r="I22" s="113"/>
      <c r="J22" s="113"/>
      <c r="K22" s="111"/>
      <c r="L22" s="117"/>
      <c r="M22" s="117"/>
      <c r="N22" s="114"/>
      <c r="O22" s="114"/>
    </row>
    <row r="23" spans="2:15" ht="16.5">
      <c r="B23" s="111"/>
      <c r="C23" s="115"/>
      <c r="D23" s="115" t="s">
        <v>853</v>
      </c>
      <c r="E23" s="62"/>
      <c r="F23" s="61"/>
      <c r="G23" s="61"/>
      <c r="H23" s="116"/>
      <c r="I23" s="113"/>
      <c r="J23" s="113"/>
      <c r="K23" s="111"/>
      <c r="L23" s="116"/>
      <c r="M23" s="116" t="s">
        <v>1173</v>
      </c>
      <c r="N23" s="114"/>
      <c r="O23" s="114"/>
    </row>
    <row r="24" spans="2:15" ht="16.5">
      <c r="B24" s="111"/>
      <c r="C24" s="115"/>
      <c r="D24" s="115"/>
      <c r="E24" s="62"/>
      <c r="F24" s="61"/>
      <c r="G24" s="61"/>
      <c r="H24" s="117"/>
      <c r="I24" s="113"/>
      <c r="J24" s="113"/>
      <c r="K24" s="111"/>
      <c r="L24" s="117"/>
      <c r="M24" s="117"/>
      <c r="N24" s="114"/>
      <c r="O24" s="114"/>
    </row>
    <row r="25" spans="2:15" ht="16.5">
      <c r="B25" s="111"/>
      <c r="C25" s="115"/>
      <c r="D25" s="115" t="s">
        <v>1131</v>
      </c>
      <c r="E25" s="62"/>
      <c r="F25" s="61"/>
      <c r="G25" s="61"/>
      <c r="H25" s="116"/>
      <c r="I25" s="113"/>
      <c r="J25" s="113"/>
      <c r="K25" s="111"/>
      <c r="L25" s="116"/>
      <c r="M25" s="116" t="s">
        <v>1174</v>
      </c>
      <c r="N25" s="114"/>
      <c r="O25" s="114"/>
    </row>
    <row r="26" spans="2:15" ht="16.5">
      <c r="B26" s="111"/>
      <c r="C26" s="115"/>
      <c r="D26" s="115"/>
      <c r="E26" s="62"/>
      <c r="F26" s="61"/>
      <c r="G26" s="61"/>
      <c r="H26" s="117"/>
      <c r="I26" s="113"/>
      <c r="J26" s="113"/>
      <c r="K26" s="111"/>
      <c r="L26" s="117"/>
      <c r="M26" s="117"/>
      <c r="N26" s="114"/>
      <c r="O26" s="114"/>
    </row>
    <row r="27" spans="2:15" ht="16.5">
      <c r="B27" s="111"/>
      <c r="C27" s="115"/>
      <c r="D27" s="115" t="s">
        <v>1132</v>
      </c>
      <c r="E27" s="62"/>
      <c r="F27" s="61"/>
      <c r="G27" s="61"/>
      <c r="H27" s="116"/>
      <c r="I27" s="113"/>
      <c r="J27" s="113"/>
      <c r="K27" s="111"/>
      <c r="L27" s="116"/>
      <c r="M27" s="116" t="s">
        <v>1175</v>
      </c>
      <c r="N27" s="114"/>
      <c r="O27" s="114"/>
    </row>
    <row r="28" spans="2:15" ht="16.5">
      <c r="B28" s="111"/>
      <c r="C28" s="115"/>
      <c r="D28" s="115"/>
      <c r="E28" s="62"/>
      <c r="F28" s="61"/>
      <c r="G28" s="61"/>
      <c r="H28" s="117"/>
      <c r="I28" s="113"/>
      <c r="J28" s="113"/>
      <c r="K28" s="111"/>
      <c r="L28" s="117"/>
      <c r="M28" s="117"/>
      <c r="N28" s="114"/>
      <c r="O28" s="114"/>
    </row>
    <row r="29" spans="2:15" ht="16.5">
      <c r="B29" s="111"/>
      <c r="C29" s="115"/>
      <c r="D29" s="115" t="s">
        <v>1133</v>
      </c>
      <c r="E29" s="62"/>
      <c r="F29" s="61"/>
      <c r="G29" s="61"/>
      <c r="H29" s="116"/>
      <c r="I29" s="113"/>
      <c r="J29" s="113"/>
      <c r="K29" s="111"/>
      <c r="L29" s="118"/>
      <c r="M29" s="118" t="s">
        <v>1177</v>
      </c>
      <c r="N29" s="114"/>
      <c r="O29" s="114"/>
    </row>
    <row r="30" spans="2:15" ht="16.5">
      <c r="B30" s="111"/>
      <c r="C30" s="115"/>
      <c r="D30" s="115"/>
      <c r="E30" s="62"/>
      <c r="F30" s="61"/>
      <c r="G30" s="61"/>
      <c r="H30" s="117"/>
      <c r="I30" s="113"/>
      <c r="J30" s="113"/>
      <c r="K30" s="111"/>
      <c r="L30" s="117"/>
      <c r="M30" s="117"/>
      <c r="N30" s="114"/>
      <c r="O30" s="114"/>
    </row>
    <row r="31" spans="2:15" ht="16.5">
      <c r="B31" s="111"/>
      <c r="C31" s="115"/>
      <c r="D31" s="115" t="s">
        <v>1176</v>
      </c>
      <c r="E31" s="62"/>
      <c r="F31" s="61"/>
      <c r="G31" s="61"/>
      <c r="H31" s="116"/>
      <c r="I31" s="113"/>
      <c r="J31" s="113"/>
      <c r="K31" s="111"/>
      <c r="L31" s="118"/>
      <c r="M31" s="118" t="s">
        <v>1178</v>
      </c>
      <c r="N31" s="114"/>
      <c r="O31" s="114"/>
    </row>
    <row r="32" spans="2:15" ht="16.5">
      <c r="B32" s="111"/>
      <c r="C32" s="115"/>
      <c r="D32" s="115"/>
      <c r="E32" s="62"/>
      <c r="F32" s="61"/>
      <c r="G32" s="61"/>
      <c r="H32" s="117"/>
      <c r="I32" s="113"/>
      <c r="J32" s="113"/>
      <c r="K32" s="111"/>
      <c r="L32" s="117"/>
      <c r="M32" s="117"/>
      <c r="N32" s="114"/>
      <c r="O32" s="114"/>
    </row>
    <row r="33" spans="2:15" ht="16.5">
      <c r="B33" s="111"/>
      <c r="C33" s="115"/>
      <c r="D33" s="115" t="s">
        <v>1134</v>
      </c>
      <c r="E33" s="62"/>
      <c r="F33" s="61"/>
      <c r="G33" s="61"/>
      <c r="H33" s="116"/>
      <c r="I33" s="113"/>
      <c r="J33" s="113"/>
      <c r="K33" s="111"/>
      <c r="L33" s="118"/>
      <c r="M33" s="118" t="s">
        <v>1179</v>
      </c>
      <c r="N33" s="114"/>
      <c r="O33" s="114"/>
    </row>
    <row r="34" spans="2:15" ht="16.5">
      <c r="B34" s="111"/>
      <c r="C34" s="119"/>
      <c r="D34" s="119"/>
      <c r="E34" s="62"/>
      <c r="F34" s="61"/>
      <c r="G34" s="61"/>
      <c r="H34" s="117"/>
      <c r="I34" s="113"/>
      <c r="J34" s="113"/>
      <c r="K34" s="111"/>
      <c r="L34" s="120"/>
      <c r="M34" s="114"/>
      <c r="N34" s="114"/>
      <c r="O34" s="114"/>
    </row>
    <row r="35" spans="2:15" ht="16.5">
      <c r="B35" s="111"/>
      <c r="C35" s="119"/>
      <c r="D35" s="119"/>
      <c r="E35" s="62"/>
      <c r="F35" s="61"/>
      <c r="G35" s="61"/>
      <c r="H35" s="116"/>
      <c r="I35" s="113"/>
      <c r="J35" s="113"/>
      <c r="K35" s="111"/>
      <c r="L35" s="120"/>
      <c r="M35" s="114"/>
      <c r="N35" s="114"/>
      <c r="O35" s="114"/>
    </row>
    <row r="36" spans="2:15" ht="16.5">
      <c r="B36" s="122"/>
      <c r="C36" s="129"/>
      <c r="D36" s="129"/>
      <c r="E36" s="126"/>
      <c r="F36" s="125"/>
      <c r="G36" s="125"/>
      <c r="H36" s="128"/>
      <c r="I36" s="123"/>
      <c r="J36" s="123"/>
      <c r="K36" s="122"/>
      <c r="L36" s="130"/>
      <c r="M36" s="124"/>
      <c r="N36" s="124"/>
      <c r="O36" s="124"/>
    </row>
    <row r="37" spans="2:15" ht="16.5">
      <c r="B37" s="122"/>
      <c r="C37" s="129"/>
      <c r="D37" s="129"/>
      <c r="E37" s="126"/>
      <c r="F37" s="125"/>
      <c r="G37" s="125"/>
      <c r="H37" s="127"/>
      <c r="I37" s="123"/>
      <c r="J37" s="123"/>
      <c r="K37" s="122"/>
      <c r="L37" s="130"/>
      <c r="M37" s="124"/>
      <c r="N37" s="124"/>
      <c r="O37" s="124"/>
    </row>
    <row r="38" spans="2:15" ht="15.75">
      <c r="B38" s="122"/>
      <c r="C38" s="125"/>
      <c r="D38" s="125"/>
      <c r="E38" s="125"/>
      <c r="F38" s="125"/>
      <c r="G38" s="125"/>
      <c r="H38" s="128"/>
      <c r="I38" s="123"/>
      <c r="J38" s="123"/>
      <c r="K38" s="122"/>
      <c r="L38" s="124"/>
      <c r="M38" s="124"/>
      <c r="N38" s="124"/>
      <c r="O38" s="124"/>
    </row>
    <row r="39" spans="2:15">
      <c r="B39" s="122"/>
      <c r="C39" s="122"/>
      <c r="D39" s="122"/>
      <c r="E39" s="122"/>
      <c r="F39" s="122"/>
      <c r="G39" s="122"/>
      <c r="H39" s="128"/>
      <c r="I39" s="123"/>
      <c r="J39" s="123"/>
      <c r="K39" s="122"/>
      <c r="L39" s="124"/>
      <c r="M39" s="124"/>
      <c r="N39" s="124"/>
      <c r="O39" s="124"/>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6"/>
  <sheetViews>
    <sheetView showGridLines="0" topLeftCell="A79" zoomScaleNormal="100" workbookViewId="0">
      <selection activeCell="E110" sqref="E110:I110"/>
    </sheetView>
  </sheetViews>
  <sheetFormatPr baseColWidth="10" defaultColWidth="8.7109375" defaultRowHeight="12.75"/>
  <cols>
    <col min="1" max="1" width="2.42578125" style="773" customWidth="1"/>
    <col min="2" max="2" width="16.7109375" style="773" customWidth="1"/>
    <col min="3" max="3" width="26.7109375" style="773" customWidth="1"/>
    <col min="4" max="4" width="16" style="773" customWidth="1"/>
    <col min="5" max="5" width="14.42578125" style="773" customWidth="1"/>
    <col min="6" max="6" width="12.140625" style="773" customWidth="1"/>
    <col min="7" max="7" width="16.28515625" style="773" customWidth="1"/>
    <col min="8" max="10" width="12.140625" style="773" customWidth="1"/>
    <col min="11" max="11" width="8.7109375" style="773"/>
    <col min="12" max="12" width="13.7109375" style="773" bestFit="1" customWidth="1"/>
    <col min="13" max="13" width="8.7109375" style="773"/>
    <col min="14" max="14" width="8.85546875" style="773" bestFit="1" customWidth="1"/>
    <col min="15" max="15" width="11.85546875" style="773" bestFit="1" customWidth="1"/>
    <col min="16" max="16384" width="8.7109375" style="773"/>
  </cols>
  <sheetData>
    <row r="1" spans="2:19" s="167" customFormat="1" ht="10.15" customHeight="1">
      <c r="B1" s="166"/>
      <c r="C1" s="166"/>
      <c r="D1" s="166"/>
      <c r="E1" s="166"/>
      <c r="F1" s="166"/>
      <c r="G1" s="166"/>
      <c r="H1" s="166"/>
      <c r="I1" s="166"/>
      <c r="J1" s="166"/>
      <c r="K1" s="166"/>
      <c r="L1" s="166"/>
      <c r="O1" s="168"/>
      <c r="P1" s="168"/>
    </row>
    <row r="2" spans="2:19" s="167" customFormat="1" ht="20.45" customHeight="1">
      <c r="B2" s="772"/>
      <c r="C2" s="772"/>
      <c r="D2" s="772"/>
      <c r="E2" s="772"/>
      <c r="F2" s="772"/>
      <c r="G2" s="772"/>
      <c r="H2" s="772"/>
      <c r="I2" s="772"/>
      <c r="J2" s="772"/>
      <c r="K2" s="772"/>
      <c r="L2" s="772"/>
      <c r="M2" s="772"/>
      <c r="N2" s="772"/>
      <c r="O2" s="772"/>
      <c r="P2" s="772"/>
      <c r="Q2" s="772"/>
      <c r="R2" s="772"/>
      <c r="S2" s="772"/>
    </row>
    <row r="3" spans="2:19" s="167" customFormat="1" ht="18">
      <c r="B3" s="962"/>
      <c r="C3" s="962"/>
      <c r="D3" s="962"/>
      <c r="E3" s="962"/>
      <c r="F3" s="962"/>
      <c r="G3" s="962"/>
      <c r="H3" s="962"/>
      <c r="I3" s="962"/>
      <c r="J3" s="962"/>
      <c r="K3" s="962"/>
      <c r="L3" s="962"/>
      <c r="O3" s="168"/>
      <c r="P3" s="168"/>
    </row>
    <row r="4" spans="2:19" s="167" customFormat="1" ht="18">
      <c r="B4" s="962"/>
      <c r="C4" s="962"/>
      <c r="D4" s="962"/>
      <c r="E4" s="962"/>
      <c r="F4" s="962"/>
      <c r="G4" s="962"/>
      <c r="H4" s="962"/>
      <c r="I4" s="962"/>
      <c r="J4" s="962"/>
      <c r="K4" s="962"/>
      <c r="L4" s="962"/>
      <c r="O4" s="168"/>
      <c r="P4" s="168"/>
    </row>
    <row r="5" spans="2:19" s="167" customFormat="1" ht="18.600000000000001" customHeight="1">
      <c r="B5" s="962"/>
      <c r="C5" s="962"/>
      <c r="D5" s="962"/>
      <c r="E5" s="962"/>
      <c r="F5" s="962"/>
      <c r="G5" s="962"/>
      <c r="H5" s="962"/>
      <c r="I5" s="962"/>
      <c r="J5" s="962"/>
      <c r="K5" s="962"/>
      <c r="L5" s="962"/>
      <c r="O5" s="168"/>
      <c r="P5" s="168"/>
    </row>
    <row r="6" spans="2:19" s="167" customFormat="1" ht="20.45" customHeight="1">
      <c r="B6" s="165"/>
      <c r="C6" s="165"/>
      <c r="D6" s="165"/>
      <c r="E6" s="165"/>
      <c r="F6" s="165"/>
      <c r="G6" s="165"/>
      <c r="H6" s="165"/>
      <c r="I6" s="165"/>
      <c r="J6" s="165"/>
      <c r="K6" s="165"/>
      <c r="L6" s="165"/>
      <c r="M6" s="165"/>
      <c r="N6" s="165"/>
      <c r="O6" s="165"/>
      <c r="P6" s="165"/>
      <c r="Q6" s="165"/>
      <c r="R6" s="165"/>
      <c r="S6" s="165"/>
    </row>
    <row r="7" spans="2:19" s="167" customFormat="1" ht="16.5">
      <c r="F7" s="166"/>
      <c r="H7" s="169"/>
      <c r="K7" s="166"/>
      <c r="O7" s="168"/>
      <c r="P7" s="168"/>
    </row>
    <row r="8" spans="2:19">
      <c r="I8" s="174" t="s">
        <v>1171</v>
      </c>
    </row>
    <row r="9" spans="2:19" ht="15.75">
      <c r="B9" s="969" t="s">
        <v>481</v>
      </c>
      <c r="C9" s="969"/>
      <c r="D9" s="969"/>
      <c r="E9" s="969"/>
      <c r="F9" s="969"/>
      <c r="G9" s="969"/>
      <c r="H9" s="969"/>
      <c r="I9" s="969"/>
    </row>
    <row r="10" spans="2:19" ht="11.45" customHeight="1">
      <c r="B10" s="970" t="s">
        <v>408</v>
      </c>
      <c r="C10" s="970"/>
      <c r="D10" s="970"/>
      <c r="E10" s="970"/>
      <c r="F10" s="970"/>
      <c r="G10" s="970"/>
      <c r="H10" s="970"/>
      <c r="I10" s="970"/>
      <c r="J10" s="169"/>
    </row>
    <row r="11" spans="2:19" ht="16.5">
      <c r="B11" s="971" t="s">
        <v>1572</v>
      </c>
      <c r="C11" s="971"/>
      <c r="D11" s="971"/>
      <c r="E11" s="971"/>
      <c r="F11" s="971"/>
      <c r="G11" s="971"/>
      <c r="H11" s="971"/>
      <c r="I11" s="971"/>
      <c r="J11" s="169"/>
    </row>
    <row r="12" spans="2:19" ht="16.5">
      <c r="B12" s="774"/>
      <c r="C12" s="774"/>
      <c r="D12" s="169"/>
      <c r="E12" s="169"/>
      <c r="F12" s="169"/>
      <c r="G12" s="169"/>
      <c r="H12" s="169"/>
      <c r="I12" s="169"/>
      <c r="J12" s="169"/>
    </row>
    <row r="13" spans="2:19" ht="16.5">
      <c r="B13" s="775" t="s">
        <v>409</v>
      </c>
      <c r="C13" s="775"/>
      <c r="D13" s="169"/>
      <c r="E13" s="169"/>
      <c r="F13" s="169"/>
      <c r="G13" s="169"/>
      <c r="H13" s="169"/>
      <c r="I13" s="169"/>
      <c r="J13" s="169"/>
    </row>
    <row r="14" spans="2:19" ht="16.5">
      <c r="B14" s="774"/>
      <c r="C14" s="774"/>
      <c r="D14" s="169"/>
      <c r="E14" s="169"/>
      <c r="F14" s="169"/>
      <c r="G14" s="169"/>
      <c r="H14" s="169"/>
      <c r="I14" s="169"/>
      <c r="J14" s="169"/>
    </row>
    <row r="15" spans="2:19" ht="16.5">
      <c r="B15" s="776" t="s">
        <v>410</v>
      </c>
      <c r="C15" s="776"/>
      <c r="D15" s="777" t="s">
        <v>187</v>
      </c>
      <c r="E15" s="169"/>
      <c r="F15" s="169"/>
      <c r="G15" s="169"/>
      <c r="H15" s="169"/>
      <c r="I15" s="169"/>
      <c r="J15" s="169"/>
    </row>
    <row r="16" spans="2:19" ht="16.5">
      <c r="B16" s="776" t="s">
        <v>411</v>
      </c>
      <c r="C16" s="776"/>
      <c r="D16" s="777" t="s">
        <v>412</v>
      </c>
      <c r="E16" s="169"/>
      <c r="F16" s="169"/>
      <c r="G16" s="169"/>
      <c r="H16" s="169"/>
      <c r="I16" s="169"/>
      <c r="J16" s="169"/>
    </row>
    <row r="17" spans="2:10" ht="16.5">
      <c r="B17" s="776" t="s">
        <v>413</v>
      </c>
      <c r="C17" s="776"/>
      <c r="D17" s="778">
        <v>27</v>
      </c>
      <c r="E17" s="169"/>
      <c r="F17" s="169"/>
      <c r="G17" s="169"/>
      <c r="H17" s="169"/>
      <c r="I17" s="169"/>
      <c r="J17" s="169"/>
    </row>
    <row r="18" spans="2:10" ht="16.5">
      <c r="B18" s="776" t="s">
        <v>414</v>
      </c>
      <c r="C18" s="776"/>
      <c r="D18" s="777" t="s">
        <v>415</v>
      </c>
      <c r="E18" s="169"/>
      <c r="F18" s="169"/>
      <c r="G18" s="169"/>
      <c r="H18" s="169"/>
      <c r="I18" s="169"/>
      <c r="J18" s="169"/>
    </row>
    <row r="19" spans="2:10" ht="16.5">
      <c r="B19" s="776" t="s">
        <v>416</v>
      </c>
      <c r="C19" s="776"/>
      <c r="D19" s="777" t="s">
        <v>417</v>
      </c>
      <c r="E19" s="169"/>
      <c r="F19" s="169"/>
      <c r="G19" s="169"/>
      <c r="H19" s="169"/>
      <c r="I19" s="169"/>
      <c r="J19" s="169"/>
    </row>
    <row r="20" spans="2:10" ht="16.5">
      <c r="B20" s="776" t="s">
        <v>418</v>
      </c>
      <c r="C20" s="776"/>
      <c r="D20" s="779" t="s">
        <v>419</v>
      </c>
      <c r="E20" s="169"/>
      <c r="F20" s="169"/>
      <c r="G20" s="169"/>
      <c r="H20" s="169"/>
      <c r="I20" s="169"/>
      <c r="J20" s="169"/>
    </row>
    <row r="21" spans="2:10" ht="16.5">
      <c r="B21" s="776" t="s">
        <v>420</v>
      </c>
      <c r="C21" s="776"/>
      <c r="D21" s="779" t="s">
        <v>476</v>
      </c>
      <c r="E21" s="169"/>
      <c r="F21" s="169"/>
      <c r="G21" s="169"/>
      <c r="H21" s="169"/>
      <c r="I21" s="169"/>
      <c r="J21" s="169"/>
    </row>
    <row r="22" spans="2:10" ht="16.5">
      <c r="B22" s="776" t="s">
        <v>421</v>
      </c>
      <c r="C22" s="776"/>
      <c r="D22" s="777" t="s">
        <v>415</v>
      </c>
      <c r="E22" s="169"/>
      <c r="F22" s="169"/>
      <c r="G22" s="169"/>
      <c r="H22" s="169"/>
      <c r="I22" s="169"/>
      <c r="J22" s="169"/>
    </row>
    <row r="23" spans="2:10" ht="16.5">
      <c r="B23" s="780"/>
      <c r="C23" s="780"/>
      <c r="D23" s="169"/>
      <c r="E23" s="169"/>
      <c r="F23" s="169"/>
      <c r="G23" s="169"/>
      <c r="H23" s="169"/>
      <c r="I23" s="169"/>
      <c r="J23" s="169"/>
    </row>
    <row r="24" spans="2:10" ht="16.5">
      <c r="B24" s="780"/>
      <c r="C24" s="780"/>
      <c r="D24" s="169"/>
      <c r="E24" s="169"/>
      <c r="F24" s="169"/>
      <c r="G24" s="169"/>
      <c r="H24" s="169"/>
      <c r="I24" s="169"/>
      <c r="J24" s="169"/>
    </row>
    <row r="25" spans="2:10" ht="16.5">
      <c r="B25" s="775" t="s">
        <v>422</v>
      </c>
      <c r="C25" s="775"/>
      <c r="D25" s="169"/>
      <c r="E25" s="169"/>
      <c r="F25" s="169"/>
      <c r="G25" s="169"/>
      <c r="H25" s="169"/>
      <c r="I25" s="169"/>
      <c r="J25" s="169"/>
    </row>
    <row r="26" spans="2:10" ht="16.5">
      <c r="B26" s="774"/>
      <c r="C26" s="774"/>
      <c r="D26" s="169"/>
      <c r="E26" s="169"/>
      <c r="F26" s="169"/>
      <c r="G26" s="169"/>
      <c r="H26" s="169"/>
      <c r="I26" s="169"/>
      <c r="J26" s="169"/>
    </row>
    <row r="27" spans="2:10" ht="16.5">
      <c r="B27" s="776" t="s">
        <v>423</v>
      </c>
      <c r="C27" s="776"/>
      <c r="D27" s="777" t="s">
        <v>424</v>
      </c>
      <c r="E27" s="169"/>
      <c r="F27" s="169"/>
      <c r="G27" s="169"/>
      <c r="H27" s="169"/>
      <c r="I27" s="169"/>
      <c r="J27" s="169"/>
    </row>
    <row r="28" spans="2:10" ht="16.5">
      <c r="B28" s="776" t="s">
        <v>425</v>
      </c>
      <c r="C28" s="776"/>
      <c r="D28" s="777" t="s">
        <v>426</v>
      </c>
      <c r="E28" s="169"/>
      <c r="F28" s="169"/>
      <c r="G28" s="169"/>
      <c r="H28" s="169"/>
      <c r="I28" s="169"/>
      <c r="J28" s="169"/>
    </row>
    <row r="29" spans="2:10" ht="16.5">
      <c r="B29" s="776" t="s">
        <v>427</v>
      </c>
      <c r="C29" s="776"/>
      <c r="D29" s="777" t="s">
        <v>469</v>
      </c>
      <c r="E29" s="169"/>
      <c r="F29" s="169"/>
      <c r="G29" s="169"/>
      <c r="H29" s="169"/>
      <c r="I29" s="169"/>
      <c r="J29" s="169"/>
    </row>
    <row r="30" spans="2:10" ht="16.5">
      <c r="B30" s="776" t="s">
        <v>423</v>
      </c>
      <c r="C30" s="776"/>
      <c r="D30" s="777" t="s">
        <v>428</v>
      </c>
      <c r="E30" s="169"/>
      <c r="F30" s="169"/>
      <c r="G30" s="169"/>
      <c r="H30" s="169"/>
      <c r="I30" s="169"/>
      <c r="J30" s="169"/>
    </row>
    <row r="31" spans="2:10">
      <c r="B31" s="776" t="s">
        <v>425</v>
      </c>
      <c r="C31" s="776"/>
      <c r="D31" s="777" t="s">
        <v>429</v>
      </c>
    </row>
    <row r="32" spans="2:10">
      <c r="B32" s="781"/>
    </row>
    <row r="33" spans="2:6">
      <c r="B33" s="782" t="s">
        <v>430</v>
      </c>
      <c r="C33" s="783"/>
    </row>
    <row r="35" spans="2:6" ht="13.5">
      <c r="B35" s="972" t="s">
        <v>431</v>
      </c>
      <c r="C35" s="972"/>
      <c r="D35" s="972" t="s">
        <v>432</v>
      </c>
      <c r="E35" s="972"/>
      <c r="F35" s="972"/>
    </row>
    <row r="36" spans="2:6" ht="13.9" customHeight="1">
      <c r="B36" s="974" t="s">
        <v>433</v>
      </c>
      <c r="C36" s="974"/>
      <c r="D36" s="963" t="s">
        <v>434</v>
      </c>
      <c r="E36" s="963"/>
      <c r="F36" s="963"/>
    </row>
    <row r="37" spans="2:6" ht="13.9" customHeight="1">
      <c r="B37" s="974"/>
      <c r="C37" s="974"/>
      <c r="D37" s="963" t="s">
        <v>435</v>
      </c>
      <c r="E37" s="963"/>
      <c r="F37" s="963"/>
    </row>
    <row r="38" spans="2:6" ht="13.9" customHeight="1">
      <c r="B38" s="964" t="s">
        <v>436</v>
      </c>
      <c r="C38" s="964"/>
      <c r="D38" s="964"/>
      <c r="E38" s="964"/>
      <c r="F38" s="964"/>
    </row>
    <row r="39" spans="2:6" ht="15.75" customHeight="1">
      <c r="B39" s="963" t="s">
        <v>107</v>
      </c>
      <c r="C39" s="963"/>
      <c r="D39" s="963" t="s">
        <v>434</v>
      </c>
      <c r="E39" s="963"/>
      <c r="F39" s="963"/>
    </row>
    <row r="40" spans="2:6" ht="15.75" customHeight="1">
      <c r="B40" s="963" t="s">
        <v>265</v>
      </c>
      <c r="C40" s="963"/>
      <c r="D40" s="963" t="s">
        <v>435</v>
      </c>
      <c r="E40" s="963"/>
      <c r="F40" s="963"/>
    </row>
    <row r="41" spans="2:6" ht="15.75" customHeight="1">
      <c r="B41" s="963" t="s">
        <v>437</v>
      </c>
      <c r="C41" s="963"/>
      <c r="D41" s="963" t="s">
        <v>438</v>
      </c>
      <c r="E41" s="963"/>
      <c r="F41" s="963"/>
    </row>
    <row r="42" spans="2:6" ht="15.75" customHeight="1">
      <c r="B42" s="963" t="s">
        <v>439</v>
      </c>
      <c r="C42" s="963"/>
      <c r="D42" s="963" t="s">
        <v>440</v>
      </c>
      <c r="E42" s="963"/>
      <c r="F42" s="963"/>
    </row>
    <row r="43" spans="2:6" ht="15.75" customHeight="1">
      <c r="B43" s="963" t="s">
        <v>441</v>
      </c>
      <c r="C43" s="963"/>
      <c r="D43" s="963" t="s">
        <v>468</v>
      </c>
      <c r="E43" s="963"/>
      <c r="F43" s="963"/>
    </row>
    <row r="44" spans="2:6" ht="13.5">
      <c r="B44" s="964" t="s">
        <v>442</v>
      </c>
      <c r="C44" s="964"/>
      <c r="D44" s="964"/>
      <c r="E44" s="964"/>
      <c r="F44" s="964"/>
    </row>
    <row r="45" spans="2:6" ht="15.75" customHeight="1">
      <c r="B45" s="963" t="s">
        <v>443</v>
      </c>
      <c r="C45" s="963"/>
      <c r="D45" s="963" t="s">
        <v>435</v>
      </c>
      <c r="E45" s="963"/>
      <c r="F45" s="963"/>
    </row>
    <row r="46" spans="2:6" ht="15.75" customHeight="1">
      <c r="B46" s="963" t="s">
        <v>529</v>
      </c>
      <c r="C46" s="963"/>
      <c r="D46" s="963" t="s">
        <v>1573</v>
      </c>
      <c r="E46" s="963"/>
      <c r="F46" s="963"/>
    </row>
    <row r="47" spans="2:6" ht="15.75" customHeight="1">
      <c r="B47" s="963" t="s">
        <v>444</v>
      </c>
      <c r="C47" s="963"/>
      <c r="D47" s="963" t="s">
        <v>438</v>
      </c>
      <c r="E47" s="963"/>
      <c r="F47" s="963"/>
    </row>
    <row r="48" spans="2:6" ht="15" customHeight="1">
      <c r="B48" s="963" t="s">
        <v>1209</v>
      </c>
      <c r="C48" s="963"/>
      <c r="D48" s="963" t="s">
        <v>1208</v>
      </c>
      <c r="E48" s="963"/>
      <c r="F48" s="963"/>
    </row>
    <row r="49" spans="2:12" ht="15.75" customHeight="1">
      <c r="B49" s="963" t="s">
        <v>445</v>
      </c>
      <c r="C49" s="963"/>
      <c r="D49" s="963" t="s">
        <v>1210</v>
      </c>
      <c r="E49" s="963"/>
      <c r="F49" s="963"/>
    </row>
    <row r="50" spans="2:12" ht="15.75" customHeight="1">
      <c r="B50" s="963" t="s">
        <v>1211</v>
      </c>
      <c r="C50" s="963"/>
      <c r="D50" s="963" t="s">
        <v>1557</v>
      </c>
      <c r="E50" s="963"/>
      <c r="F50" s="963"/>
    </row>
    <row r="51" spans="2:12" ht="15.75" customHeight="1">
      <c r="B51" s="963" t="s">
        <v>447</v>
      </c>
      <c r="C51" s="963"/>
      <c r="D51" s="963" t="s">
        <v>1558</v>
      </c>
      <c r="E51" s="963"/>
      <c r="F51" s="963"/>
    </row>
    <row r="53" spans="2:12">
      <c r="B53" s="975" t="s">
        <v>449</v>
      </c>
      <c r="C53" s="975"/>
    </row>
    <row r="55" spans="2:12" s="785" customFormat="1">
      <c r="B55" s="784" t="s">
        <v>1574</v>
      </c>
      <c r="C55" s="784"/>
    </row>
    <row r="56" spans="2:12" s="785" customFormat="1">
      <c r="B56" s="784" t="s">
        <v>1549</v>
      </c>
      <c r="C56" s="784"/>
    </row>
    <row r="57" spans="2:12" s="785" customFormat="1">
      <c r="B57" s="784"/>
      <c r="C57" s="784"/>
    </row>
    <row r="58" spans="2:12" s="785" customFormat="1">
      <c r="B58" s="784" t="s">
        <v>1565</v>
      </c>
      <c r="C58" s="784"/>
    </row>
    <row r="59" spans="2:12" s="785" customFormat="1">
      <c r="B59" s="784"/>
      <c r="C59" s="784"/>
    </row>
    <row r="60" spans="2:12" s="785" customFormat="1">
      <c r="B60" s="784" t="s">
        <v>1566</v>
      </c>
      <c r="C60" s="784"/>
    </row>
    <row r="62" spans="2:12">
      <c r="B62" s="786" t="s">
        <v>450</v>
      </c>
      <c r="C62" s="786"/>
      <c r="D62" s="787">
        <v>30000000000</v>
      </c>
    </row>
    <row r="63" spans="2:12" ht="13.5">
      <c r="B63" s="786" t="s">
        <v>451</v>
      </c>
      <c r="C63" s="786"/>
      <c r="D63" s="787">
        <v>25000000000</v>
      </c>
      <c r="F63" s="788"/>
      <c r="L63" s="789"/>
    </row>
    <row r="64" spans="2:12" ht="13.5">
      <c r="B64" s="786" t="s">
        <v>383</v>
      </c>
      <c r="C64" s="786"/>
      <c r="D64" s="787">
        <v>25000000000</v>
      </c>
      <c r="F64" s="788"/>
      <c r="L64" s="789"/>
    </row>
    <row r="65" spans="2:12" ht="13.5">
      <c r="B65" s="786" t="s">
        <v>452</v>
      </c>
      <c r="C65" s="786"/>
      <c r="D65" s="787">
        <v>1000000</v>
      </c>
      <c r="F65" s="788"/>
      <c r="L65" s="789"/>
    </row>
    <row r="66" spans="2:12" s="785" customFormat="1">
      <c r="B66" s="838" t="s">
        <v>1564</v>
      </c>
      <c r="D66" s="839">
        <v>2560000000</v>
      </c>
    </row>
    <row r="68" spans="2:12" ht="15" customHeight="1">
      <c r="B68" s="973" t="s">
        <v>453</v>
      </c>
      <c r="C68" s="973"/>
      <c r="D68" s="973"/>
      <c r="E68" s="973"/>
      <c r="F68" s="973"/>
      <c r="G68" s="973"/>
      <c r="H68" s="973"/>
      <c r="I68" s="973"/>
    </row>
    <row r="69" spans="2:12" ht="40.5">
      <c r="B69" s="322" t="s">
        <v>454</v>
      </c>
      <c r="C69" s="322" t="s">
        <v>289</v>
      </c>
      <c r="D69" s="322" t="s">
        <v>455</v>
      </c>
      <c r="E69" s="322" t="s">
        <v>456</v>
      </c>
      <c r="F69" s="322" t="s">
        <v>332</v>
      </c>
      <c r="G69" s="322" t="s">
        <v>457</v>
      </c>
      <c r="H69" s="322" t="s">
        <v>333</v>
      </c>
      <c r="I69" s="322" t="s">
        <v>458</v>
      </c>
    </row>
    <row r="70" spans="2:12" ht="13.5">
      <c r="B70" s="983">
        <v>1</v>
      </c>
      <c r="C70" s="983" t="s">
        <v>291</v>
      </c>
      <c r="D70" s="790" t="s">
        <v>1207</v>
      </c>
      <c r="E70" s="976">
        <v>24999</v>
      </c>
      <c r="F70" s="983" t="s">
        <v>459</v>
      </c>
      <c r="G70" s="976">
        <v>24999</v>
      </c>
      <c r="H70" s="979">
        <v>24999000000</v>
      </c>
      <c r="I70" s="981">
        <f>+H70/(H72+H70)</f>
        <v>0.99995999999999996</v>
      </c>
    </row>
    <row r="71" spans="2:12" ht="13.5">
      <c r="B71" s="984"/>
      <c r="C71" s="984"/>
      <c r="D71" s="791" t="s">
        <v>1540</v>
      </c>
      <c r="E71" s="977"/>
      <c r="F71" s="984"/>
      <c r="G71" s="977"/>
      <c r="H71" s="980"/>
      <c r="I71" s="982"/>
    </row>
    <row r="72" spans="2:12" ht="13.5">
      <c r="B72" s="792">
        <v>2</v>
      </c>
      <c r="C72" s="792" t="s">
        <v>460</v>
      </c>
      <c r="D72" s="816">
        <v>10000</v>
      </c>
      <c r="E72" s="792">
        <v>1</v>
      </c>
      <c r="F72" s="792" t="s">
        <v>459</v>
      </c>
      <c r="G72" s="792">
        <v>1</v>
      </c>
      <c r="H72" s="793">
        <v>1000000</v>
      </c>
      <c r="I72" s="837">
        <f>+H72/(H72+H70)</f>
        <v>4.0000000000000003E-5</v>
      </c>
    </row>
    <row r="74" spans="2:12" ht="15" customHeight="1">
      <c r="B74" s="973" t="s">
        <v>461</v>
      </c>
      <c r="C74" s="973"/>
      <c r="D74" s="973"/>
      <c r="E74" s="973"/>
      <c r="F74" s="973"/>
      <c r="G74" s="973"/>
      <c r="H74" s="973"/>
      <c r="I74" s="973"/>
    </row>
    <row r="75" spans="2:12" ht="40.5">
      <c r="B75" s="322" t="s">
        <v>454</v>
      </c>
      <c r="C75" s="322" t="s">
        <v>289</v>
      </c>
      <c r="D75" s="322" t="s">
        <v>455</v>
      </c>
      <c r="E75" s="322" t="s">
        <v>456</v>
      </c>
      <c r="F75" s="322" t="s">
        <v>332</v>
      </c>
      <c r="G75" s="322" t="s">
        <v>457</v>
      </c>
      <c r="H75" s="322" t="s">
        <v>333</v>
      </c>
      <c r="I75" s="322" t="s">
        <v>462</v>
      </c>
    </row>
    <row r="76" spans="2:12" ht="13.5">
      <c r="B76" s="983">
        <v>1</v>
      </c>
      <c r="C76" s="983" t="s">
        <v>291</v>
      </c>
      <c r="D76" s="790" t="s">
        <v>1207</v>
      </c>
      <c r="E76" s="976">
        <v>24999</v>
      </c>
      <c r="F76" s="983" t="s">
        <v>459</v>
      </c>
      <c r="G76" s="976">
        <v>24999</v>
      </c>
      <c r="H76" s="979">
        <v>24999000000</v>
      </c>
      <c r="I76" s="981">
        <f>+H76/(H78+H76)</f>
        <v>0.99995999999999996</v>
      </c>
    </row>
    <row r="77" spans="2:12" ht="13.5">
      <c r="B77" s="984"/>
      <c r="C77" s="984"/>
      <c r="D77" s="791" t="s">
        <v>1540</v>
      </c>
      <c r="E77" s="977"/>
      <c r="F77" s="984"/>
      <c r="G77" s="977"/>
      <c r="H77" s="980"/>
      <c r="I77" s="982"/>
    </row>
    <row r="78" spans="2:12" ht="13.5">
      <c r="B78" s="792">
        <v>2</v>
      </c>
      <c r="C78" s="792" t="s">
        <v>460</v>
      </c>
      <c r="D78" s="816">
        <v>10000</v>
      </c>
      <c r="E78" s="792">
        <v>1</v>
      </c>
      <c r="F78" s="792" t="s">
        <v>459</v>
      </c>
      <c r="G78" s="792">
        <v>1</v>
      </c>
      <c r="H78" s="793">
        <v>1000000</v>
      </c>
      <c r="I78" s="837">
        <v>1E-4</v>
      </c>
    </row>
    <row r="81" spans="2:5">
      <c r="B81" s="794" t="s">
        <v>1528</v>
      </c>
      <c r="C81" s="794"/>
    </row>
    <row r="83" spans="2:5">
      <c r="B83" s="794" t="s">
        <v>1567</v>
      </c>
      <c r="C83" s="794"/>
    </row>
    <row r="84" spans="2:5">
      <c r="B84" s="794" t="s">
        <v>1529</v>
      </c>
      <c r="C84" s="794"/>
    </row>
    <row r="86" spans="2:5">
      <c r="B86" s="794" t="s">
        <v>463</v>
      </c>
      <c r="C86" s="794"/>
    </row>
    <row r="88" spans="2:5" ht="15" customHeight="1">
      <c r="B88" s="967" t="s">
        <v>464</v>
      </c>
      <c r="C88" s="967"/>
      <c r="D88" s="968" t="s">
        <v>465</v>
      </c>
      <c r="E88" s="968"/>
    </row>
    <row r="89" spans="2:5">
      <c r="B89" s="795" t="s">
        <v>291</v>
      </c>
      <c r="C89" s="795"/>
      <c r="D89" s="965" t="s">
        <v>467</v>
      </c>
      <c r="E89" s="966"/>
    </row>
    <row r="90" spans="2:5">
      <c r="B90" s="798" t="s">
        <v>511</v>
      </c>
      <c r="C90" s="799"/>
      <c r="D90" s="965" t="s">
        <v>512</v>
      </c>
      <c r="E90" s="966"/>
    </row>
    <row r="91" spans="2:5">
      <c r="B91" s="795" t="s">
        <v>434</v>
      </c>
      <c r="C91" s="795"/>
      <c r="D91" s="796" t="s">
        <v>107</v>
      </c>
      <c r="E91" s="797"/>
    </row>
    <row r="92" spans="2:5">
      <c r="B92" s="795" t="s">
        <v>435</v>
      </c>
      <c r="C92" s="795"/>
      <c r="D92" s="796" t="s">
        <v>265</v>
      </c>
      <c r="E92" s="797"/>
    </row>
    <row r="93" spans="2:5">
      <c r="B93" s="795" t="s">
        <v>438</v>
      </c>
      <c r="C93" s="795"/>
      <c r="D93" s="796" t="s">
        <v>466</v>
      </c>
      <c r="E93" s="797"/>
    </row>
    <row r="94" spans="2:5">
      <c r="B94" s="795" t="s">
        <v>440</v>
      </c>
      <c r="C94" s="795"/>
      <c r="D94" s="796" t="s">
        <v>54</v>
      </c>
      <c r="E94" s="797"/>
    </row>
    <row r="95" spans="2:5">
      <c r="B95" s="795" t="s">
        <v>468</v>
      </c>
      <c r="C95" s="795"/>
      <c r="D95" s="796" t="s">
        <v>441</v>
      </c>
      <c r="E95" s="797"/>
    </row>
    <row r="96" spans="2:5" ht="15.75" customHeight="1">
      <c r="B96" s="978" t="s">
        <v>1573</v>
      </c>
      <c r="C96" s="978"/>
      <c r="D96" s="796" t="s">
        <v>529</v>
      </c>
      <c r="E96" s="797"/>
    </row>
    <row r="97" spans="2:9" ht="15.75" customHeight="1">
      <c r="B97" s="798" t="s">
        <v>1208</v>
      </c>
      <c r="C97" s="799"/>
      <c r="D97" s="798" t="s">
        <v>1541</v>
      </c>
      <c r="E97" s="799"/>
    </row>
    <row r="98" spans="2:9" ht="15.75" customHeight="1">
      <c r="B98" s="798" t="s">
        <v>1210</v>
      </c>
      <c r="C98" s="799"/>
      <c r="D98" s="798" t="s">
        <v>445</v>
      </c>
      <c r="E98" s="799"/>
    </row>
    <row r="99" spans="2:9" ht="15.75" customHeight="1">
      <c r="B99" s="798" t="s">
        <v>446</v>
      </c>
      <c r="C99" s="799"/>
      <c r="D99" s="798" t="s">
        <v>1211</v>
      </c>
      <c r="E99" s="799"/>
    </row>
    <row r="100" spans="2:9" ht="15.75" customHeight="1">
      <c r="B100" s="798" t="s">
        <v>448</v>
      </c>
      <c r="C100" s="799"/>
      <c r="D100" s="798" t="s">
        <v>447</v>
      </c>
      <c r="E100" s="799"/>
    </row>
    <row r="102" spans="2:9">
      <c r="B102" s="776" t="s">
        <v>1530</v>
      </c>
      <c r="C102" s="776"/>
    </row>
    <row r="103" spans="2:9">
      <c r="B103" s="776" t="s">
        <v>1531</v>
      </c>
      <c r="C103" s="776"/>
    </row>
    <row r="104" spans="2:9" ht="13.5">
      <c r="B104" s="800" t="s">
        <v>1563</v>
      </c>
      <c r="C104" s="800"/>
    </row>
    <row r="105" spans="2:9">
      <c r="B105" s="776" t="s">
        <v>1532</v>
      </c>
      <c r="C105" s="776"/>
    </row>
    <row r="106" spans="2:9" ht="13.5" thickBot="1"/>
    <row r="107" spans="2:9" ht="13.5" thickBot="1">
      <c r="B107" s="985" t="s">
        <v>1550</v>
      </c>
      <c r="C107" s="986"/>
      <c r="D107" s="986"/>
      <c r="E107" s="986"/>
      <c r="F107" s="986"/>
      <c r="G107" s="986"/>
      <c r="H107" s="986"/>
      <c r="I107" s="987"/>
    </row>
    <row r="108" spans="2:9" ht="13.5" thickBot="1">
      <c r="B108" s="988" t="s">
        <v>1542</v>
      </c>
      <c r="C108" s="989"/>
      <c r="D108" s="833" t="s">
        <v>1551</v>
      </c>
      <c r="E108" s="989" t="s">
        <v>1552</v>
      </c>
      <c r="F108" s="989"/>
      <c r="G108" s="989"/>
      <c r="H108" s="989"/>
      <c r="I108" s="990"/>
    </row>
    <row r="109" spans="2:9" ht="16.899999999999999" customHeight="1" thickBot="1">
      <c r="B109" s="991" t="s">
        <v>1553</v>
      </c>
      <c r="C109" s="992"/>
      <c r="D109" s="834">
        <v>0.5887</v>
      </c>
      <c r="E109" s="993" t="s">
        <v>1554</v>
      </c>
      <c r="F109" s="994"/>
      <c r="G109" s="994"/>
      <c r="H109" s="994"/>
      <c r="I109" s="995"/>
    </row>
    <row r="110" spans="2:9" ht="45" customHeight="1" thickBot="1">
      <c r="B110" s="958" t="s">
        <v>1555</v>
      </c>
      <c r="C110" s="959"/>
      <c r="D110" s="835">
        <v>0.4113</v>
      </c>
      <c r="E110" s="960" t="s">
        <v>1556</v>
      </c>
      <c r="F110" s="960"/>
      <c r="G110" s="960"/>
      <c r="H110" s="960"/>
      <c r="I110" s="961"/>
    </row>
    <row r="111" spans="2:9" s="817" customFormat="1" ht="13.5"/>
    <row r="112" spans="2:9">
      <c r="C112" s="776"/>
    </row>
    <row r="113" spans="2:3">
      <c r="B113" s="776" t="s">
        <v>1533</v>
      </c>
      <c r="C113" s="776"/>
    </row>
    <row r="114" spans="2:3" ht="13.5">
      <c r="B114" s="776" t="s">
        <v>1534</v>
      </c>
      <c r="C114" s="800"/>
    </row>
    <row r="115" spans="2:3" ht="13.5">
      <c r="B115" s="800" t="s">
        <v>1563</v>
      </c>
      <c r="C115" s="776"/>
    </row>
    <row r="116" spans="2:3">
      <c r="B116" s="776" t="s">
        <v>1535</v>
      </c>
    </row>
  </sheetData>
  <mergeCells count="66">
    <mergeCell ref="B107:I107"/>
    <mergeCell ref="B108:C108"/>
    <mergeCell ref="E108:I108"/>
    <mergeCell ref="B109:C109"/>
    <mergeCell ref="E109:I109"/>
    <mergeCell ref="B96:C96"/>
    <mergeCell ref="B46:C46"/>
    <mergeCell ref="D46:F46"/>
    <mergeCell ref="H70:H71"/>
    <mergeCell ref="I70:I71"/>
    <mergeCell ref="B76:B77"/>
    <mergeCell ref="C76:C77"/>
    <mergeCell ref="E76:E77"/>
    <mergeCell ref="F76:F77"/>
    <mergeCell ref="G76:G77"/>
    <mergeCell ref="H76:H77"/>
    <mergeCell ref="I76:I77"/>
    <mergeCell ref="B70:B71"/>
    <mergeCell ref="C70:C71"/>
    <mergeCell ref="F70:F71"/>
    <mergeCell ref="G70:G71"/>
    <mergeCell ref="D90:E90"/>
    <mergeCell ref="B88:C88"/>
    <mergeCell ref="D88:E88"/>
    <mergeCell ref="B9:I9"/>
    <mergeCell ref="D89:E89"/>
    <mergeCell ref="B10:I10"/>
    <mergeCell ref="B11:I11"/>
    <mergeCell ref="B35:C35"/>
    <mergeCell ref="D35:F35"/>
    <mergeCell ref="B68:I68"/>
    <mergeCell ref="B74:I74"/>
    <mergeCell ref="B36:C37"/>
    <mergeCell ref="B53:C53"/>
    <mergeCell ref="E70:E71"/>
    <mergeCell ref="D36:F36"/>
    <mergeCell ref="D37:F37"/>
    <mergeCell ref="D39:F39"/>
    <mergeCell ref="D40:F40"/>
    <mergeCell ref="D41:F41"/>
    <mergeCell ref="B38:F38"/>
    <mergeCell ref="D50:F50"/>
    <mergeCell ref="D47:F47"/>
    <mergeCell ref="D51:F51"/>
    <mergeCell ref="B51:C51"/>
    <mergeCell ref="B50:C50"/>
    <mergeCell ref="B48:C48"/>
    <mergeCell ref="D48:F48"/>
    <mergeCell ref="B49:C49"/>
    <mergeCell ref="D49:F49"/>
    <mergeCell ref="B110:C110"/>
    <mergeCell ref="E110:I110"/>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Q445"/>
  <sheetViews>
    <sheetView showGridLines="0" topLeftCell="B1" zoomScale="90" zoomScaleNormal="90" workbookViewId="0">
      <pane ySplit="5" topLeftCell="A138" activePane="bottomLeft" state="frozen"/>
      <selection activeCell="D839" sqref="D839"/>
      <selection pane="bottomLeft" activeCell="D839" sqref="D839"/>
    </sheetView>
  </sheetViews>
  <sheetFormatPr baseColWidth="10" defaultColWidth="11.42578125" defaultRowHeight="15" customHeight="1"/>
  <cols>
    <col min="1" max="1" width="17.28515625" style="52" hidden="1" customWidth="1"/>
    <col min="2" max="2" width="15.7109375" style="853" bestFit="1" customWidth="1"/>
    <col min="3" max="3" width="67.28515625" style="67" customWidth="1"/>
    <col min="4" max="4" width="19" style="52" bestFit="1" customWidth="1"/>
    <col min="5" max="5" width="20.7109375" style="51" customWidth="1"/>
    <col min="6" max="6" width="18.7109375" style="52" customWidth="1"/>
    <col min="7" max="7" width="18.5703125" style="52" customWidth="1"/>
    <col min="8" max="8" width="8.85546875" style="52" customWidth="1"/>
    <col min="9" max="9" width="5.140625" style="52" customWidth="1"/>
    <col min="10" max="10" width="16.7109375" style="52" customWidth="1"/>
    <col min="11" max="11" width="14" style="52" customWidth="1"/>
    <col min="12" max="15" width="8.85546875" style="52" customWidth="1"/>
    <col min="16" max="16" width="14.7109375" style="52" bestFit="1" customWidth="1"/>
    <col min="17" max="17" width="16.7109375" style="52" customWidth="1"/>
    <col min="18" max="250" width="8.85546875" style="52" customWidth="1"/>
    <col min="251" max="251" width="1" style="52" customWidth="1"/>
    <col min="252" max="252" width="17.28515625" style="52" customWidth="1"/>
    <col min="253" max="253" width="67.28515625" style="52" customWidth="1"/>
    <col min="254" max="254" width="28.42578125" style="52" customWidth="1"/>
    <col min="255" max="506" width="8.85546875" style="52" customWidth="1"/>
    <col min="507" max="507" width="1" style="52" customWidth="1"/>
    <col min="508" max="508" width="17.28515625" style="52" customWidth="1"/>
    <col min="509" max="509" width="67.28515625" style="52" customWidth="1"/>
    <col min="510" max="510" width="28.42578125" style="52" customWidth="1"/>
    <col min="511" max="762" width="8.85546875" style="52" customWidth="1"/>
    <col min="763" max="763" width="1" style="52" customWidth="1"/>
    <col min="764" max="764" width="17.28515625" style="52" customWidth="1"/>
    <col min="765" max="765" width="67.28515625" style="52" customWidth="1"/>
    <col min="766" max="766" width="28.42578125" style="52" customWidth="1"/>
    <col min="767" max="1018" width="8.85546875" style="52" customWidth="1"/>
    <col min="1019" max="1019" width="1" style="52" customWidth="1"/>
    <col min="1020" max="1020" width="17.28515625" style="52" customWidth="1"/>
    <col min="1021" max="1021" width="67.28515625" style="52" customWidth="1"/>
    <col min="1022" max="1022" width="28.42578125" style="52" customWidth="1"/>
    <col min="1023" max="1274" width="8.85546875" style="52" customWidth="1"/>
    <col min="1275" max="1275" width="1" style="52" customWidth="1"/>
    <col min="1276" max="1276" width="17.28515625" style="52" customWidth="1"/>
    <col min="1277" max="1277" width="67.28515625" style="52" customWidth="1"/>
    <col min="1278" max="1278" width="28.42578125" style="52" customWidth="1"/>
    <col min="1279" max="1530" width="8.85546875" style="52" customWidth="1"/>
    <col min="1531" max="1531" width="1" style="52" customWidth="1"/>
    <col min="1532" max="1532" width="17.28515625" style="52" customWidth="1"/>
    <col min="1533" max="1533" width="67.28515625" style="52" customWidth="1"/>
    <col min="1534" max="1534" width="28.42578125" style="52" customWidth="1"/>
    <col min="1535" max="1786" width="8.85546875" style="52" customWidth="1"/>
    <col min="1787" max="1787" width="1" style="52" customWidth="1"/>
    <col min="1788" max="1788" width="17.28515625" style="52" customWidth="1"/>
    <col min="1789" max="1789" width="67.28515625" style="52" customWidth="1"/>
    <col min="1790" max="1790" width="28.42578125" style="52" customWidth="1"/>
    <col min="1791" max="2042" width="8.85546875" style="52" customWidth="1"/>
    <col min="2043" max="2043" width="1" style="52" customWidth="1"/>
    <col min="2044" max="2044" width="17.28515625" style="52" customWidth="1"/>
    <col min="2045" max="2045" width="67.28515625" style="52" customWidth="1"/>
    <col min="2046" max="2046" width="28.42578125" style="52" customWidth="1"/>
    <col min="2047" max="2298" width="8.85546875" style="52" customWidth="1"/>
    <col min="2299" max="2299" width="1" style="52" customWidth="1"/>
    <col min="2300" max="2300" width="17.28515625" style="52" customWidth="1"/>
    <col min="2301" max="2301" width="67.28515625" style="52" customWidth="1"/>
    <col min="2302" max="2302" width="28.42578125" style="52" customWidth="1"/>
    <col min="2303" max="2554" width="8.85546875" style="52" customWidth="1"/>
    <col min="2555" max="2555" width="1" style="52" customWidth="1"/>
    <col min="2556" max="2556" width="17.28515625" style="52" customWidth="1"/>
    <col min="2557" max="2557" width="67.28515625" style="52" customWidth="1"/>
    <col min="2558" max="2558" width="28.42578125" style="52" customWidth="1"/>
    <col min="2559" max="2810" width="8.85546875" style="52" customWidth="1"/>
    <col min="2811" max="2811" width="1" style="52" customWidth="1"/>
    <col min="2812" max="2812" width="17.28515625" style="52" customWidth="1"/>
    <col min="2813" max="2813" width="67.28515625" style="52" customWidth="1"/>
    <col min="2814" max="2814" width="28.42578125" style="52" customWidth="1"/>
    <col min="2815" max="3066" width="8.85546875" style="52" customWidth="1"/>
    <col min="3067" max="3067" width="1" style="52" customWidth="1"/>
    <col min="3068" max="3068" width="17.28515625" style="52" customWidth="1"/>
    <col min="3069" max="3069" width="67.28515625" style="52" customWidth="1"/>
    <col min="3070" max="3070" width="28.42578125" style="52" customWidth="1"/>
    <col min="3071" max="3322" width="8.85546875" style="52" customWidth="1"/>
    <col min="3323" max="3323" width="1" style="52" customWidth="1"/>
    <col min="3324" max="3324" width="17.28515625" style="52" customWidth="1"/>
    <col min="3325" max="3325" width="67.28515625" style="52" customWidth="1"/>
    <col min="3326" max="3326" width="28.42578125" style="52" customWidth="1"/>
    <col min="3327" max="3578" width="8.85546875" style="52" customWidth="1"/>
    <col min="3579" max="3579" width="1" style="52" customWidth="1"/>
    <col min="3580" max="3580" width="17.28515625" style="52" customWidth="1"/>
    <col min="3581" max="3581" width="67.28515625" style="52" customWidth="1"/>
    <col min="3582" max="3582" width="28.42578125" style="52" customWidth="1"/>
    <col min="3583" max="3834" width="8.85546875" style="52" customWidth="1"/>
    <col min="3835" max="3835" width="1" style="52" customWidth="1"/>
    <col min="3836" max="3836" width="17.28515625" style="52" customWidth="1"/>
    <col min="3837" max="3837" width="67.28515625" style="52" customWidth="1"/>
    <col min="3838" max="3838" width="28.42578125" style="52" customWidth="1"/>
    <col min="3839" max="4090" width="8.85546875" style="52" customWidth="1"/>
    <col min="4091" max="4091" width="1" style="52" customWidth="1"/>
    <col min="4092" max="4092" width="17.28515625" style="52" customWidth="1"/>
    <col min="4093" max="4093" width="67.28515625" style="52" customWidth="1"/>
    <col min="4094" max="4094" width="28.42578125" style="52" customWidth="1"/>
    <col min="4095" max="4346" width="8.85546875" style="52" customWidth="1"/>
    <col min="4347" max="4347" width="1" style="52" customWidth="1"/>
    <col min="4348" max="4348" width="17.28515625" style="52" customWidth="1"/>
    <col min="4349" max="4349" width="67.28515625" style="52" customWidth="1"/>
    <col min="4350" max="4350" width="28.42578125" style="52" customWidth="1"/>
    <col min="4351" max="4602" width="8.85546875" style="52" customWidth="1"/>
    <col min="4603" max="4603" width="1" style="52" customWidth="1"/>
    <col min="4604" max="4604" width="17.28515625" style="52" customWidth="1"/>
    <col min="4605" max="4605" width="67.28515625" style="52" customWidth="1"/>
    <col min="4606" max="4606" width="28.42578125" style="52" customWidth="1"/>
    <col min="4607" max="4858" width="8.85546875" style="52" customWidth="1"/>
    <col min="4859" max="4859" width="1" style="52" customWidth="1"/>
    <col min="4860" max="4860" width="17.28515625" style="52" customWidth="1"/>
    <col min="4861" max="4861" width="67.28515625" style="52" customWidth="1"/>
    <col min="4862" max="4862" width="28.42578125" style="52" customWidth="1"/>
    <col min="4863" max="5114" width="8.85546875" style="52" customWidth="1"/>
    <col min="5115" max="5115" width="1" style="52" customWidth="1"/>
    <col min="5116" max="5116" width="17.28515625" style="52" customWidth="1"/>
    <col min="5117" max="5117" width="67.28515625" style="52" customWidth="1"/>
    <col min="5118" max="5118" width="28.42578125" style="52" customWidth="1"/>
    <col min="5119" max="5370" width="8.85546875" style="52" customWidth="1"/>
    <col min="5371" max="5371" width="1" style="52" customWidth="1"/>
    <col min="5372" max="5372" width="17.28515625" style="52" customWidth="1"/>
    <col min="5373" max="5373" width="67.28515625" style="52" customWidth="1"/>
    <col min="5374" max="5374" width="28.42578125" style="52" customWidth="1"/>
    <col min="5375" max="5626" width="8.85546875" style="52" customWidth="1"/>
    <col min="5627" max="5627" width="1" style="52" customWidth="1"/>
    <col min="5628" max="5628" width="17.28515625" style="52" customWidth="1"/>
    <col min="5629" max="5629" width="67.28515625" style="52" customWidth="1"/>
    <col min="5630" max="5630" width="28.42578125" style="52" customWidth="1"/>
    <col min="5631" max="5882" width="8.85546875" style="52" customWidth="1"/>
    <col min="5883" max="5883" width="1" style="52" customWidth="1"/>
    <col min="5884" max="5884" width="17.28515625" style="52" customWidth="1"/>
    <col min="5885" max="5885" width="67.28515625" style="52" customWidth="1"/>
    <col min="5886" max="5886" width="28.42578125" style="52" customWidth="1"/>
    <col min="5887" max="6138" width="8.85546875" style="52" customWidth="1"/>
    <col min="6139" max="6139" width="1" style="52" customWidth="1"/>
    <col min="6140" max="6140" width="17.28515625" style="52" customWidth="1"/>
    <col min="6141" max="6141" width="67.28515625" style="52" customWidth="1"/>
    <col min="6142" max="6142" width="28.42578125" style="52" customWidth="1"/>
    <col min="6143" max="6394" width="8.85546875" style="52" customWidth="1"/>
    <col min="6395" max="6395" width="1" style="52" customWidth="1"/>
    <col min="6396" max="6396" width="17.28515625" style="52" customWidth="1"/>
    <col min="6397" max="6397" width="67.28515625" style="52" customWidth="1"/>
    <col min="6398" max="6398" width="28.42578125" style="52" customWidth="1"/>
    <col min="6399" max="6650" width="8.85546875" style="52" customWidth="1"/>
    <col min="6651" max="6651" width="1" style="52" customWidth="1"/>
    <col min="6652" max="6652" width="17.28515625" style="52" customWidth="1"/>
    <col min="6653" max="6653" width="67.28515625" style="52" customWidth="1"/>
    <col min="6654" max="6654" width="28.42578125" style="52" customWidth="1"/>
    <col min="6655" max="6906" width="8.85546875" style="52" customWidth="1"/>
    <col min="6907" max="6907" width="1" style="52" customWidth="1"/>
    <col min="6908" max="6908" width="17.28515625" style="52" customWidth="1"/>
    <col min="6909" max="6909" width="67.28515625" style="52" customWidth="1"/>
    <col min="6910" max="6910" width="28.42578125" style="52" customWidth="1"/>
    <col min="6911" max="7162" width="8.85546875" style="52" customWidth="1"/>
    <col min="7163" max="7163" width="1" style="52" customWidth="1"/>
    <col min="7164" max="7164" width="17.28515625" style="52" customWidth="1"/>
    <col min="7165" max="7165" width="67.28515625" style="52" customWidth="1"/>
    <col min="7166" max="7166" width="28.42578125" style="52" customWidth="1"/>
    <col min="7167" max="7418" width="8.85546875" style="52" customWidth="1"/>
    <col min="7419" max="7419" width="1" style="52" customWidth="1"/>
    <col min="7420" max="7420" width="17.28515625" style="52" customWidth="1"/>
    <col min="7421" max="7421" width="67.28515625" style="52" customWidth="1"/>
    <col min="7422" max="7422" width="28.42578125" style="52" customWidth="1"/>
    <col min="7423" max="7674" width="8.85546875" style="52" customWidth="1"/>
    <col min="7675" max="7675" width="1" style="52" customWidth="1"/>
    <col min="7676" max="7676" width="17.28515625" style="52" customWidth="1"/>
    <col min="7677" max="7677" width="67.28515625" style="52" customWidth="1"/>
    <col min="7678" max="7678" width="28.42578125" style="52" customWidth="1"/>
    <col min="7679" max="7930" width="8.85546875" style="52" customWidth="1"/>
    <col min="7931" max="7931" width="1" style="52" customWidth="1"/>
    <col min="7932" max="7932" width="17.28515625" style="52" customWidth="1"/>
    <col min="7933" max="7933" width="67.28515625" style="52" customWidth="1"/>
    <col min="7934" max="7934" width="28.42578125" style="52" customWidth="1"/>
    <col min="7935" max="8186" width="8.85546875" style="52" customWidth="1"/>
    <col min="8187" max="8187" width="1" style="52" customWidth="1"/>
    <col min="8188" max="8188" width="17.28515625" style="52" customWidth="1"/>
    <col min="8189" max="8189" width="67.28515625" style="52" customWidth="1"/>
    <col min="8190" max="8190" width="28.42578125" style="52" customWidth="1"/>
    <col min="8191" max="8442" width="8.85546875" style="52" customWidth="1"/>
    <col min="8443" max="8443" width="1" style="52" customWidth="1"/>
    <col min="8444" max="8444" width="17.28515625" style="52" customWidth="1"/>
    <col min="8445" max="8445" width="67.28515625" style="52" customWidth="1"/>
    <col min="8446" max="8446" width="28.42578125" style="52" customWidth="1"/>
    <col min="8447" max="8698" width="8.85546875" style="52" customWidth="1"/>
    <col min="8699" max="8699" width="1" style="52" customWidth="1"/>
    <col min="8700" max="8700" width="17.28515625" style="52" customWidth="1"/>
    <col min="8701" max="8701" width="67.28515625" style="52" customWidth="1"/>
    <col min="8702" max="8702" width="28.42578125" style="52" customWidth="1"/>
    <col min="8703" max="8954" width="8.85546875" style="52" customWidth="1"/>
    <col min="8955" max="8955" width="1" style="52" customWidth="1"/>
    <col min="8956" max="8956" width="17.28515625" style="52" customWidth="1"/>
    <col min="8957" max="8957" width="67.28515625" style="52" customWidth="1"/>
    <col min="8958" max="8958" width="28.42578125" style="52" customWidth="1"/>
    <col min="8959" max="9210" width="8.85546875" style="52" customWidth="1"/>
    <col min="9211" max="9211" width="1" style="52" customWidth="1"/>
    <col min="9212" max="9212" width="17.28515625" style="52" customWidth="1"/>
    <col min="9213" max="9213" width="67.28515625" style="52" customWidth="1"/>
    <col min="9214" max="9214" width="28.42578125" style="52" customWidth="1"/>
    <col min="9215" max="9466" width="8.85546875" style="52" customWidth="1"/>
    <col min="9467" max="9467" width="1" style="52" customWidth="1"/>
    <col min="9468" max="9468" width="17.28515625" style="52" customWidth="1"/>
    <col min="9469" max="9469" width="67.28515625" style="52" customWidth="1"/>
    <col min="9470" max="9470" width="28.42578125" style="52" customWidth="1"/>
    <col min="9471" max="9722" width="8.85546875" style="52" customWidth="1"/>
    <col min="9723" max="9723" width="1" style="52" customWidth="1"/>
    <col min="9724" max="9724" width="17.28515625" style="52" customWidth="1"/>
    <col min="9725" max="9725" width="67.28515625" style="52" customWidth="1"/>
    <col min="9726" max="9726" width="28.42578125" style="52" customWidth="1"/>
    <col min="9727" max="9978" width="8.85546875" style="52" customWidth="1"/>
    <col min="9979" max="9979" width="1" style="52" customWidth="1"/>
    <col min="9980" max="9980" width="17.28515625" style="52" customWidth="1"/>
    <col min="9981" max="9981" width="67.28515625" style="52" customWidth="1"/>
    <col min="9982" max="9982" width="28.42578125" style="52" customWidth="1"/>
    <col min="9983" max="10234" width="8.85546875" style="52" customWidth="1"/>
    <col min="10235" max="10235" width="1" style="52" customWidth="1"/>
    <col min="10236" max="10236" width="17.28515625" style="52" customWidth="1"/>
    <col min="10237" max="10237" width="67.28515625" style="52" customWidth="1"/>
    <col min="10238" max="10238" width="28.42578125" style="52" customWidth="1"/>
    <col min="10239" max="10490" width="8.85546875" style="52" customWidth="1"/>
    <col min="10491" max="10491" width="1" style="52" customWidth="1"/>
    <col min="10492" max="10492" width="17.28515625" style="52" customWidth="1"/>
    <col min="10493" max="10493" width="67.28515625" style="52" customWidth="1"/>
    <col min="10494" max="10494" width="28.42578125" style="52" customWidth="1"/>
    <col min="10495" max="10746" width="8.85546875" style="52" customWidth="1"/>
    <col min="10747" max="10747" width="1" style="52" customWidth="1"/>
    <col min="10748" max="10748" width="17.28515625" style="52" customWidth="1"/>
    <col min="10749" max="10749" width="67.28515625" style="52" customWidth="1"/>
    <col min="10750" max="10750" width="28.42578125" style="52" customWidth="1"/>
    <col min="10751" max="11002" width="8.85546875" style="52" customWidth="1"/>
    <col min="11003" max="11003" width="1" style="52" customWidth="1"/>
    <col min="11004" max="11004" width="17.28515625" style="52" customWidth="1"/>
    <col min="11005" max="11005" width="67.28515625" style="52" customWidth="1"/>
    <col min="11006" max="11006" width="28.42578125" style="52" customWidth="1"/>
    <col min="11007" max="11258" width="8.85546875" style="52" customWidth="1"/>
    <col min="11259" max="11259" width="1" style="52" customWidth="1"/>
    <col min="11260" max="11260" width="17.28515625" style="52" customWidth="1"/>
    <col min="11261" max="11261" width="67.28515625" style="52" customWidth="1"/>
    <col min="11262" max="11262" width="28.42578125" style="52" customWidth="1"/>
    <col min="11263" max="11514" width="8.85546875" style="52" customWidth="1"/>
    <col min="11515" max="11515" width="1" style="52" customWidth="1"/>
    <col min="11516" max="11516" width="17.28515625" style="52" customWidth="1"/>
    <col min="11517" max="11517" width="67.28515625" style="52" customWidth="1"/>
    <col min="11518" max="11518" width="28.42578125" style="52" customWidth="1"/>
    <col min="11519" max="11770" width="8.85546875" style="52" customWidth="1"/>
    <col min="11771" max="11771" width="1" style="52" customWidth="1"/>
    <col min="11772" max="11772" width="17.28515625" style="52" customWidth="1"/>
    <col min="11773" max="11773" width="67.28515625" style="52" customWidth="1"/>
    <col min="11774" max="11774" width="28.42578125" style="52" customWidth="1"/>
    <col min="11775" max="12026" width="8.85546875" style="52" customWidth="1"/>
    <col min="12027" max="12027" width="1" style="52" customWidth="1"/>
    <col min="12028" max="12028" width="17.28515625" style="52" customWidth="1"/>
    <col min="12029" max="12029" width="67.28515625" style="52" customWidth="1"/>
    <col min="12030" max="12030" width="28.42578125" style="52" customWidth="1"/>
    <col min="12031" max="12282" width="8.85546875" style="52" customWidth="1"/>
    <col min="12283" max="12283" width="1" style="52" customWidth="1"/>
    <col min="12284" max="12284" width="17.28515625" style="52" customWidth="1"/>
    <col min="12285" max="12285" width="67.28515625" style="52" customWidth="1"/>
    <col min="12286" max="12286" width="28.42578125" style="52" customWidth="1"/>
    <col min="12287" max="12538" width="8.85546875" style="52" customWidth="1"/>
    <col min="12539" max="12539" width="1" style="52" customWidth="1"/>
    <col min="12540" max="12540" width="17.28515625" style="52" customWidth="1"/>
    <col min="12541" max="12541" width="67.28515625" style="52" customWidth="1"/>
    <col min="12542" max="12542" width="28.42578125" style="52" customWidth="1"/>
    <col min="12543" max="12794" width="8.85546875" style="52" customWidth="1"/>
    <col min="12795" max="12795" width="1" style="52" customWidth="1"/>
    <col min="12796" max="12796" width="17.28515625" style="52" customWidth="1"/>
    <col min="12797" max="12797" width="67.28515625" style="52" customWidth="1"/>
    <col min="12798" max="12798" width="28.42578125" style="52" customWidth="1"/>
    <col min="12799" max="13050" width="8.85546875" style="52" customWidth="1"/>
    <col min="13051" max="13051" width="1" style="52" customWidth="1"/>
    <col min="13052" max="13052" width="17.28515625" style="52" customWidth="1"/>
    <col min="13053" max="13053" width="67.28515625" style="52" customWidth="1"/>
    <col min="13054" max="13054" width="28.42578125" style="52" customWidth="1"/>
    <col min="13055" max="13306" width="8.85546875" style="52" customWidth="1"/>
    <col min="13307" max="13307" width="1" style="52" customWidth="1"/>
    <col min="13308" max="13308" width="17.28515625" style="52" customWidth="1"/>
    <col min="13309" max="13309" width="67.28515625" style="52" customWidth="1"/>
    <col min="13310" max="13310" width="28.42578125" style="52" customWidth="1"/>
    <col min="13311" max="13562" width="8.85546875" style="52" customWidth="1"/>
    <col min="13563" max="13563" width="1" style="52" customWidth="1"/>
    <col min="13564" max="13564" width="17.28515625" style="52" customWidth="1"/>
    <col min="13565" max="13565" width="67.28515625" style="52" customWidth="1"/>
    <col min="13566" max="13566" width="28.42578125" style="52" customWidth="1"/>
    <col min="13567" max="13818" width="8.85546875" style="52" customWidth="1"/>
    <col min="13819" max="13819" width="1" style="52" customWidth="1"/>
    <col min="13820" max="13820" width="17.28515625" style="52" customWidth="1"/>
    <col min="13821" max="13821" width="67.28515625" style="52" customWidth="1"/>
    <col min="13822" max="13822" width="28.42578125" style="52" customWidth="1"/>
    <col min="13823" max="14074" width="8.85546875" style="52" customWidth="1"/>
    <col min="14075" max="14075" width="1" style="52" customWidth="1"/>
    <col min="14076" max="14076" width="17.28515625" style="52" customWidth="1"/>
    <col min="14077" max="14077" width="67.28515625" style="52" customWidth="1"/>
    <col min="14078" max="14078" width="28.42578125" style="52" customWidth="1"/>
    <col min="14079" max="14330" width="8.85546875" style="52" customWidth="1"/>
    <col min="14331" max="14331" width="1" style="52" customWidth="1"/>
    <col min="14332" max="14332" width="17.28515625" style="52" customWidth="1"/>
    <col min="14333" max="14333" width="67.28515625" style="52" customWidth="1"/>
    <col min="14334" max="14334" width="28.42578125" style="52" customWidth="1"/>
    <col min="14335" max="14586" width="8.85546875" style="52" customWidth="1"/>
    <col min="14587" max="14587" width="1" style="52" customWidth="1"/>
    <col min="14588" max="14588" width="17.28515625" style="52" customWidth="1"/>
    <col min="14589" max="14589" width="67.28515625" style="52" customWidth="1"/>
    <col min="14590" max="14590" width="28.42578125" style="52" customWidth="1"/>
    <col min="14591" max="14842" width="8.85546875" style="52" customWidth="1"/>
    <col min="14843" max="14843" width="1" style="52" customWidth="1"/>
    <col min="14844" max="14844" width="17.28515625" style="52" customWidth="1"/>
    <col min="14845" max="14845" width="67.28515625" style="52" customWidth="1"/>
    <col min="14846" max="14846" width="28.42578125" style="52" customWidth="1"/>
    <col min="14847" max="15098" width="8.85546875" style="52" customWidth="1"/>
    <col min="15099" max="15099" width="1" style="52" customWidth="1"/>
    <col min="15100" max="15100" width="17.28515625" style="52" customWidth="1"/>
    <col min="15101" max="15101" width="67.28515625" style="52" customWidth="1"/>
    <col min="15102" max="15102" width="28.42578125" style="52" customWidth="1"/>
    <col min="15103" max="15354" width="8.85546875" style="52" customWidth="1"/>
    <col min="15355" max="15355" width="1" style="52" customWidth="1"/>
    <col min="15356" max="15356" width="17.28515625" style="52" customWidth="1"/>
    <col min="15357" max="15357" width="67.28515625" style="52" customWidth="1"/>
    <col min="15358" max="15358" width="28.42578125" style="52" customWidth="1"/>
    <col min="15359" max="15610" width="8.85546875" style="52" customWidth="1"/>
    <col min="15611" max="15611" width="1" style="52" customWidth="1"/>
    <col min="15612" max="15612" width="17.28515625" style="52" customWidth="1"/>
    <col min="15613" max="15613" width="67.28515625" style="52" customWidth="1"/>
    <col min="15614" max="15614" width="28.42578125" style="52" customWidth="1"/>
    <col min="15615" max="15866" width="8.85546875" style="52" customWidth="1"/>
    <col min="15867" max="15867" width="1" style="52" customWidth="1"/>
    <col min="15868" max="15868" width="17.28515625" style="52" customWidth="1"/>
    <col min="15869" max="15869" width="67.28515625" style="52" customWidth="1"/>
    <col min="15870" max="15870" width="28.42578125" style="52" customWidth="1"/>
    <col min="15871" max="16122" width="8.85546875" style="52" customWidth="1"/>
    <col min="16123" max="16123" width="1" style="52" customWidth="1"/>
    <col min="16124" max="16124" width="17.28515625" style="52" customWidth="1"/>
    <col min="16125" max="16125" width="67.28515625" style="52" customWidth="1"/>
    <col min="16126" max="16126" width="28.42578125" style="52" customWidth="1"/>
    <col min="16127" max="16384" width="8.85546875" style="52" customWidth="1"/>
  </cols>
  <sheetData>
    <row r="1" spans="1:5" ht="15" customHeight="1">
      <c r="A1" s="50"/>
      <c r="C1" s="58" t="s">
        <v>187</v>
      </c>
      <c r="D1" s="66"/>
    </row>
    <row r="2" spans="1:5" ht="15" customHeight="1">
      <c r="A2" s="49"/>
      <c r="C2" s="49" t="s">
        <v>227</v>
      </c>
      <c r="D2" s="50"/>
    </row>
    <row r="3" spans="1:5" ht="15" customHeight="1">
      <c r="A3" s="49"/>
      <c r="C3" s="49"/>
      <c r="D3" s="50"/>
    </row>
    <row r="4" spans="1:5" ht="15" customHeight="1">
      <c r="A4" s="49"/>
      <c r="B4" s="854"/>
      <c r="C4" s="49" t="s">
        <v>1301</v>
      </c>
      <c r="D4" s="50"/>
    </row>
    <row r="5" spans="1:5" s="55" customFormat="1" ht="15" customHeight="1">
      <c r="A5" s="53" t="s">
        <v>1</v>
      </c>
      <c r="B5" s="53"/>
      <c r="C5" s="53" t="s">
        <v>74</v>
      </c>
      <c r="D5" s="54" t="s">
        <v>620</v>
      </c>
      <c r="E5" s="54" t="s">
        <v>621</v>
      </c>
    </row>
    <row r="6" spans="1:5" s="861" customFormat="1" ht="15" customHeight="1">
      <c r="A6" s="859">
        <v>1</v>
      </c>
      <c r="B6" s="855">
        <v>1</v>
      </c>
      <c r="C6" s="141" t="s">
        <v>3</v>
      </c>
      <c r="D6" s="141">
        <v>101792478199</v>
      </c>
      <c r="E6" s="860">
        <v>14867692.736999987</v>
      </c>
    </row>
    <row r="7" spans="1:5" s="861" customFormat="1" ht="15" customHeight="1">
      <c r="A7" s="859">
        <v>11</v>
      </c>
      <c r="B7" s="855">
        <v>11</v>
      </c>
      <c r="C7" s="141" t="s">
        <v>4</v>
      </c>
      <c r="D7" s="141">
        <v>91991760820</v>
      </c>
      <c r="E7" s="860">
        <v>13388779.366999984</v>
      </c>
    </row>
    <row r="8" spans="1:5" s="861" customFormat="1" ht="15" customHeight="1">
      <c r="A8" s="859">
        <v>111</v>
      </c>
      <c r="B8" s="855">
        <v>111</v>
      </c>
      <c r="C8" s="141" t="s">
        <v>5</v>
      </c>
      <c r="D8" s="141">
        <v>2889773997</v>
      </c>
      <c r="E8" s="860">
        <v>420587.10699999332</v>
      </c>
    </row>
    <row r="9" spans="1:5" s="862" customFormat="1" ht="15" customHeight="1">
      <c r="A9" s="859">
        <v>111105</v>
      </c>
      <c r="B9" s="855">
        <v>11103</v>
      </c>
      <c r="C9" s="141" t="s">
        <v>16</v>
      </c>
      <c r="D9" s="141">
        <v>2889773997</v>
      </c>
      <c r="E9" s="860">
        <v>420587.10699999332</v>
      </c>
    </row>
    <row r="10" spans="1:5" s="862" customFormat="1" ht="15" customHeight="1">
      <c r="A10" s="859"/>
      <c r="B10" s="855">
        <v>1110301</v>
      </c>
      <c r="C10" s="141" t="s">
        <v>622</v>
      </c>
      <c r="D10" s="141">
        <v>2568723880</v>
      </c>
      <c r="E10" s="860">
        <v>373860.43000000715</v>
      </c>
    </row>
    <row r="11" spans="1:5" s="862" customFormat="1" ht="15" customHeight="1">
      <c r="A11" s="859"/>
      <c r="B11" s="855">
        <v>111030101</v>
      </c>
      <c r="C11" s="141" t="s">
        <v>847</v>
      </c>
      <c r="D11" s="141">
        <v>1872447497</v>
      </c>
      <c r="E11" s="860">
        <v>272522.09000000358</v>
      </c>
    </row>
    <row r="12" spans="1:5" s="862" customFormat="1" ht="15" customHeight="1">
      <c r="A12" s="859"/>
      <c r="B12" s="855">
        <v>111030102</v>
      </c>
      <c r="C12" s="141" t="s">
        <v>623</v>
      </c>
      <c r="D12" s="141">
        <v>121221490</v>
      </c>
      <c r="E12" s="860">
        <v>17642.969999998808</v>
      </c>
    </row>
    <row r="13" spans="1:5" s="862" customFormat="1" ht="15" customHeight="1">
      <c r="A13" s="859"/>
      <c r="B13" s="855">
        <v>111030103</v>
      </c>
      <c r="C13" s="141" t="s">
        <v>624</v>
      </c>
      <c r="D13" s="141">
        <v>6027989</v>
      </c>
      <c r="E13" s="860">
        <v>877.32999999998719</v>
      </c>
    </row>
    <row r="14" spans="1:5" s="862" customFormat="1" ht="15" customHeight="1">
      <c r="A14" s="859"/>
      <c r="B14" s="855">
        <v>111030104</v>
      </c>
      <c r="C14" s="141" t="s">
        <v>625</v>
      </c>
      <c r="D14" s="141">
        <v>6000000</v>
      </c>
      <c r="E14" s="860">
        <v>873.26</v>
      </c>
    </row>
    <row r="15" spans="1:5" s="862" customFormat="1" ht="15" customHeight="1">
      <c r="A15" s="859"/>
      <c r="B15" s="855">
        <v>111030106</v>
      </c>
      <c r="C15" s="141" t="s">
        <v>626</v>
      </c>
      <c r="D15" s="141">
        <v>5560000</v>
      </c>
      <c r="E15" s="860">
        <v>809.21999999997206</v>
      </c>
    </row>
    <row r="16" spans="1:5" s="862" customFormat="1" ht="15.6" customHeight="1">
      <c r="A16" s="859"/>
      <c r="B16" s="855">
        <v>111030107</v>
      </c>
      <c r="C16" s="141" t="s">
        <v>627</v>
      </c>
      <c r="D16" s="141">
        <v>300374</v>
      </c>
      <c r="E16" s="860">
        <v>43.72</v>
      </c>
    </row>
    <row r="17" spans="1:7" s="862" customFormat="1" ht="15" customHeight="1">
      <c r="A17" s="859"/>
      <c r="B17" s="855">
        <v>111030108</v>
      </c>
      <c r="C17" s="141" t="s">
        <v>628</v>
      </c>
      <c r="D17" s="141">
        <v>3468465</v>
      </c>
      <c r="E17" s="860">
        <v>504.80999999999767</v>
      </c>
    </row>
    <row r="18" spans="1:7" s="862" customFormat="1" ht="15" customHeight="1">
      <c r="A18" s="859"/>
      <c r="B18" s="855">
        <v>111030109</v>
      </c>
      <c r="C18" s="141" t="s">
        <v>629</v>
      </c>
      <c r="D18" s="141">
        <v>3982</v>
      </c>
      <c r="E18" s="860">
        <v>0.58000000007450581</v>
      </c>
    </row>
    <row r="19" spans="1:7" s="862" customFormat="1" ht="15" customHeight="1">
      <c r="A19" s="859"/>
      <c r="B19" s="855">
        <v>111030111</v>
      </c>
      <c r="C19" s="141" t="s">
        <v>848</v>
      </c>
      <c r="D19" s="141">
        <v>36676</v>
      </c>
      <c r="E19" s="860">
        <v>5.340000000083819</v>
      </c>
    </row>
    <row r="20" spans="1:7" s="862" customFormat="1" ht="15" customHeight="1">
      <c r="A20" s="859"/>
      <c r="B20" s="855">
        <v>111030112</v>
      </c>
      <c r="C20" s="141" t="s">
        <v>630</v>
      </c>
      <c r="D20" s="141">
        <v>263032</v>
      </c>
      <c r="E20" s="860">
        <v>38.28</v>
      </c>
    </row>
    <row r="21" spans="1:7" s="862" customFormat="1" ht="15" customHeight="1">
      <c r="A21" s="859"/>
      <c r="B21" s="855">
        <v>111030113</v>
      </c>
      <c r="C21" s="141" t="s">
        <v>631</v>
      </c>
      <c r="D21" s="141">
        <v>18159282</v>
      </c>
      <c r="E21" s="860">
        <v>2642.9599999999919</v>
      </c>
    </row>
    <row r="22" spans="1:7" s="861" customFormat="1" ht="15" customHeight="1">
      <c r="A22" s="859">
        <v>111106</v>
      </c>
      <c r="B22" s="855">
        <v>111030114</v>
      </c>
      <c r="C22" s="141" t="s">
        <v>632</v>
      </c>
      <c r="D22" s="141">
        <v>6759960</v>
      </c>
      <c r="E22" s="860">
        <v>983.87000000011176</v>
      </c>
    </row>
    <row r="23" spans="1:7" s="861" customFormat="1" ht="15" customHeight="1">
      <c r="A23" s="859"/>
      <c r="B23" s="855">
        <v>111030116</v>
      </c>
      <c r="C23" s="141" t="s">
        <v>1182</v>
      </c>
      <c r="D23" s="141">
        <v>3800000</v>
      </c>
      <c r="E23" s="860">
        <v>553.05999999999995</v>
      </c>
      <c r="F23" s="862"/>
      <c r="G23" s="862"/>
    </row>
    <row r="24" spans="1:7" s="861" customFormat="1" ht="15" customHeight="1">
      <c r="A24" s="859"/>
      <c r="B24" s="855">
        <v>111030117</v>
      </c>
      <c r="C24" s="141" t="s">
        <v>864</v>
      </c>
      <c r="D24" s="141">
        <v>1000706</v>
      </c>
      <c r="E24" s="860">
        <v>145.64999999999998</v>
      </c>
      <c r="F24" s="862"/>
      <c r="G24" s="862"/>
    </row>
    <row r="25" spans="1:7" s="861" customFormat="1" ht="15" customHeight="1">
      <c r="A25" s="859"/>
      <c r="B25" s="855">
        <v>111030118</v>
      </c>
      <c r="C25" s="141" t="s">
        <v>1183</v>
      </c>
      <c r="D25" s="141">
        <v>468059075</v>
      </c>
      <c r="E25" s="860">
        <v>68122.84</v>
      </c>
      <c r="F25" s="862"/>
      <c r="G25" s="862"/>
    </row>
    <row r="26" spans="1:7" s="861" customFormat="1" ht="15" customHeight="1">
      <c r="A26" s="859"/>
      <c r="B26" s="855">
        <v>111030119</v>
      </c>
      <c r="C26" s="141" t="s">
        <v>642</v>
      </c>
      <c r="D26" s="141">
        <v>110</v>
      </c>
      <c r="E26" s="860">
        <v>2.0000000004074536E-2</v>
      </c>
      <c r="F26" s="862"/>
      <c r="G26" s="862"/>
    </row>
    <row r="27" spans="1:7" s="861" customFormat="1" ht="15" customHeight="1">
      <c r="A27" s="859"/>
      <c r="B27" s="855">
        <v>111030121</v>
      </c>
      <c r="C27" s="141" t="s">
        <v>866</v>
      </c>
      <c r="D27" s="141">
        <v>47834073</v>
      </c>
      <c r="E27" s="860">
        <v>6961.929999999702</v>
      </c>
      <c r="F27" s="862"/>
      <c r="G27" s="862"/>
    </row>
    <row r="28" spans="1:7" s="861" customFormat="1" ht="15" customHeight="1">
      <c r="A28" s="859"/>
      <c r="B28" s="855">
        <v>111030122</v>
      </c>
      <c r="C28" s="141" t="s">
        <v>1184</v>
      </c>
      <c r="D28" s="141">
        <v>7781169</v>
      </c>
      <c r="E28" s="860">
        <v>1132.5</v>
      </c>
      <c r="F28" s="862"/>
      <c r="G28" s="862"/>
    </row>
    <row r="29" spans="1:7" s="861" customFormat="1" ht="15" customHeight="1">
      <c r="A29" s="859"/>
      <c r="B29" s="855">
        <v>1110302</v>
      </c>
      <c r="C29" s="141" t="s">
        <v>633</v>
      </c>
      <c r="D29" s="141">
        <v>321050117</v>
      </c>
      <c r="E29" s="860">
        <v>46726.677000015974</v>
      </c>
      <c r="F29" s="862"/>
      <c r="G29" s="862"/>
    </row>
    <row r="30" spans="1:7" s="861" customFormat="1" ht="15" customHeight="1">
      <c r="A30" s="859"/>
      <c r="B30" s="855">
        <v>111030201</v>
      </c>
      <c r="C30" s="141" t="s">
        <v>867</v>
      </c>
      <c r="D30" s="141">
        <v>1</v>
      </c>
      <c r="E30" s="860">
        <v>0</v>
      </c>
      <c r="F30" s="862"/>
      <c r="G30" s="862"/>
    </row>
    <row r="31" spans="1:7" s="861" customFormat="1" ht="15" customHeight="1">
      <c r="A31" s="859">
        <v>112</v>
      </c>
      <c r="B31" s="855">
        <v>111030202</v>
      </c>
      <c r="C31" s="141" t="s">
        <v>634</v>
      </c>
      <c r="D31" s="141">
        <v>103749</v>
      </c>
      <c r="E31" s="860">
        <v>15.099999994039536</v>
      </c>
    </row>
    <row r="32" spans="1:7" s="861" customFormat="1" ht="15" customHeight="1">
      <c r="A32" s="859">
        <v>11201</v>
      </c>
      <c r="B32" s="855">
        <v>111030203</v>
      </c>
      <c r="C32" s="141" t="s">
        <v>635</v>
      </c>
      <c r="D32" s="141">
        <v>47566618</v>
      </c>
      <c r="E32" s="860">
        <v>6923</v>
      </c>
    </row>
    <row r="33" spans="1:5" s="863" customFormat="1" ht="15" customHeight="1">
      <c r="A33" s="859">
        <v>1120101</v>
      </c>
      <c r="B33" s="855">
        <v>111030204</v>
      </c>
      <c r="C33" s="141" t="s">
        <v>636</v>
      </c>
      <c r="D33" s="141">
        <v>51387132</v>
      </c>
      <c r="E33" s="860">
        <v>7479.0499999999984</v>
      </c>
    </row>
    <row r="34" spans="1:5" s="862" customFormat="1" ht="15" customHeight="1">
      <c r="A34" s="859">
        <v>112010101</v>
      </c>
      <c r="B34" s="855">
        <v>111030206</v>
      </c>
      <c r="C34" s="141" t="s">
        <v>637</v>
      </c>
      <c r="D34" s="141">
        <v>39661888</v>
      </c>
      <c r="E34" s="860">
        <v>5772.5199999999031</v>
      </c>
    </row>
    <row r="35" spans="1:5" s="862" customFormat="1" ht="15" customHeight="1">
      <c r="A35" s="859">
        <v>1120102</v>
      </c>
      <c r="B35" s="855">
        <v>111030207</v>
      </c>
      <c r="C35" s="141" t="s">
        <v>869</v>
      </c>
      <c r="D35" s="141">
        <v>12780</v>
      </c>
      <c r="E35" s="860">
        <v>1.86</v>
      </c>
    </row>
    <row r="36" spans="1:5" s="862" customFormat="1" ht="15" customHeight="1">
      <c r="A36" s="859">
        <v>112010208</v>
      </c>
      <c r="B36" s="855">
        <v>111030209</v>
      </c>
      <c r="C36" s="141" t="s">
        <v>638</v>
      </c>
      <c r="D36" s="141">
        <v>34835</v>
      </c>
      <c r="E36" s="860">
        <v>5.0699999998323619</v>
      </c>
    </row>
    <row r="37" spans="1:5" s="862" customFormat="1" ht="15" customHeight="1">
      <c r="A37" s="859">
        <v>112010209</v>
      </c>
      <c r="B37" s="855">
        <v>111030210</v>
      </c>
      <c r="C37" s="141" t="s">
        <v>639</v>
      </c>
      <c r="D37" s="141">
        <v>28300935</v>
      </c>
      <c r="E37" s="860">
        <v>4119.0100000000093</v>
      </c>
    </row>
    <row r="38" spans="1:5" s="862" customFormat="1" ht="15" customHeight="1">
      <c r="A38" s="859">
        <v>112010211</v>
      </c>
      <c r="B38" s="855">
        <v>111030211</v>
      </c>
      <c r="C38" s="141" t="s">
        <v>640</v>
      </c>
      <c r="D38" s="141">
        <v>16401929</v>
      </c>
      <c r="E38" s="860">
        <v>2387.1900000000023</v>
      </c>
    </row>
    <row r="39" spans="1:5" s="862" customFormat="1" ht="15" customHeight="1">
      <c r="A39" s="859">
        <v>112010211</v>
      </c>
      <c r="B39" s="855">
        <v>111030212</v>
      </c>
      <c r="C39" s="141" t="s">
        <v>641</v>
      </c>
      <c r="D39" s="141">
        <v>22914151</v>
      </c>
      <c r="E39" s="860">
        <v>3335</v>
      </c>
    </row>
    <row r="40" spans="1:5" s="862" customFormat="1" ht="15" customHeight="1">
      <c r="A40" s="859">
        <v>112010212</v>
      </c>
      <c r="B40" s="855">
        <v>111030214</v>
      </c>
      <c r="C40" s="141" t="s">
        <v>642</v>
      </c>
      <c r="D40" s="141">
        <v>10492</v>
      </c>
      <c r="E40" s="860">
        <v>1.5270000002346935</v>
      </c>
    </row>
    <row r="41" spans="1:5" s="862" customFormat="1" ht="15" customHeight="1">
      <c r="A41" s="859">
        <v>112010212</v>
      </c>
      <c r="B41" s="855">
        <v>111030216</v>
      </c>
      <c r="C41" s="141" t="s">
        <v>1224</v>
      </c>
      <c r="D41" s="141">
        <v>6871291</v>
      </c>
      <c r="E41" s="860">
        <v>1000.0700000000651</v>
      </c>
    </row>
    <row r="42" spans="1:5" s="862" customFormat="1" ht="15" customHeight="1">
      <c r="A42" s="859">
        <v>1120103</v>
      </c>
      <c r="B42" s="855">
        <v>111030217</v>
      </c>
      <c r="C42" s="141" t="s">
        <v>643</v>
      </c>
      <c r="D42" s="141">
        <v>61362792</v>
      </c>
      <c r="E42" s="860">
        <v>8930.9399999999441</v>
      </c>
    </row>
    <row r="43" spans="1:5" s="862" customFormat="1" ht="15" customHeight="1">
      <c r="A43" s="859">
        <v>112010304</v>
      </c>
      <c r="B43" s="855">
        <v>111030218</v>
      </c>
      <c r="C43" s="141" t="s">
        <v>644</v>
      </c>
      <c r="D43" s="141">
        <v>26311969</v>
      </c>
      <c r="E43" s="860">
        <v>3829.5299999999988</v>
      </c>
    </row>
    <row r="44" spans="1:5" s="862" customFormat="1" ht="15" customHeight="1">
      <c r="A44" s="859">
        <v>112010306</v>
      </c>
      <c r="B44" s="855">
        <v>111030219</v>
      </c>
      <c r="C44" s="141" t="s">
        <v>645</v>
      </c>
      <c r="D44" s="141">
        <v>20109555</v>
      </c>
      <c r="E44" s="860">
        <v>2926.8099999995902</v>
      </c>
    </row>
    <row r="45" spans="1:5" s="862" customFormat="1" ht="15" customHeight="1">
      <c r="A45" s="859">
        <v>11203</v>
      </c>
      <c r="B45" s="855">
        <v>112</v>
      </c>
      <c r="C45" s="141" t="s">
        <v>206</v>
      </c>
      <c r="D45" s="141">
        <v>87224765301</v>
      </c>
      <c r="E45" s="860">
        <v>12694975.610000014</v>
      </c>
    </row>
    <row r="46" spans="1:5" s="862" customFormat="1" ht="15" customHeight="1">
      <c r="A46" s="859">
        <v>1120302</v>
      </c>
      <c r="B46" s="855">
        <v>11201</v>
      </c>
      <c r="C46" s="141" t="s">
        <v>646</v>
      </c>
      <c r="D46" s="141">
        <v>15972022950</v>
      </c>
      <c r="E46" s="860">
        <v>2324620.099999994</v>
      </c>
    </row>
    <row r="47" spans="1:5" s="862" customFormat="1" ht="15" customHeight="1">
      <c r="A47" s="859">
        <v>112030201</v>
      </c>
      <c r="B47" s="855">
        <v>112011</v>
      </c>
      <c r="C47" s="141" t="s">
        <v>647</v>
      </c>
      <c r="D47" s="141">
        <v>15972022950</v>
      </c>
      <c r="E47" s="860">
        <v>2324620.099999994</v>
      </c>
    </row>
    <row r="48" spans="1:5" s="862" customFormat="1" ht="15" customHeight="1">
      <c r="A48" s="859">
        <v>112030202</v>
      </c>
      <c r="B48" s="855">
        <v>1120111</v>
      </c>
      <c r="C48" s="141" t="s">
        <v>648</v>
      </c>
      <c r="D48" s="141">
        <v>75000000</v>
      </c>
      <c r="E48" s="860">
        <v>10915.739999999991</v>
      </c>
    </row>
    <row r="49" spans="1:7" s="862" customFormat="1" ht="15" customHeight="1">
      <c r="A49" s="859">
        <v>112030203</v>
      </c>
      <c r="B49" s="855">
        <v>11201111</v>
      </c>
      <c r="C49" s="141" t="s">
        <v>649</v>
      </c>
      <c r="D49" s="141">
        <v>75000000</v>
      </c>
      <c r="E49" s="860">
        <v>10915.739999999991</v>
      </c>
    </row>
    <row r="50" spans="1:7" s="862" customFormat="1" ht="15" customHeight="1">
      <c r="A50" s="859">
        <v>11205</v>
      </c>
      <c r="B50" s="855">
        <v>1120111101</v>
      </c>
      <c r="C50" s="141" t="s">
        <v>650</v>
      </c>
      <c r="D50" s="141">
        <v>75000000</v>
      </c>
      <c r="E50" s="860">
        <v>10915.739999999991</v>
      </c>
    </row>
    <row r="51" spans="1:7" s="862" customFormat="1" ht="15" customHeight="1">
      <c r="A51" s="859">
        <v>11206</v>
      </c>
      <c r="B51" s="855">
        <v>1120112</v>
      </c>
      <c r="C51" s="141" t="s">
        <v>651</v>
      </c>
      <c r="D51" s="141">
        <v>2449329600</v>
      </c>
      <c r="E51" s="860">
        <v>356483.37999999517</v>
      </c>
    </row>
    <row r="52" spans="1:7" s="862" customFormat="1" ht="15" customHeight="1">
      <c r="A52" s="859"/>
      <c r="B52" s="855">
        <v>11201121</v>
      </c>
      <c r="C52" s="141" t="s">
        <v>470</v>
      </c>
      <c r="D52" s="141">
        <v>100000000</v>
      </c>
      <c r="E52" s="860">
        <v>14554.319999999367</v>
      </c>
    </row>
    <row r="53" spans="1:7" s="862" customFormat="1" ht="15" customHeight="1">
      <c r="A53" s="859"/>
      <c r="B53" s="855">
        <v>1120112101</v>
      </c>
      <c r="C53" s="141" t="s">
        <v>652</v>
      </c>
      <c r="D53" s="141">
        <v>100000000</v>
      </c>
      <c r="E53" s="860">
        <v>14554.319999999367</v>
      </c>
    </row>
    <row r="54" spans="1:7" s="862" customFormat="1" ht="15" customHeight="1">
      <c r="A54" s="859"/>
      <c r="B54" s="855">
        <v>11201122</v>
      </c>
      <c r="C54" s="141" t="s">
        <v>879</v>
      </c>
      <c r="D54" s="141">
        <v>68708100</v>
      </c>
      <c r="E54" s="860">
        <v>10000</v>
      </c>
    </row>
    <row r="55" spans="1:7" s="862" customFormat="1" ht="15" customHeight="1">
      <c r="A55" s="859"/>
      <c r="B55" s="855">
        <v>1120112202</v>
      </c>
      <c r="C55" s="141" t="s">
        <v>767</v>
      </c>
      <c r="D55" s="141">
        <v>68708100</v>
      </c>
      <c r="E55" s="860">
        <v>10000</v>
      </c>
    </row>
    <row r="56" spans="1:7" s="862" customFormat="1" ht="15" customHeight="1">
      <c r="A56" s="859"/>
      <c r="B56" s="855">
        <v>11201123</v>
      </c>
      <c r="C56" s="141" t="s">
        <v>72</v>
      </c>
      <c r="D56" s="141">
        <v>2280621500</v>
      </c>
      <c r="E56" s="860">
        <v>331929.06000000238</v>
      </c>
    </row>
    <row r="57" spans="1:7" s="862" customFormat="1" ht="15" customHeight="1">
      <c r="A57" s="859"/>
      <c r="B57" s="855">
        <v>1120112301</v>
      </c>
      <c r="C57" s="141" t="s">
        <v>653</v>
      </c>
      <c r="D57" s="141">
        <v>1250000000</v>
      </c>
      <c r="E57" s="860">
        <v>181929.05999999493</v>
      </c>
    </row>
    <row r="58" spans="1:7" s="862" customFormat="1" ht="15" customHeight="1">
      <c r="A58" s="859"/>
      <c r="B58" s="855">
        <v>1120112302</v>
      </c>
      <c r="C58" s="141" t="s">
        <v>654</v>
      </c>
      <c r="D58" s="141">
        <v>1030621500</v>
      </c>
      <c r="E58" s="860">
        <v>150000</v>
      </c>
    </row>
    <row r="59" spans="1:7" s="862" customFormat="1" ht="15" customHeight="1">
      <c r="A59" s="859"/>
      <c r="B59" s="855">
        <v>1120113</v>
      </c>
      <c r="C59" s="141" t="s">
        <v>655</v>
      </c>
      <c r="D59" s="141">
        <v>2623000000</v>
      </c>
      <c r="E59" s="860">
        <v>381759.93999999762</v>
      </c>
    </row>
    <row r="60" spans="1:7" s="862" customFormat="1" ht="15" customHeight="1">
      <c r="A60" s="859"/>
      <c r="B60" s="855">
        <v>11201131</v>
      </c>
      <c r="C60" s="141" t="s">
        <v>656</v>
      </c>
      <c r="D60" s="141">
        <v>2623000000</v>
      </c>
      <c r="E60" s="860">
        <v>381759.94000000134</v>
      </c>
    </row>
    <row r="61" spans="1:7" s="861" customFormat="1" ht="15" customHeight="1">
      <c r="A61" s="859">
        <v>11207</v>
      </c>
      <c r="B61" s="855">
        <v>1120113101</v>
      </c>
      <c r="C61" s="141" t="s">
        <v>657</v>
      </c>
      <c r="D61" s="141">
        <v>2623000000</v>
      </c>
      <c r="E61" s="860">
        <v>381759.94000000134</v>
      </c>
      <c r="F61" s="862"/>
      <c r="G61" s="862"/>
    </row>
    <row r="62" spans="1:7" s="862" customFormat="1" ht="15" customHeight="1">
      <c r="A62" s="859">
        <v>11208</v>
      </c>
      <c r="B62" s="855">
        <v>1120114</v>
      </c>
      <c r="C62" s="141" t="s">
        <v>660</v>
      </c>
      <c r="D62" s="141">
        <v>8007017205</v>
      </c>
      <c r="E62" s="860">
        <v>1165367.2899999991</v>
      </c>
    </row>
    <row r="63" spans="1:7" s="862" customFormat="1" ht="15" customHeight="1">
      <c r="A63" s="859">
        <v>11213</v>
      </c>
      <c r="B63" s="855">
        <v>11201143</v>
      </c>
      <c r="C63" s="141" t="s">
        <v>72</v>
      </c>
      <c r="D63" s="141">
        <v>8007017205</v>
      </c>
      <c r="E63" s="860">
        <v>1165367.2899999991</v>
      </c>
    </row>
    <row r="64" spans="1:7" s="862" customFormat="1" ht="15" customHeight="1">
      <c r="A64" s="859">
        <v>113</v>
      </c>
      <c r="B64" s="855">
        <v>1120114301</v>
      </c>
      <c r="C64" s="141" t="s">
        <v>661</v>
      </c>
      <c r="D64" s="141">
        <v>8007017205</v>
      </c>
      <c r="E64" s="860">
        <v>1165367.290000001</v>
      </c>
    </row>
    <row r="65" spans="1:7" s="862" customFormat="1" ht="15" customHeight="1">
      <c r="A65" s="859">
        <v>11301</v>
      </c>
      <c r="B65" s="855">
        <v>1120116</v>
      </c>
      <c r="C65" s="141" t="s">
        <v>662</v>
      </c>
      <c r="D65" s="141">
        <v>2817676145</v>
      </c>
      <c r="E65" s="860">
        <v>410093.75</v>
      </c>
    </row>
    <row r="66" spans="1:7" s="861" customFormat="1" ht="15" customHeight="1">
      <c r="A66" s="859">
        <v>11302</v>
      </c>
      <c r="B66" s="855">
        <v>11201161</v>
      </c>
      <c r="C66" s="141" t="s">
        <v>663</v>
      </c>
      <c r="D66" s="141">
        <v>24998629362</v>
      </c>
      <c r="E66" s="860">
        <v>3638381.7100000004</v>
      </c>
      <c r="F66" s="862"/>
      <c r="G66" s="862"/>
    </row>
    <row r="67" spans="1:7" s="862" customFormat="1" ht="15" customHeight="1">
      <c r="A67" s="859">
        <v>11306</v>
      </c>
      <c r="B67" s="855">
        <v>1120116101</v>
      </c>
      <c r="C67" s="141" t="s">
        <v>664</v>
      </c>
      <c r="D67" s="141">
        <v>3684400000</v>
      </c>
      <c r="E67" s="860">
        <v>536239.54</v>
      </c>
    </row>
    <row r="68" spans="1:7" s="862" customFormat="1" ht="15" customHeight="1">
      <c r="A68" s="859">
        <v>114</v>
      </c>
      <c r="B68" s="855">
        <v>1120116104</v>
      </c>
      <c r="C68" s="141" t="s">
        <v>849</v>
      </c>
      <c r="D68" s="141">
        <v>887918555</v>
      </c>
      <c r="E68" s="860">
        <v>129230.55000000005</v>
      </c>
    </row>
    <row r="69" spans="1:7" s="862" customFormat="1" ht="15" customHeight="1">
      <c r="A69" s="859">
        <v>114102</v>
      </c>
      <c r="B69" s="855">
        <v>1120116105</v>
      </c>
      <c r="C69" s="141" t="s">
        <v>665</v>
      </c>
      <c r="D69" s="141">
        <v>1462373699</v>
      </c>
      <c r="E69" s="860">
        <v>212838.62000000008</v>
      </c>
    </row>
    <row r="70" spans="1:7" s="862" customFormat="1" ht="15" customHeight="1">
      <c r="A70" s="859">
        <v>114103</v>
      </c>
      <c r="B70" s="855">
        <v>1120116106</v>
      </c>
      <c r="C70" s="141" t="s">
        <v>666</v>
      </c>
      <c r="D70" s="141">
        <v>412685515</v>
      </c>
      <c r="E70" s="860">
        <v>60063.589999999844</v>
      </c>
    </row>
    <row r="71" spans="1:7" s="862" customFormat="1" ht="15" customHeight="1">
      <c r="A71" s="859">
        <v>114105</v>
      </c>
      <c r="B71" s="855">
        <v>1120116107</v>
      </c>
      <c r="C71" s="141" t="s">
        <v>667</v>
      </c>
      <c r="D71" s="141">
        <v>13691268545</v>
      </c>
      <c r="E71" s="860">
        <v>1992671.6899999992</v>
      </c>
    </row>
    <row r="72" spans="1:7" s="862" customFormat="1" ht="15" customHeight="1">
      <c r="A72" s="859">
        <v>115</v>
      </c>
      <c r="B72" s="855">
        <v>1120116114</v>
      </c>
      <c r="C72" s="141" t="s">
        <v>894</v>
      </c>
      <c r="D72" s="141">
        <v>69</v>
      </c>
      <c r="E72" s="860">
        <v>9.9999999947613105E-3</v>
      </c>
    </row>
    <row r="73" spans="1:7" s="861" customFormat="1" ht="15" customHeight="1">
      <c r="A73" s="859">
        <v>115101</v>
      </c>
      <c r="B73" s="855">
        <v>1120116117</v>
      </c>
      <c r="C73" s="141" t="s">
        <v>669</v>
      </c>
      <c r="D73" s="141">
        <v>1679208575</v>
      </c>
      <c r="E73" s="860">
        <v>244397.46999999997</v>
      </c>
    </row>
    <row r="74" spans="1:7" s="862" customFormat="1" ht="15" customHeight="1">
      <c r="A74" s="859">
        <v>11510103</v>
      </c>
      <c r="B74" s="855">
        <v>1120116118</v>
      </c>
      <c r="C74" s="141" t="s">
        <v>670</v>
      </c>
      <c r="D74" s="141">
        <v>3139299404</v>
      </c>
      <c r="E74" s="860">
        <v>456903.82999999996</v>
      </c>
    </row>
    <row r="75" spans="1:7" s="862" customFormat="1" ht="15" customHeight="1">
      <c r="A75" s="859">
        <v>115108</v>
      </c>
      <c r="B75" s="855">
        <v>1120116129</v>
      </c>
      <c r="C75" s="141" t="s">
        <v>671</v>
      </c>
      <c r="D75" s="141">
        <v>41475000</v>
      </c>
      <c r="E75" s="860">
        <v>6036.4100000000317</v>
      </c>
    </row>
    <row r="76" spans="1:7" s="861" customFormat="1" ht="15" customHeight="1">
      <c r="A76" s="859">
        <v>12</v>
      </c>
      <c r="B76" s="855">
        <v>11201162</v>
      </c>
      <c r="C76" s="141" t="s">
        <v>672</v>
      </c>
      <c r="D76" s="141">
        <v>-22180953217</v>
      </c>
      <c r="E76" s="860">
        <v>-3228287.9600000004</v>
      </c>
    </row>
    <row r="77" spans="1:7" s="861" customFormat="1" ht="15" customHeight="1">
      <c r="A77" s="859">
        <v>130</v>
      </c>
      <c r="B77" s="855">
        <v>1120116201</v>
      </c>
      <c r="C77" s="141" t="s">
        <v>673</v>
      </c>
      <c r="D77" s="141">
        <v>-3649070137</v>
      </c>
      <c r="E77" s="860">
        <v>-531097.52</v>
      </c>
    </row>
    <row r="78" spans="1:7" s="861" customFormat="1" ht="15" customHeight="1">
      <c r="A78" s="859">
        <v>130102</v>
      </c>
      <c r="B78" s="855">
        <v>1120116204</v>
      </c>
      <c r="C78" s="141" t="s">
        <v>850</v>
      </c>
      <c r="D78" s="141">
        <v>-876158271</v>
      </c>
      <c r="E78" s="860">
        <v>-127518.92000000004</v>
      </c>
    </row>
    <row r="79" spans="1:7" s="861" customFormat="1" ht="15" customHeight="1">
      <c r="A79" s="859">
        <v>13010202</v>
      </c>
      <c r="B79" s="855">
        <v>1120116205</v>
      </c>
      <c r="C79" s="141" t="s">
        <v>674</v>
      </c>
      <c r="D79" s="141">
        <v>-1156671548</v>
      </c>
      <c r="E79" s="860">
        <v>-168345.73000000045</v>
      </c>
    </row>
    <row r="80" spans="1:7" s="862" customFormat="1" ht="15" customHeight="1">
      <c r="A80" s="859">
        <v>1301020202</v>
      </c>
      <c r="B80" s="855">
        <v>1120116206</v>
      </c>
      <c r="C80" s="141" t="s">
        <v>675</v>
      </c>
      <c r="D80" s="141">
        <v>-363487836</v>
      </c>
      <c r="E80" s="860">
        <v>-52903.200000000186</v>
      </c>
    </row>
    <row r="81" spans="1:5" s="862" customFormat="1" ht="15" customHeight="1">
      <c r="A81" s="859">
        <v>1301020203</v>
      </c>
      <c r="B81" s="855">
        <v>1120116207</v>
      </c>
      <c r="C81" s="141" t="s">
        <v>676</v>
      </c>
      <c r="D81" s="141">
        <v>-13256785621</v>
      </c>
      <c r="E81" s="860">
        <v>-1929435.629999999</v>
      </c>
    </row>
    <row r="82" spans="1:5" s="862" customFormat="1" ht="15" customHeight="1">
      <c r="A82" s="859">
        <v>13010204</v>
      </c>
      <c r="B82" s="855">
        <v>1120116208</v>
      </c>
      <c r="C82" s="141" t="s">
        <v>912</v>
      </c>
      <c r="D82" s="141">
        <v>69</v>
      </c>
      <c r="E82" s="860">
        <v>1.0000000009313226E-2</v>
      </c>
    </row>
    <row r="83" spans="1:5" s="862" customFormat="1" ht="15" customHeight="1">
      <c r="A83" s="859">
        <v>1301020402</v>
      </c>
      <c r="B83" s="855">
        <v>1120116217</v>
      </c>
      <c r="C83" s="141" t="s">
        <v>678</v>
      </c>
      <c r="D83" s="141">
        <v>-1495389292</v>
      </c>
      <c r="E83" s="860">
        <v>-217643.81000000006</v>
      </c>
    </row>
    <row r="84" spans="1:5" s="861" customFormat="1" ht="15" customHeight="1">
      <c r="A84" s="859">
        <v>132</v>
      </c>
      <c r="B84" s="855">
        <v>1120116218</v>
      </c>
      <c r="C84" s="141" t="s">
        <v>679</v>
      </c>
      <c r="D84" s="141">
        <v>-1343245691</v>
      </c>
      <c r="E84" s="860">
        <v>-195500.33999999997</v>
      </c>
    </row>
    <row r="85" spans="1:5" s="862" customFormat="1" ht="15" customHeight="1">
      <c r="A85" s="859">
        <v>132127</v>
      </c>
      <c r="B85" s="855">
        <v>1120116229</v>
      </c>
      <c r="C85" s="141" t="s">
        <v>680</v>
      </c>
      <c r="D85" s="141">
        <v>-40144890</v>
      </c>
      <c r="E85" s="860">
        <v>-5842.8199999999488</v>
      </c>
    </row>
    <row r="86" spans="1:5" s="862" customFormat="1" ht="15" customHeight="1">
      <c r="A86" s="859">
        <v>13212701</v>
      </c>
      <c r="B86" s="855">
        <v>11203</v>
      </c>
      <c r="C86" s="141" t="s">
        <v>150</v>
      </c>
      <c r="D86" s="141">
        <v>71252742351</v>
      </c>
      <c r="E86" s="860">
        <v>10370355.509999998</v>
      </c>
    </row>
    <row r="87" spans="1:5" s="862" customFormat="1" ht="15" customHeight="1">
      <c r="A87" s="859">
        <v>132128</v>
      </c>
      <c r="B87" s="855">
        <v>112031</v>
      </c>
      <c r="C87" s="141" t="s">
        <v>681</v>
      </c>
      <c r="D87" s="141">
        <v>71189321682</v>
      </c>
      <c r="E87" s="860">
        <v>10361125.060000002</v>
      </c>
    </row>
    <row r="88" spans="1:5" s="862" customFormat="1" ht="15" customHeight="1">
      <c r="A88" s="859">
        <v>13212801</v>
      </c>
      <c r="B88" s="855">
        <v>11203101</v>
      </c>
      <c r="C88" s="141" t="s">
        <v>682</v>
      </c>
      <c r="D88" s="141">
        <v>71189321682</v>
      </c>
      <c r="E88" s="860">
        <v>10361125.060000002</v>
      </c>
    </row>
    <row r="89" spans="1:5" s="862" customFormat="1" ht="15" customHeight="1">
      <c r="A89" s="859">
        <v>13212802</v>
      </c>
      <c r="B89" s="855">
        <v>1120310101</v>
      </c>
      <c r="C89" s="141" t="s">
        <v>683</v>
      </c>
      <c r="D89" s="141">
        <v>45276000000</v>
      </c>
      <c r="E89" s="860">
        <v>6589616.0700000003</v>
      </c>
    </row>
    <row r="90" spans="1:5" s="861" customFormat="1" ht="15" customHeight="1">
      <c r="A90" s="859">
        <v>133</v>
      </c>
      <c r="B90" s="855">
        <v>1120310102</v>
      </c>
      <c r="C90" s="141" t="s">
        <v>684</v>
      </c>
      <c r="D90" s="141">
        <v>5125624260</v>
      </c>
      <c r="E90" s="860">
        <v>746000</v>
      </c>
    </row>
    <row r="91" spans="1:5" s="862" customFormat="1" ht="15" customHeight="1">
      <c r="A91" s="859">
        <v>133101</v>
      </c>
      <c r="B91" s="855">
        <v>1120310103</v>
      </c>
      <c r="C91" s="141" t="s">
        <v>1185</v>
      </c>
      <c r="D91" s="141">
        <v>4000000000</v>
      </c>
      <c r="E91" s="860">
        <v>582172.99</v>
      </c>
    </row>
    <row r="92" spans="1:5" s="862" customFormat="1" ht="15" customHeight="1">
      <c r="A92" s="859">
        <v>13310102</v>
      </c>
      <c r="B92" s="855">
        <v>1120310104</v>
      </c>
      <c r="C92" s="141" t="s">
        <v>1282</v>
      </c>
      <c r="D92" s="141">
        <v>16787697422</v>
      </c>
      <c r="E92" s="860">
        <v>2443336</v>
      </c>
    </row>
    <row r="93" spans="1:5" s="862" customFormat="1" ht="15" customHeight="1">
      <c r="A93" s="859">
        <v>133102</v>
      </c>
      <c r="B93" s="855">
        <v>112032</v>
      </c>
      <c r="C93" s="141" t="s">
        <v>942</v>
      </c>
      <c r="D93" s="141">
        <v>63420669</v>
      </c>
      <c r="E93" s="860">
        <v>9230.4500000000007</v>
      </c>
    </row>
    <row r="94" spans="1:5" s="862" customFormat="1" ht="15" customHeight="1">
      <c r="A94" s="859">
        <v>133113</v>
      </c>
      <c r="B94" s="855">
        <v>11203201</v>
      </c>
      <c r="C94" s="141" t="s">
        <v>942</v>
      </c>
      <c r="D94" s="141">
        <v>63246150</v>
      </c>
      <c r="E94" s="860">
        <v>9205.0500000000029</v>
      </c>
    </row>
    <row r="95" spans="1:5" s="862" customFormat="1" ht="15" customHeight="1">
      <c r="A95" s="859">
        <v>133114</v>
      </c>
      <c r="B95" s="855">
        <v>1120320114</v>
      </c>
      <c r="C95" s="141" t="s">
        <v>780</v>
      </c>
      <c r="D95" s="141">
        <v>63246150</v>
      </c>
      <c r="E95" s="860">
        <v>9205.0500000000011</v>
      </c>
    </row>
    <row r="96" spans="1:5" s="862" customFormat="1" ht="15" customHeight="1">
      <c r="A96" s="859">
        <v>133116</v>
      </c>
      <c r="B96" s="855">
        <v>11203202</v>
      </c>
      <c r="C96" s="141" t="s">
        <v>1226</v>
      </c>
      <c r="D96" s="141">
        <v>713671</v>
      </c>
      <c r="E96" s="860">
        <v>103.87</v>
      </c>
    </row>
    <row r="97" spans="1:7" s="862" customFormat="1" ht="15" customHeight="1">
      <c r="A97" s="859">
        <v>133117</v>
      </c>
      <c r="B97" s="855">
        <v>1120320202</v>
      </c>
      <c r="C97" s="141" t="s">
        <v>1227</v>
      </c>
      <c r="D97" s="141">
        <v>713671</v>
      </c>
      <c r="E97" s="860">
        <v>103.87</v>
      </c>
    </row>
    <row r="98" spans="1:7" s="862" customFormat="1" ht="15" customHeight="1">
      <c r="A98" s="859"/>
      <c r="B98" s="855">
        <v>11203203</v>
      </c>
      <c r="C98" s="141" t="s">
        <v>1228</v>
      </c>
      <c r="D98" s="141">
        <v>-539152</v>
      </c>
      <c r="E98" s="860">
        <v>-78.47</v>
      </c>
    </row>
    <row r="99" spans="1:7" s="862" customFormat="1" ht="15" customHeight="1">
      <c r="A99" s="859"/>
      <c r="B99" s="855">
        <v>1120320302</v>
      </c>
      <c r="C99" s="141" t="s">
        <v>1229</v>
      </c>
      <c r="D99" s="141">
        <v>-539152</v>
      </c>
      <c r="E99" s="860">
        <v>-78.47</v>
      </c>
    </row>
    <row r="100" spans="1:7" s="862" customFormat="1" ht="15" customHeight="1">
      <c r="A100" s="859"/>
      <c r="B100" s="855">
        <v>113</v>
      </c>
      <c r="C100" s="141" t="s">
        <v>685</v>
      </c>
      <c r="D100" s="141">
        <v>1848463639</v>
      </c>
      <c r="E100" s="860">
        <v>269033.91000000015</v>
      </c>
    </row>
    <row r="101" spans="1:7" s="862" customFormat="1" ht="15" customHeight="1">
      <c r="A101" s="859"/>
      <c r="B101" s="855">
        <v>11301</v>
      </c>
      <c r="C101" s="141" t="s">
        <v>335</v>
      </c>
      <c r="D101" s="141">
        <v>79989783</v>
      </c>
      <c r="E101" s="860">
        <v>11641.020000000484</v>
      </c>
    </row>
    <row r="102" spans="1:7" s="861" customFormat="1" ht="15" customHeight="1">
      <c r="A102" s="859">
        <v>137</v>
      </c>
      <c r="B102" s="855">
        <v>1130101</v>
      </c>
      <c r="C102" s="141" t="s">
        <v>686</v>
      </c>
      <c r="D102" s="141">
        <v>73016363</v>
      </c>
      <c r="E102" s="860">
        <v>10626.090000000026</v>
      </c>
    </row>
    <row r="103" spans="1:7" s="862" customFormat="1" ht="15" customHeight="1">
      <c r="A103" s="859">
        <v>13701</v>
      </c>
      <c r="B103" s="855">
        <v>113010101</v>
      </c>
      <c r="C103" s="141" t="s">
        <v>687</v>
      </c>
      <c r="D103" s="141">
        <v>61105608</v>
      </c>
      <c r="E103" s="860">
        <v>8892.5599999999977</v>
      </c>
    </row>
    <row r="104" spans="1:7" s="862" customFormat="1" ht="15" customHeight="1">
      <c r="A104" s="859">
        <v>13702</v>
      </c>
      <c r="B104" s="855">
        <v>113010102</v>
      </c>
      <c r="C104" s="141" t="s">
        <v>688</v>
      </c>
      <c r="D104" s="141">
        <v>11910755</v>
      </c>
      <c r="E104" s="860">
        <v>1733.5299999999986</v>
      </c>
    </row>
    <row r="105" spans="1:7" s="862" customFormat="1" ht="15" customHeight="1">
      <c r="A105" s="859">
        <v>2</v>
      </c>
      <c r="B105" s="855">
        <v>1130102</v>
      </c>
      <c r="C105" s="141" t="s">
        <v>516</v>
      </c>
      <c r="D105" s="141">
        <v>6973420</v>
      </c>
      <c r="E105" s="860">
        <v>1014.9300000006333</v>
      </c>
    </row>
    <row r="106" spans="1:7" s="862" customFormat="1" ht="15" customHeight="1">
      <c r="A106" s="859">
        <v>21</v>
      </c>
      <c r="B106" s="855">
        <v>113010201</v>
      </c>
      <c r="C106" s="141" t="s">
        <v>1186</v>
      </c>
      <c r="D106" s="141">
        <v>3975686</v>
      </c>
      <c r="E106" s="860">
        <v>578.62999999988824</v>
      </c>
    </row>
    <row r="107" spans="1:7" s="862" customFormat="1" ht="15" customHeight="1">
      <c r="A107" s="859">
        <v>211</v>
      </c>
      <c r="B107" s="855">
        <v>113010202</v>
      </c>
      <c r="C107" s="141" t="s">
        <v>1187</v>
      </c>
      <c r="D107" s="141">
        <v>2997734</v>
      </c>
      <c r="E107" s="860">
        <v>436.29999999981374</v>
      </c>
    </row>
    <row r="108" spans="1:7" s="861" customFormat="1" ht="15" customHeight="1">
      <c r="A108" s="859">
        <v>21101</v>
      </c>
      <c r="B108" s="855">
        <v>11302</v>
      </c>
      <c r="C108" s="141" t="s">
        <v>689</v>
      </c>
      <c r="D108" s="141">
        <v>1502593731</v>
      </c>
      <c r="E108" s="860">
        <v>218692.36999999997</v>
      </c>
    </row>
    <row r="109" spans="1:7" s="861" customFormat="1" ht="15" customHeight="1">
      <c r="A109" s="859">
        <v>2110101</v>
      </c>
      <c r="B109" s="855">
        <v>1130202</v>
      </c>
      <c r="C109" s="141" t="s">
        <v>690</v>
      </c>
      <c r="D109" s="141">
        <v>3300000</v>
      </c>
      <c r="E109" s="860">
        <v>480.28999999999724</v>
      </c>
      <c r="G109" s="862"/>
    </row>
    <row r="110" spans="1:7" s="861" customFormat="1" ht="15" customHeight="1">
      <c r="A110" s="859">
        <v>21103</v>
      </c>
      <c r="B110" s="855">
        <v>113020201</v>
      </c>
      <c r="C110" s="141" t="s">
        <v>953</v>
      </c>
      <c r="D110" s="141">
        <v>3300000</v>
      </c>
      <c r="E110" s="860">
        <v>480.28999999999996</v>
      </c>
      <c r="G110" s="862"/>
    </row>
    <row r="111" spans="1:7" s="861" customFormat="1" ht="15" customHeight="1">
      <c r="A111" s="859">
        <v>21104</v>
      </c>
      <c r="B111" s="855">
        <v>1130203</v>
      </c>
      <c r="C111" s="141" t="s">
        <v>162</v>
      </c>
      <c r="D111" s="141">
        <v>1499293731</v>
      </c>
      <c r="E111" s="860">
        <v>218212.08000000005</v>
      </c>
      <c r="G111" s="862"/>
    </row>
    <row r="112" spans="1:7" s="862" customFormat="1" ht="15" customHeight="1">
      <c r="A112" s="859">
        <v>21106</v>
      </c>
      <c r="B112" s="855">
        <v>113020301</v>
      </c>
      <c r="C112" s="141" t="s">
        <v>692</v>
      </c>
      <c r="D112" s="141">
        <v>51047566</v>
      </c>
      <c r="E112" s="860">
        <v>7429.6299999999983</v>
      </c>
    </row>
    <row r="113" spans="1:7" s="862" customFormat="1" ht="15" customHeight="1">
      <c r="A113" s="859">
        <v>21107</v>
      </c>
      <c r="B113" s="855">
        <v>113020302</v>
      </c>
      <c r="C113" s="141" t="s">
        <v>693</v>
      </c>
      <c r="D113" s="141">
        <v>1448246165</v>
      </c>
      <c r="E113" s="860">
        <v>210782.44999999998</v>
      </c>
    </row>
    <row r="114" spans="1:7" s="861" customFormat="1" ht="15" customHeight="1">
      <c r="A114" s="859">
        <v>21109</v>
      </c>
      <c r="B114" s="855">
        <v>11303</v>
      </c>
      <c r="C114" s="141" t="s">
        <v>694</v>
      </c>
      <c r="D114" s="141">
        <v>2</v>
      </c>
      <c r="E114" s="860">
        <v>0</v>
      </c>
    </row>
    <row r="115" spans="1:7" s="861" customFormat="1" ht="15" customHeight="1">
      <c r="A115" s="859"/>
      <c r="B115" s="855">
        <v>1130301</v>
      </c>
      <c r="C115" s="141" t="s">
        <v>695</v>
      </c>
      <c r="D115" s="141">
        <v>2</v>
      </c>
      <c r="E115" s="860">
        <v>0</v>
      </c>
      <c r="F115" s="862"/>
      <c r="G115" s="862"/>
    </row>
    <row r="116" spans="1:7" s="861" customFormat="1" ht="15" customHeight="1">
      <c r="A116" s="859"/>
      <c r="B116" s="855">
        <v>113030102</v>
      </c>
      <c r="C116" s="141" t="s">
        <v>695</v>
      </c>
      <c r="D116" s="141">
        <v>2</v>
      </c>
      <c r="E116" s="860">
        <v>0</v>
      </c>
      <c r="F116" s="862"/>
      <c r="G116" s="862"/>
    </row>
    <row r="117" spans="1:7" s="861" customFormat="1" ht="15" customHeight="1">
      <c r="A117" s="859"/>
      <c r="B117" s="855">
        <v>11308</v>
      </c>
      <c r="C117" s="141" t="s">
        <v>1230</v>
      </c>
      <c r="D117" s="141">
        <v>263603385</v>
      </c>
      <c r="E117" s="860">
        <v>38365.69</v>
      </c>
      <c r="F117" s="862"/>
      <c r="G117" s="862"/>
    </row>
    <row r="118" spans="1:7" s="861" customFormat="1" ht="15" customHeight="1">
      <c r="A118" s="859"/>
      <c r="B118" s="855">
        <v>1130801</v>
      </c>
      <c r="C118" s="141" t="s">
        <v>698</v>
      </c>
      <c r="D118" s="141">
        <v>263473908</v>
      </c>
      <c r="E118" s="860">
        <v>38346.850000000006</v>
      </c>
      <c r="F118" s="862"/>
      <c r="G118" s="862"/>
    </row>
    <row r="119" spans="1:7" s="861" customFormat="1" ht="15" customHeight="1">
      <c r="A119" s="859"/>
      <c r="B119" s="855">
        <v>1130805</v>
      </c>
      <c r="C119" s="141" t="s">
        <v>699</v>
      </c>
      <c r="D119" s="141">
        <v>129477</v>
      </c>
      <c r="E119" s="860">
        <v>18.840000000000003</v>
      </c>
      <c r="F119" s="862"/>
      <c r="G119" s="862"/>
    </row>
    <row r="120" spans="1:7" s="861" customFormat="1" ht="15" customHeight="1">
      <c r="A120" s="859"/>
      <c r="B120" s="855">
        <v>11309</v>
      </c>
      <c r="C120" s="141" t="s">
        <v>700</v>
      </c>
      <c r="D120" s="141">
        <v>2276738</v>
      </c>
      <c r="E120" s="860">
        <v>334.83000000000175</v>
      </c>
      <c r="F120" s="862"/>
      <c r="G120" s="862"/>
    </row>
    <row r="121" spans="1:7" s="861" customFormat="1" ht="15" customHeight="1">
      <c r="A121" s="859"/>
      <c r="B121" s="855">
        <v>1130902</v>
      </c>
      <c r="C121" s="141" t="s">
        <v>701</v>
      </c>
      <c r="D121" s="141">
        <v>2276738</v>
      </c>
      <c r="E121" s="860">
        <v>334.83000000000004</v>
      </c>
      <c r="F121" s="862"/>
      <c r="G121" s="862"/>
    </row>
    <row r="122" spans="1:7" s="861" customFormat="1" ht="15" customHeight="1">
      <c r="A122" s="859"/>
      <c r="B122" s="855">
        <v>113090201</v>
      </c>
      <c r="C122" s="141" t="s">
        <v>702</v>
      </c>
      <c r="D122" s="141">
        <v>2276738</v>
      </c>
      <c r="E122" s="860">
        <v>334.83000000000004</v>
      </c>
      <c r="F122" s="862"/>
      <c r="G122" s="862"/>
    </row>
    <row r="123" spans="1:7" s="861" customFormat="1" ht="15" customHeight="1">
      <c r="A123" s="859"/>
      <c r="B123" s="855">
        <v>115</v>
      </c>
      <c r="C123" s="141" t="s">
        <v>292</v>
      </c>
      <c r="D123" s="141">
        <v>28757883</v>
      </c>
      <c r="E123" s="860">
        <v>4182.7400000000016</v>
      </c>
      <c r="F123" s="862"/>
      <c r="G123" s="862"/>
    </row>
    <row r="124" spans="1:7" s="862" customFormat="1" ht="15" customHeight="1">
      <c r="A124" s="859">
        <v>21110</v>
      </c>
      <c r="B124" s="855">
        <v>11501</v>
      </c>
      <c r="C124" s="141" t="s">
        <v>1231</v>
      </c>
      <c r="D124" s="141">
        <v>22312903</v>
      </c>
      <c r="E124" s="860">
        <v>3246.2200000000012</v>
      </c>
    </row>
    <row r="125" spans="1:7" s="862" customFormat="1" ht="15" customHeight="1">
      <c r="A125" s="859">
        <v>21111</v>
      </c>
      <c r="B125" s="855">
        <v>1150103</v>
      </c>
      <c r="C125" s="141" t="s">
        <v>972</v>
      </c>
      <c r="D125" s="141">
        <v>2472234</v>
      </c>
      <c r="E125" s="860">
        <v>363.64</v>
      </c>
    </row>
    <row r="126" spans="1:7" s="862" customFormat="1" ht="15" customHeight="1">
      <c r="A126" s="859">
        <v>21112</v>
      </c>
      <c r="B126" s="855">
        <v>1150105</v>
      </c>
      <c r="C126" s="141" t="s">
        <v>1232</v>
      </c>
      <c r="D126" s="141">
        <v>12613510</v>
      </c>
      <c r="E126" s="860">
        <v>1820</v>
      </c>
    </row>
    <row r="127" spans="1:7" s="862" customFormat="1" ht="15" customHeight="1">
      <c r="A127" s="859">
        <v>212</v>
      </c>
      <c r="B127" s="855">
        <v>1150106</v>
      </c>
      <c r="C127" s="141" t="s">
        <v>1233</v>
      </c>
      <c r="D127" s="141">
        <v>1360304</v>
      </c>
      <c r="E127" s="860">
        <v>200</v>
      </c>
    </row>
    <row r="128" spans="1:7" s="862" customFormat="1" ht="15" customHeight="1">
      <c r="A128" s="859">
        <v>212101</v>
      </c>
      <c r="B128" s="855">
        <v>1150107</v>
      </c>
      <c r="C128" s="141" t="s">
        <v>1283</v>
      </c>
      <c r="D128" s="141">
        <v>5866855</v>
      </c>
      <c r="E128" s="860">
        <v>862.58</v>
      </c>
    </row>
    <row r="129" spans="1:7" s="862" customFormat="1" ht="15" customHeight="1">
      <c r="A129" s="859">
        <v>212201</v>
      </c>
      <c r="B129" s="855">
        <v>11502</v>
      </c>
      <c r="C129" s="141" t="s">
        <v>705</v>
      </c>
      <c r="D129" s="141">
        <v>6444980</v>
      </c>
      <c r="E129" s="860">
        <v>936.52</v>
      </c>
    </row>
    <row r="130" spans="1:7" s="862" customFormat="1" ht="15" customHeight="1">
      <c r="A130" s="859">
        <v>213</v>
      </c>
      <c r="B130" s="855">
        <v>1150205</v>
      </c>
      <c r="C130" s="141" t="s">
        <v>517</v>
      </c>
      <c r="D130" s="141">
        <v>6444980</v>
      </c>
      <c r="E130" s="860">
        <v>936.52</v>
      </c>
    </row>
    <row r="131" spans="1:7" s="862" customFormat="1" ht="15" customHeight="1">
      <c r="A131" s="859">
        <v>21302</v>
      </c>
      <c r="B131" s="855">
        <v>12</v>
      </c>
      <c r="C131" s="141" t="s">
        <v>7</v>
      </c>
      <c r="D131" s="141">
        <v>9800717379</v>
      </c>
      <c r="E131" s="860">
        <v>1478913.37</v>
      </c>
    </row>
    <row r="132" spans="1:7" s="862" customFormat="1" ht="15" customHeight="1">
      <c r="A132" s="859">
        <v>214</v>
      </c>
      <c r="B132" s="855">
        <v>121</v>
      </c>
      <c r="C132" s="141" t="s">
        <v>152</v>
      </c>
      <c r="D132" s="141">
        <v>7946406868</v>
      </c>
      <c r="E132" s="860">
        <v>1199346.27</v>
      </c>
    </row>
    <row r="133" spans="1:7" s="862" customFormat="1" ht="15" customHeight="1">
      <c r="A133" s="859">
        <v>21401</v>
      </c>
      <c r="B133" s="855">
        <v>12101</v>
      </c>
      <c r="C133" s="141" t="s">
        <v>706</v>
      </c>
      <c r="D133" s="141">
        <v>7046406868</v>
      </c>
      <c r="E133" s="860">
        <v>1068357.3499999999</v>
      </c>
    </row>
    <row r="134" spans="1:7" s="862" customFormat="1" ht="15" customHeight="1">
      <c r="A134" s="859">
        <v>21403</v>
      </c>
      <c r="B134" s="855">
        <v>121011</v>
      </c>
      <c r="C134" s="141" t="s">
        <v>707</v>
      </c>
      <c r="D134" s="141">
        <v>7046406868</v>
      </c>
      <c r="E134" s="860">
        <v>1068357.3499999999</v>
      </c>
    </row>
    <row r="135" spans="1:7" s="862" customFormat="1" ht="15" customHeight="1">
      <c r="A135" s="859">
        <v>21403</v>
      </c>
      <c r="B135" s="855">
        <v>12101103</v>
      </c>
      <c r="C135" s="141" t="s">
        <v>1234</v>
      </c>
      <c r="D135" s="141">
        <v>4999000000</v>
      </c>
      <c r="E135" s="860">
        <v>763725.42</v>
      </c>
    </row>
    <row r="136" spans="1:7" s="862" customFormat="1" ht="15" customHeight="1">
      <c r="A136" s="859">
        <v>21407</v>
      </c>
      <c r="B136" s="855">
        <v>1210110301</v>
      </c>
      <c r="C136" s="141" t="s">
        <v>401</v>
      </c>
      <c r="D136" s="141">
        <v>4999000000</v>
      </c>
      <c r="E136" s="860">
        <v>763725.42</v>
      </c>
    </row>
    <row r="137" spans="1:7" s="861" customFormat="1" ht="15" customHeight="1">
      <c r="A137" s="859">
        <v>21410</v>
      </c>
      <c r="B137" s="855">
        <v>12101108</v>
      </c>
      <c r="C137" s="141" t="s">
        <v>505</v>
      </c>
      <c r="D137" s="141">
        <v>2047406868</v>
      </c>
      <c r="E137" s="860">
        <v>304631.93</v>
      </c>
      <c r="G137" s="862"/>
    </row>
    <row r="138" spans="1:7" s="862" customFormat="1" ht="15" customHeight="1">
      <c r="A138" s="859">
        <v>21411</v>
      </c>
      <c r="B138" s="855">
        <v>1210110801</v>
      </c>
      <c r="C138" s="141" t="s">
        <v>382</v>
      </c>
      <c r="D138" s="141">
        <v>2047406868</v>
      </c>
      <c r="E138" s="860">
        <v>304631.93</v>
      </c>
    </row>
    <row r="139" spans="1:7" s="862" customFormat="1" ht="15" customHeight="1">
      <c r="A139" s="859">
        <v>215</v>
      </c>
      <c r="B139" s="855">
        <v>12103</v>
      </c>
      <c r="C139" s="141" t="s">
        <v>708</v>
      </c>
      <c r="D139" s="141">
        <v>900000000</v>
      </c>
      <c r="E139" s="860">
        <v>130988.91999999998</v>
      </c>
    </row>
    <row r="140" spans="1:7" s="862" customFormat="1" ht="15" customHeight="1">
      <c r="A140" s="859">
        <v>21504</v>
      </c>
      <c r="B140" s="855">
        <v>1210301</v>
      </c>
      <c r="C140" s="141" t="s">
        <v>709</v>
      </c>
      <c r="D140" s="141">
        <v>900000000</v>
      </c>
      <c r="E140" s="860">
        <v>130988.91999999998</v>
      </c>
    </row>
    <row r="141" spans="1:7" s="862" customFormat="1" ht="15" customHeight="1">
      <c r="A141" s="859">
        <v>21512</v>
      </c>
      <c r="B141" s="855">
        <v>127</v>
      </c>
      <c r="C141" s="141" t="s">
        <v>710</v>
      </c>
      <c r="D141" s="141">
        <v>1035038400</v>
      </c>
      <c r="E141" s="860">
        <v>153119.34</v>
      </c>
    </row>
    <row r="142" spans="1:7" s="861" customFormat="1" ht="15" customHeight="1">
      <c r="A142" s="859">
        <v>21513</v>
      </c>
      <c r="B142" s="855">
        <v>12701</v>
      </c>
      <c r="C142" s="141" t="s">
        <v>711</v>
      </c>
      <c r="D142" s="141">
        <v>1035038400</v>
      </c>
      <c r="E142" s="860">
        <v>153119.34</v>
      </c>
      <c r="G142" s="862"/>
    </row>
    <row r="143" spans="1:7" s="862" customFormat="1" ht="15" customHeight="1">
      <c r="A143" s="859">
        <v>21514</v>
      </c>
      <c r="B143" s="855">
        <v>1270102</v>
      </c>
      <c r="C143" s="141" t="s">
        <v>153</v>
      </c>
      <c r="D143" s="141">
        <v>122540485</v>
      </c>
      <c r="E143" s="860">
        <v>18105.099999999999</v>
      </c>
    </row>
    <row r="144" spans="1:7" s="862" customFormat="1" ht="15" customHeight="1">
      <c r="A144" s="859">
        <v>6</v>
      </c>
      <c r="B144" s="855">
        <v>1270103</v>
      </c>
      <c r="C144" s="141" t="s">
        <v>1155</v>
      </c>
      <c r="D144" s="141">
        <v>249008778</v>
      </c>
      <c r="E144" s="860">
        <v>36822.800000000003</v>
      </c>
    </row>
    <row r="145" spans="1:7" s="861" customFormat="1" ht="15" customHeight="1">
      <c r="A145" s="859">
        <v>621</v>
      </c>
      <c r="B145" s="855">
        <v>1270104</v>
      </c>
      <c r="C145" s="141" t="s">
        <v>713</v>
      </c>
      <c r="D145" s="141">
        <v>357508232</v>
      </c>
      <c r="E145" s="860">
        <v>52550.51</v>
      </c>
      <c r="G145" s="862"/>
    </row>
    <row r="146" spans="1:7" s="862" customFormat="1" ht="15" customHeight="1">
      <c r="A146" s="859">
        <v>622</v>
      </c>
      <c r="B146" s="855">
        <v>1270107</v>
      </c>
      <c r="C146" s="141" t="s">
        <v>998</v>
      </c>
      <c r="D146" s="141">
        <v>316522493</v>
      </c>
      <c r="E146" s="860">
        <v>47288.01</v>
      </c>
    </row>
    <row r="147" spans="1:7" s="862" customFormat="1" ht="15" customHeight="1">
      <c r="A147" s="859">
        <v>651</v>
      </c>
      <c r="B147" s="855">
        <v>1270120</v>
      </c>
      <c r="C147" s="141" t="s">
        <v>714</v>
      </c>
      <c r="D147" s="141">
        <v>-10541588</v>
      </c>
      <c r="E147" s="860">
        <v>-1647.08</v>
      </c>
    </row>
    <row r="148" spans="1:7" s="862" customFormat="1" ht="15" customHeight="1">
      <c r="A148" s="859">
        <v>661</v>
      </c>
      <c r="B148" s="855">
        <v>127012003</v>
      </c>
      <c r="C148" s="141" t="s">
        <v>715</v>
      </c>
      <c r="D148" s="141">
        <v>-588477</v>
      </c>
      <c r="E148" s="860">
        <v>-88.1</v>
      </c>
    </row>
    <row r="149" spans="1:7" s="862" customFormat="1" ht="15" customHeight="1">
      <c r="A149" s="859">
        <v>7</v>
      </c>
      <c r="B149" s="855">
        <v>127012004</v>
      </c>
      <c r="C149" s="141" t="s">
        <v>716</v>
      </c>
      <c r="D149" s="141">
        <v>-9953111</v>
      </c>
      <c r="E149" s="860">
        <v>-1558.98</v>
      </c>
    </row>
    <row r="150" spans="1:7" s="862" customFormat="1" ht="15" customHeight="1">
      <c r="A150" s="859">
        <v>721</v>
      </c>
      <c r="B150" s="855">
        <v>128</v>
      </c>
      <c r="C150" s="141" t="s">
        <v>717</v>
      </c>
      <c r="D150" s="141">
        <v>806897193</v>
      </c>
      <c r="E150" s="860">
        <v>124527.76</v>
      </c>
    </row>
    <row r="151" spans="1:7" s="861" customFormat="1" ht="15" customHeight="1">
      <c r="A151" s="859">
        <v>722</v>
      </c>
      <c r="B151" s="855">
        <v>12801</v>
      </c>
      <c r="C151" s="141" t="s">
        <v>94</v>
      </c>
      <c r="D151" s="141">
        <v>345173952</v>
      </c>
      <c r="E151" s="860">
        <v>50632.63</v>
      </c>
      <c r="G151" s="862"/>
    </row>
    <row r="152" spans="1:7" s="862" customFormat="1" ht="15" customHeight="1">
      <c r="A152" s="859">
        <v>751</v>
      </c>
      <c r="B152" s="855">
        <v>1280102</v>
      </c>
      <c r="C152" s="141" t="s">
        <v>718</v>
      </c>
      <c r="D152" s="141">
        <v>345173952</v>
      </c>
      <c r="E152" s="860">
        <v>50632.63</v>
      </c>
    </row>
    <row r="153" spans="1:7" s="862" customFormat="1" ht="15" customHeight="1">
      <c r="A153" s="859">
        <v>761</v>
      </c>
      <c r="B153" s="855">
        <v>12802</v>
      </c>
      <c r="C153" s="141" t="s">
        <v>719</v>
      </c>
      <c r="D153" s="141">
        <v>690611542</v>
      </c>
      <c r="E153" s="860">
        <v>111079.05</v>
      </c>
      <c r="F153" s="862">
        <f>+D153+D162+D157</f>
        <v>481484500</v>
      </c>
    </row>
    <row r="154" spans="1:7" s="862" customFormat="1" ht="15" customHeight="1">
      <c r="A154" s="859">
        <v>3</v>
      </c>
      <c r="B154" s="855">
        <v>12803</v>
      </c>
      <c r="C154" s="141" t="s">
        <v>95</v>
      </c>
      <c r="D154" s="141">
        <v>8000000</v>
      </c>
      <c r="E154" s="860">
        <v>1288.27</v>
      </c>
    </row>
    <row r="155" spans="1:7" s="862" customFormat="1" ht="15" customHeight="1">
      <c r="A155" s="859">
        <v>310</v>
      </c>
      <c r="B155" s="855">
        <v>12804</v>
      </c>
      <c r="C155" s="141" t="s">
        <v>263</v>
      </c>
      <c r="D155" s="141">
        <v>57764419</v>
      </c>
      <c r="E155" s="860">
        <v>9621.58</v>
      </c>
    </row>
    <row r="156" spans="1:7" s="862" customFormat="1" ht="15" customHeight="1">
      <c r="A156" s="859">
        <v>310101</v>
      </c>
      <c r="B156" s="855">
        <v>1280401</v>
      </c>
      <c r="C156" s="141" t="s">
        <v>155</v>
      </c>
      <c r="D156" s="141">
        <v>57764419</v>
      </c>
      <c r="E156" s="860">
        <v>9621.58</v>
      </c>
    </row>
    <row r="157" spans="1:7" s="862" customFormat="1" ht="15" customHeight="1">
      <c r="A157" s="859">
        <v>31010101</v>
      </c>
      <c r="B157" s="855">
        <v>12808</v>
      </c>
      <c r="C157" s="141" t="s">
        <v>1284</v>
      </c>
      <c r="D157" s="141">
        <v>45425205</v>
      </c>
      <c r="E157" s="860">
        <v>6681.81</v>
      </c>
    </row>
    <row r="158" spans="1:7" s="862" customFormat="1" ht="15" customHeight="1">
      <c r="A158" s="859">
        <v>31010102</v>
      </c>
      <c r="B158" s="855">
        <v>12820</v>
      </c>
      <c r="C158" s="141" t="s">
        <v>721</v>
      </c>
      <c r="D158" s="141">
        <v>-340077925</v>
      </c>
      <c r="E158" s="860">
        <v>-54775.58</v>
      </c>
    </row>
    <row r="159" spans="1:7" s="862" customFormat="1" ht="15" customHeight="1">
      <c r="A159" s="859">
        <v>310102</v>
      </c>
      <c r="B159" s="855">
        <v>1282001</v>
      </c>
      <c r="C159" s="141" t="s">
        <v>94</v>
      </c>
      <c r="D159" s="141">
        <v>-39032934</v>
      </c>
      <c r="E159" s="860">
        <v>-5745.34</v>
      </c>
    </row>
    <row r="160" spans="1:7" s="862" customFormat="1" ht="15" customHeight="1">
      <c r="A160" s="859">
        <v>31010201</v>
      </c>
      <c r="B160" s="855">
        <v>1282002</v>
      </c>
      <c r="C160" s="141" t="s">
        <v>95</v>
      </c>
      <c r="D160" s="141">
        <v>-3200012</v>
      </c>
      <c r="E160" s="860">
        <v>-515.30999999999995</v>
      </c>
    </row>
    <row r="161" spans="1:17" s="861" customFormat="1" ht="15" customHeight="1">
      <c r="A161" s="859">
        <v>31010202</v>
      </c>
      <c r="B161" s="855">
        <v>1282003</v>
      </c>
      <c r="C161" s="141" t="s">
        <v>155</v>
      </c>
      <c r="D161" s="141">
        <v>-43292732</v>
      </c>
      <c r="E161" s="860">
        <v>-7233.58</v>
      </c>
      <c r="G161" s="862"/>
      <c r="N161" s="862"/>
      <c r="Q161" s="862"/>
    </row>
    <row r="162" spans="1:17" s="861" customFormat="1" ht="15" customHeight="1">
      <c r="A162" s="859">
        <v>315</v>
      </c>
      <c r="B162" s="855">
        <v>1282004</v>
      </c>
      <c r="C162" s="141" t="s">
        <v>722</v>
      </c>
      <c r="D162" s="141">
        <v>-254552247</v>
      </c>
      <c r="E162" s="860">
        <v>-41281.35</v>
      </c>
      <c r="N162" s="862"/>
      <c r="Q162" s="862"/>
    </row>
    <row r="163" spans="1:17" s="861" customFormat="1" ht="15" customHeight="1">
      <c r="A163" s="859">
        <v>31501</v>
      </c>
      <c r="B163" s="855">
        <v>129</v>
      </c>
      <c r="C163" s="141" t="s">
        <v>1188</v>
      </c>
      <c r="D163" s="141">
        <v>12374918</v>
      </c>
      <c r="E163" s="860">
        <v>1920</v>
      </c>
      <c r="G163" s="862"/>
      <c r="N163" s="862"/>
      <c r="Q163" s="862"/>
    </row>
    <row r="164" spans="1:17" s="862" customFormat="1" ht="15" customHeight="1">
      <c r="A164" s="859">
        <v>31503</v>
      </c>
      <c r="B164" s="855">
        <v>12901</v>
      </c>
      <c r="C164" s="141" t="s">
        <v>1189</v>
      </c>
      <c r="D164" s="141">
        <v>12374918</v>
      </c>
      <c r="E164" s="860">
        <v>1920</v>
      </c>
      <c r="J164" s="861"/>
    </row>
    <row r="165" spans="1:17" s="862" customFormat="1" ht="15" customHeight="1">
      <c r="A165" s="859">
        <v>315102</v>
      </c>
      <c r="B165" s="855">
        <v>2</v>
      </c>
      <c r="C165" s="141" t="s">
        <v>8</v>
      </c>
      <c r="D165" s="141">
        <v>71449093175</v>
      </c>
      <c r="E165" s="860">
        <v>10373888.083499998</v>
      </c>
    </row>
    <row r="166" spans="1:17" s="862" customFormat="1" ht="15" customHeight="1">
      <c r="A166" s="859">
        <v>316</v>
      </c>
      <c r="B166" s="855">
        <v>21</v>
      </c>
      <c r="C166" s="141" t="s">
        <v>9</v>
      </c>
      <c r="D166" s="141">
        <v>71449093175</v>
      </c>
      <c r="E166" s="860">
        <v>10373888.083499998</v>
      </c>
    </row>
    <row r="167" spans="1:17" s="862" customFormat="1" ht="15" customHeight="1">
      <c r="A167" s="859">
        <v>31601</v>
      </c>
      <c r="B167" s="855">
        <v>211</v>
      </c>
      <c r="C167" s="141" t="s">
        <v>723</v>
      </c>
      <c r="D167" s="141">
        <v>400495800</v>
      </c>
      <c r="E167" s="860">
        <v>58152.479999989271</v>
      </c>
    </row>
    <row r="168" spans="1:17" s="862" customFormat="1" ht="15" customHeight="1">
      <c r="A168" s="859">
        <v>31602</v>
      </c>
      <c r="B168" s="855">
        <v>21101</v>
      </c>
      <c r="C168" s="141" t="s">
        <v>724</v>
      </c>
      <c r="D168" s="141">
        <v>147957960</v>
      </c>
      <c r="E168" s="860">
        <v>21485.840000003576</v>
      </c>
    </row>
    <row r="169" spans="1:17" s="861" customFormat="1" ht="15" customHeight="1">
      <c r="A169" s="859">
        <v>4</v>
      </c>
      <c r="B169" s="855">
        <v>2110101</v>
      </c>
      <c r="C169" s="141" t="s">
        <v>516</v>
      </c>
      <c r="D169" s="141">
        <v>145062785</v>
      </c>
      <c r="E169" s="860">
        <v>21062.049999982119</v>
      </c>
    </row>
    <row r="170" spans="1:17" s="862" customFormat="1" ht="15" customHeight="1">
      <c r="A170" s="859">
        <v>41</v>
      </c>
      <c r="B170" s="855">
        <v>211010101</v>
      </c>
      <c r="C170" s="141" t="s">
        <v>402</v>
      </c>
      <c r="D170" s="141">
        <v>121171240</v>
      </c>
      <c r="E170" s="860">
        <v>17593.170000001788</v>
      </c>
    </row>
    <row r="171" spans="1:17" s="862" customFormat="1" ht="15" customHeight="1">
      <c r="A171" s="859">
        <v>410101</v>
      </c>
      <c r="B171" s="855">
        <v>211010102</v>
      </c>
      <c r="C171" s="141" t="s">
        <v>725</v>
      </c>
      <c r="D171" s="141">
        <v>1073195</v>
      </c>
      <c r="E171" s="860">
        <v>155.82000000029802</v>
      </c>
    </row>
    <row r="172" spans="1:17" s="862" customFormat="1" ht="15" customHeight="1">
      <c r="A172" s="859">
        <v>410102</v>
      </c>
      <c r="B172" s="855">
        <v>211010103</v>
      </c>
      <c r="C172" s="141" t="s">
        <v>1190</v>
      </c>
      <c r="D172" s="141">
        <v>18310822</v>
      </c>
      <c r="E172" s="860">
        <v>2658.5999999999767</v>
      </c>
      <c r="I172" s="864"/>
    </row>
    <row r="173" spans="1:17" s="861" customFormat="1" ht="15" customHeight="1">
      <c r="A173" s="859">
        <v>410103</v>
      </c>
      <c r="B173" s="855">
        <v>211010104</v>
      </c>
      <c r="C173" s="141" t="s">
        <v>1191</v>
      </c>
      <c r="D173" s="141">
        <v>4507528</v>
      </c>
      <c r="E173" s="860">
        <v>654.46000000007905</v>
      </c>
      <c r="J173" s="862"/>
      <c r="K173" s="862"/>
    </row>
    <row r="174" spans="1:17" s="862" customFormat="1" ht="15" customHeight="1">
      <c r="A174" s="859">
        <v>410104</v>
      </c>
      <c r="B174" s="855">
        <v>2110103</v>
      </c>
      <c r="C174" s="141" t="s">
        <v>726</v>
      </c>
      <c r="D174" s="141">
        <v>2895175</v>
      </c>
      <c r="E174" s="860">
        <v>423.79000000000087</v>
      </c>
    </row>
    <row r="175" spans="1:17" s="862" customFormat="1" ht="15" customHeight="1">
      <c r="A175" s="859">
        <v>410105</v>
      </c>
      <c r="B175" s="855">
        <v>211010301</v>
      </c>
      <c r="C175" s="141" t="s">
        <v>727</v>
      </c>
      <c r="D175" s="141">
        <v>2895175</v>
      </c>
      <c r="E175" s="860">
        <v>423.78999999999724</v>
      </c>
    </row>
    <row r="176" spans="1:17" s="862" customFormat="1" ht="15" customHeight="1">
      <c r="A176" s="859">
        <v>410106</v>
      </c>
      <c r="B176" s="855">
        <v>21103</v>
      </c>
      <c r="C176" s="141" t="s">
        <v>1004</v>
      </c>
      <c r="D176" s="141">
        <v>4059103</v>
      </c>
      <c r="E176" s="860">
        <v>589.35000000000036</v>
      </c>
    </row>
    <row r="177" spans="1:5" s="862" customFormat="1" ht="15" customHeight="1">
      <c r="A177" s="859">
        <v>410107</v>
      </c>
      <c r="B177" s="855">
        <v>211030103</v>
      </c>
      <c r="C177" s="141" t="s">
        <v>1235</v>
      </c>
      <c r="D177" s="141">
        <v>4059103</v>
      </c>
      <c r="E177" s="860">
        <v>589.35000000000036</v>
      </c>
    </row>
    <row r="178" spans="1:5" s="862" customFormat="1" ht="15" customHeight="1">
      <c r="A178" s="859">
        <v>410108</v>
      </c>
      <c r="B178" s="855">
        <v>21107</v>
      </c>
      <c r="C178" s="141" t="s">
        <v>728</v>
      </c>
      <c r="D178" s="141">
        <v>248478737</v>
      </c>
      <c r="E178" s="860">
        <v>36077.289999999106</v>
      </c>
    </row>
    <row r="179" spans="1:5" s="862" customFormat="1" ht="15" customHeight="1">
      <c r="A179" s="859">
        <v>410109</v>
      </c>
      <c r="B179" s="855">
        <v>2110701</v>
      </c>
      <c r="C179" s="141" t="s">
        <v>729</v>
      </c>
      <c r="D179" s="141">
        <v>136664966</v>
      </c>
      <c r="E179" s="860">
        <v>19842.75</v>
      </c>
    </row>
    <row r="180" spans="1:5" s="862" customFormat="1" ht="15" customHeight="1">
      <c r="A180" s="859">
        <v>410110</v>
      </c>
      <c r="B180" s="855">
        <v>2110702</v>
      </c>
      <c r="C180" s="141" t="s">
        <v>730</v>
      </c>
      <c r="D180" s="141">
        <v>18833871</v>
      </c>
      <c r="E180" s="860">
        <v>2734.5400000000373</v>
      </c>
    </row>
    <row r="181" spans="1:5" s="862" customFormat="1" ht="15" customHeight="1">
      <c r="A181" s="859">
        <v>410111</v>
      </c>
      <c r="B181" s="855">
        <v>2110703</v>
      </c>
      <c r="C181" s="141" t="s">
        <v>1008</v>
      </c>
      <c r="D181" s="141">
        <v>92979900</v>
      </c>
      <c r="E181" s="860">
        <v>13500</v>
      </c>
    </row>
    <row r="182" spans="1:5" s="862" customFormat="1" ht="15" customHeight="1">
      <c r="A182" s="859">
        <v>410112</v>
      </c>
      <c r="B182" s="855">
        <v>213</v>
      </c>
      <c r="C182" s="141" t="s">
        <v>731</v>
      </c>
      <c r="D182" s="141">
        <v>69952486087</v>
      </c>
      <c r="E182" s="860">
        <v>10156588.283500001</v>
      </c>
    </row>
    <row r="183" spans="1:5" s="862" customFormat="1" ht="15" customHeight="1">
      <c r="A183" s="859">
        <v>410115</v>
      </c>
      <c r="B183" s="855">
        <v>21301</v>
      </c>
      <c r="C183" s="141" t="s">
        <v>608</v>
      </c>
      <c r="D183" s="141">
        <v>1848050034</v>
      </c>
      <c r="E183" s="860">
        <v>268323.3200000003</v>
      </c>
    </row>
    <row r="184" spans="1:5" s="862" customFormat="1" ht="15" customHeight="1">
      <c r="A184" s="859">
        <v>410116</v>
      </c>
      <c r="B184" s="855">
        <v>2130102</v>
      </c>
      <c r="C184" s="141" t="s">
        <v>734</v>
      </c>
      <c r="D184" s="141">
        <v>1848050034</v>
      </c>
      <c r="E184" s="860">
        <v>268323.31999999983</v>
      </c>
    </row>
    <row r="185" spans="1:5" s="862" customFormat="1" ht="15" customHeight="1">
      <c r="A185" s="859">
        <v>410118</v>
      </c>
      <c r="B185" s="855">
        <v>213010201</v>
      </c>
      <c r="C185" s="141" t="s">
        <v>735</v>
      </c>
      <c r="D185" s="141">
        <v>1848050034</v>
      </c>
      <c r="E185" s="860">
        <v>268323.31999999983</v>
      </c>
    </row>
    <row r="186" spans="1:5" s="862" customFormat="1" ht="15" customHeight="1">
      <c r="A186" s="859">
        <v>410119</v>
      </c>
      <c r="B186" s="855">
        <v>21303</v>
      </c>
      <c r="C186" s="141" t="s">
        <v>736</v>
      </c>
      <c r="D186" s="141">
        <v>68104436053</v>
      </c>
      <c r="E186" s="860">
        <v>9888264.9635000005</v>
      </c>
    </row>
    <row r="187" spans="1:5" s="862" customFormat="1" ht="15" customHeight="1">
      <c r="A187" s="859">
        <v>410121</v>
      </c>
      <c r="B187" s="855">
        <v>2130301</v>
      </c>
      <c r="C187" s="141" t="s">
        <v>737</v>
      </c>
      <c r="D187" s="141">
        <v>1184925957</v>
      </c>
      <c r="E187" s="860">
        <v>172042.57</v>
      </c>
    </row>
    <row r="188" spans="1:5" s="862" customFormat="1" ht="15" customHeight="1">
      <c r="A188" s="859">
        <v>42</v>
      </c>
      <c r="B188" s="855">
        <v>213030101</v>
      </c>
      <c r="C188" s="141" t="s">
        <v>738</v>
      </c>
      <c r="D188" s="141">
        <v>648860354</v>
      </c>
      <c r="E188" s="860">
        <v>94209.76999999999</v>
      </c>
    </row>
    <row r="189" spans="1:5" s="862" customFormat="1" ht="15" customHeight="1">
      <c r="A189" s="859">
        <v>42103</v>
      </c>
      <c r="B189" s="855">
        <v>213030102</v>
      </c>
      <c r="C189" s="141" t="s">
        <v>1018</v>
      </c>
      <c r="D189" s="141">
        <v>313652678</v>
      </c>
      <c r="E189" s="860">
        <v>45540.07</v>
      </c>
    </row>
    <row r="190" spans="1:5" s="862" customFormat="1" ht="15" customHeight="1">
      <c r="A190" s="859">
        <v>42205</v>
      </c>
      <c r="B190" s="855">
        <v>213030103</v>
      </c>
      <c r="C190" s="141" t="s">
        <v>1192</v>
      </c>
      <c r="D190" s="141">
        <v>222412925</v>
      </c>
      <c r="E190" s="860">
        <v>32292.730000000007</v>
      </c>
    </row>
    <row r="191" spans="1:5" s="862" customFormat="1" ht="15" customHeight="1">
      <c r="A191" s="859">
        <v>43</v>
      </c>
      <c r="B191" s="855">
        <v>2130302</v>
      </c>
      <c r="C191" s="141" t="s">
        <v>1019</v>
      </c>
      <c r="D191" s="141">
        <v>-912974960</v>
      </c>
      <c r="E191" s="860">
        <v>-132557.27000000002</v>
      </c>
    </row>
    <row r="192" spans="1:5" s="862" customFormat="1" ht="15" customHeight="1">
      <c r="A192" s="859">
        <v>4304</v>
      </c>
      <c r="B192" s="855">
        <v>213030201</v>
      </c>
      <c r="C192" s="141" t="s">
        <v>1020</v>
      </c>
      <c r="D192" s="141">
        <v>-526765661</v>
      </c>
      <c r="E192" s="860">
        <v>-76482.509999999995</v>
      </c>
    </row>
    <row r="193" spans="1:5" s="862" customFormat="1" ht="15" customHeight="1">
      <c r="A193" s="859">
        <v>4305</v>
      </c>
      <c r="B193" s="855">
        <v>213030202</v>
      </c>
      <c r="C193" s="141" t="s">
        <v>1193</v>
      </c>
      <c r="D193" s="141">
        <v>-253980245</v>
      </c>
      <c r="E193" s="860">
        <v>-36876.07</v>
      </c>
    </row>
    <row r="194" spans="1:5" s="862" customFormat="1" ht="15" customHeight="1">
      <c r="A194" s="859">
        <v>5</v>
      </c>
      <c r="B194" s="855">
        <v>213030203</v>
      </c>
      <c r="C194" s="141" t="s">
        <v>1194</v>
      </c>
      <c r="D194" s="141">
        <v>-132229054</v>
      </c>
      <c r="E194" s="860">
        <v>-19198.690000000002</v>
      </c>
    </row>
    <row r="195" spans="1:5" s="862" customFormat="1" ht="15" customHeight="1">
      <c r="A195" s="859">
        <v>51</v>
      </c>
      <c r="B195" s="855">
        <v>2130303</v>
      </c>
      <c r="C195" s="141" t="s">
        <v>739</v>
      </c>
      <c r="D195" s="141">
        <v>67832485056</v>
      </c>
      <c r="E195" s="860">
        <v>9848779.6635000035</v>
      </c>
    </row>
    <row r="196" spans="1:5" s="862" customFormat="1" ht="15" customHeight="1">
      <c r="A196" s="859">
        <v>5101</v>
      </c>
      <c r="B196" s="855">
        <v>213030301</v>
      </c>
      <c r="C196" s="141" t="s">
        <v>740</v>
      </c>
      <c r="D196" s="141">
        <v>41634795848</v>
      </c>
      <c r="E196" s="860">
        <v>6045067.200000003</v>
      </c>
    </row>
    <row r="197" spans="1:5" s="862" customFormat="1" ht="15" customHeight="1">
      <c r="A197" s="859">
        <v>510101</v>
      </c>
      <c r="B197" s="855">
        <v>213030302</v>
      </c>
      <c r="C197" s="141" t="s">
        <v>741</v>
      </c>
      <c r="D197" s="141">
        <v>22910175411</v>
      </c>
      <c r="E197" s="860">
        <v>3326389.5534999985</v>
      </c>
    </row>
    <row r="198" spans="1:5" s="862" customFormat="1" ht="15" customHeight="1">
      <c r="A198" s="859">
        <v>510102</v>
      </c>
      <c r="B198" s="855">
        <v>213030303</v>
      </c>
      <c r="C198" s="141" t="s">
        <v>1195</v>
      </c>
      <c r="D198" s="141">
        <v>3287513797</v>
      </c>
      <c r="E198" s="860">
        <v>477322.91000000009</v>
      </c>
    </row>
    <row r="199" spans="1:5" s="862" customFormat="1" ht="15" customHeight="1">
      <c r="A199" s="859">
        <v>510103</v>
      </c>
      <c r="B199" s="855">
        <v>214</v>
      </c>
      <c r="C199" s="141" t="s">
        <v>10</v>
      </c>
      <c r="D199" s="141">
        <v>1096111288</v>
      </c>
      <c r="E199" s="860">
        <v>159147.32000000007</v>
      </c>
    </row>
    <row r="200" spans="1:5" s="862" customFormat="1" ht="15" customHeight="1">
      <c r="A200" s="859">
        <v>510104</v>
      </c>
      <c r="B200" s="855">
        <v>21401</v>
      </c>
      <c r="C200" s="141" t="s">
        <v>742</v>
      </c>
      <c r="D200" s="141">
        <v>702878244</v>
      </c>
      <c r="E200" s="860">
        <v>102052.7699999999</v>
      </c>
    </row>
    <row r="201" spans="1:5" s="862" customFormat="1" ht="15" customHeight="1">
      <c r="A201" s="859">
        <v>510105</v>
      </c>
      <c r="B201" s="855">
        <v>2140104</v>
      </c>
      <c r="C201" s="141" t="s">
        <v>520</v>
      </c>
      <c r="D201" s="141">
        <v>526231282</v>
      </c>
      <c r="E201" s="860">
        <v>76404.930000000008</v>
      </c>
    </row>
    <row r="202" spans="1:5" s="862" customFormat="1" ht="15" customHeight="1">
      <c r="A202" s="859">
        <v>510106</v>
      </c>
      <c r="B202" s="855">
        <v>2140107</v>
      </c>
      <c r="C202" s="141" t="s">
        <v>156</v>
      </c>
      <c r="D202" s="141">
        <v>63856962</v>
      </c>
      <c r="E202" s="860">
        <v>9271.5599999999977</v>
      </c>
    </row>
    <row r="203" spans="1:5" s="862" customFormat="1" ht="15" customHeight="1">
      <c r="A203" s="859">
        <v>510110</v>
      </c>
      <c r="B203" s="855">
        <v>2140108</v>
      </c>
      <c r="C203" s="141" t="s">
        <v>1285</v>
      </c>
      <c r="D203" s="141">
        <v>112790000</v>
      </c>
      <c r="E203" s="860">
        <v>16376.28</v>
      </c>
    </row>
    <row r="204" spans="1:5" s="862" customFormat="1" ht="15" customHeight="1">
      <c r="A204" s="859">
        <v>510111</v>
      </c>
      <c r="B204" s="855">
        <v>21402</v>
      </c>
      <c r="C204" s="141" t="s">
        <v>744</v>
      </c>
      <c r="D204" s="141">
        <v>177656751</v>
      </c>
      <c r="E204" s="860">
        <v>25794.450000000012</v>
      </c>
    </row>
    <row r="205" spans="1:5" s="862" customFormat="1" ht="15" customHeight="1">
      <c r="A205" s="859">
        <v>5102</v>
      </c>
      <c r="B205" s="855">
        <v>2140201</v>
      </c>
      <c r="C205" s="141" t="s">
        <v>84</v>
      </c>
      <c r="D205" s="141">
        <v>152286289</v>
      </c>
      <c r="E205" s="860">
        <v>22110.849999999991</v>
      </c>
    </row>
    <row r="206" spans="1:5" s="862" customFormat="1" ht="15" customHeight="1">
      <c r="A206" s="859">
        <v>510201</v>
      </c>
      <c r="B206" s="855">
        <v>2140202</v>
      </c>
      <c r="C206" s="141" t="s">
        <v>745</v>
      </c>
      <c r="D206" s="141">
        <v>9036062</v>
      </c>
      <c r="E206" s="860">
        <v>1311.9600000000064</v>
      </c>
    </row>
    <row r="207" spans="1:5" s="862" customFormat="1" ht="15" customHeight="1">
      <c r="A207" s="859">
        <v>510203</v>
      </c>
      <c r="B207" s="855">
        <v>214020203</v>
      </c>
      <c r="C207" s="141" t="s">
        <v>746</v>
      </c>
      <c r="D207" s="141">
        <v>9036062</v>
      </c>
      <c r="E207" s="860">
        <v>1311.9599999999991</v>
      </c>
    </row>
    <row r="208" spans="1:5" s="862" customFormat="1" ht="15" customHeight="1">
      <c r="A208" s="859">
        <v>510204</v>
      </c>
      <c r="B208" s="855">
        <v>2140203</v>
      </c>
      <c r="C208" s="141" t="s">
        <v>747</v>
      </c>
      <c r="D208" s="141">
        <v>16334400</v>
      </c>
      <c r="E208" s="860">
        <v>2371.6399999999994</v>
      </c>
    </row>
    <row r="209" spans="1:5" s="862" customFormat="1" ht="15" customHeight="1">
      <c r="A209" s="859">
        <v>510206</v>
      </c>
      <c r="B209" s="855">
        <v>21404</v>
      </c>
      <c r="C209" s="141" t="s">
        <v>749</v>
      </c>
      <c r="D209" s="141">
        <v>215576293</v>
      </c>
      <c r="E209" s="860">
        <v>31300.099999999973</v>
      </c>
    </row>
    <row r="210" spans="1:5" s="862" customFormat="1" ht="15" customHeight="1">
      <c r="A210" s="859">
        <v>5103</v>
      </c>
      <c r="B210" s="855">
        <v>2140404</v>
      </c>
      <c r="C210" s="141" t="s">
        <v>160</v>
      </c>
      <c r="D210" s="141">
        <v>70938000</v>
      </c>
      <c r="E210" s="860">
        <v>10299.679999999993</v>
      </c>
    </row>
    <row r="211" spans="1:5" s="862" customFormat="1" ht="15" customHeight="1">
      <c r="A211" s="859">
        <v>510301</v>
      </c>
      <c r="B211" s="855">
        <v>2140413</v>
      </c>
      <c r="C211" s="141" t="s">
        <v>474</v>
      </c>
      <c r="D211" s="141">
        <v>6780241</v>
      </c>
      <c r="E211" s="860">
        <v>984.4399999999996</v>
      </c>
    </row>
    <row r="212" spans="1:5" s="862" customFormat="1" ht="15" customHeight="1">
      <c r="A212" s="859">
        <v>51030101</v>
      </c>
      <c r="B212" s="855">
        <v>2140414</v>
      </c>
      <c r="C212" s="141" t="s">
        <v>519</v>
      </c>
      <c r="D212" s="141">
        <v>686536</v>
      </c>
      <c r="E212" s="860">
        <v>99.680000000000064</v>
      </c>
    </row>
    <row r="213" spans="1:5" s="862" customFormat="1" ht="15" customHeight="1">
      <c r="A213" s="859">
        <v>51030103</v>
      </c>
      <c r="B213" s="855">
        <v>2140415</v>
      </c>
      <c r="C213" s="141" t="s">
        <v>1236</v>
      </c>
      <c r="D213" s="141">
        <v>50000000</v>
      </c>
      <c r="E213" s="860">
        <v>7259.64</v>
      </c>
    </row>
    <row r="214" spans="1:5" s="862" customFormat="1" ht="15" customHeight="1">
      <c r="A214" s="859">
        <v>51030104</v>
      </c>
      <c r="B214" s="855">
        <v>2140417</v>
      </c>
      <c r="C214" s="141" t="s">
        <v>1286</v>
      </c>
      <c r="D214" s="141">
        <v>2899473</v>
      </c>
      <c r="E214" s="860">
        <v>420.98</v>
      </c>
    </row>
    <row r="215" spans="1:5" s="862" customFormat="1" ht="15" customHeight="1">
      <c r="A215" s="859">
        <v>51030105</v>
      </c>
      <c r="B215" s="855">
        <v>2140418</v>
      </c>
      <c r="C215" s="141" t="s">
        <v>1287</v>
      </c>
      <c r="D215" s="141">
        <v>1599181</v>
      </c>
      <c r="E215" s="860">
        <v>232.19</v>
      </c>
    </row>
    <row r="216" spans="1:5" s="862" customFormat="1" ht="15" customHeight="1">
      <c r="A216" s="859">
        <v>51030107</v>
      </c>
      <c r="B216" s="855">
        <v>2140419</v>
      </c>
      <c r="C216" s="141" t="s">
        <v>1288</v>
      </c>
      <c r="D216" s="141">
        <v>80000000</v>
      </c>
      <c r="E216" s="860">
        <v>11615.41</v>
      </c>
    </row>
    <row r="217" spans="1:5" s="862" customFormat="1" ht="15" customHeight="1">
      <c r="A217" s="859">
        <v>510302</v>
      </c>
      <c r="B217" s="855">
        <v>2140420</v>
      </c>
      <c r="C217" s="141" t="s">
        <v>1289</v>
      </c>
      <c r="D217" s="141">
        <v>2672862</v>
      </c>
      <c r="E217" s="865">
        <v>388.08</v>
      </c>
    </row>
    <row r="218" spans="1:5" s="862" customFormat="1" ht="15" customHeight="1">
      <c r="A218" s="859">
        <v>510303</v>
      </c>
      <c r="B218" s="855">
        <v>6</v>
      </c>
      <c r="C218" s="141" t="s">
        <v>244</v>
      </c>
      <c r="D218" s="141">
        <v>203997974082</v>
      </c>
      <c r="E218" s="860">
        <v>29607643.579999998</v>
      </c>
    </row>
    <row r="219" spans="1:5" s="862" customFormat="1" ht="15" customHeight="1">
      <c r="A219" s="859">
        <v>510304</v>
      </c>
      <c r="B219" s="855">
        <v>651</v>
      </c>
      <c r="C219" s="141" t="s">
        <v>182</v>
      </c>
      <c r="D219" s="141">
        <v>203997974082</v>
      </c>
      <c r="E219" s="860">
        <v>29607643.579999998</v>
      </c>
    </row>
    <row r="220" spans="1:5" s="862" customFormat="1" ht="15" customHeight="1">
      <c r="A220" s="859">
        <v>510305</v>
      </c>
      <c r="B220" s="855">
        <v>7</v>
      </c>
      <c r="C220" s="141" t="s">
        <v>245</v>
      </c>
      <c r="D220" s="141">
        <v>203997974082</v>
      </c>
      <c r="E220" s="865">
        <v>29607643.579999998</v>
      </c>
    </row>
    <row r="221" spans="1:5" s="862" customFormat="1" ht="15" customHeight="1">
      <c r="A221" s="859">
        <v>510306</v>
      </c>
      <c r="B221" s="855">
        <v>751</v>
      </c>
      <c r="C221" s="141" t="s">
        <v>184</v>
      </c>
      <c r="D221" s="141">
        <v>203997974082</v>
      </c>
      <c r="E221" s="860">
        <v>29607643.579999998</v>
      </c>
    </row>
    <row r="222" spans="1:5" ht="15" customHeight="1">
      <c r="A222" s="56">
        <v>510307</v>
      </c>
      <c r="B222" s="855"/>
      <c r="C222" s="60"/>
      <c r="D222" s="60"/>
      <c r="E222" s="131"/>
    </row>
    <row r="223" spans="1:5" ht="15" customHeight="1">
      <c r="A223" s="56">
        <v>510308</v>
      </c>
      <c r="B223" s="855"/>
      <c r="C223" s="60"/>
      <c r="D223" s="141"/>
      <c r="E223" s="131"/>
    </row>
    <row r="224" spans="1:5" ht="15" customHeight="1">
      <c r="A224" s="56">
        <v>510309</v>
      </c>
      <c r="B224" s="855">
        <v>3</v>
      </c>
      <c r="C224" s="60" t="s">
        <v>22</v>
      </c>
      <c r="D224" s="141">
        <v>30343385024</v>
      </c>
      <c r="E224" s="131">
        <v>4493804.6808000002</v>
      </c>
    </row>
    <row r="225" spans="1:5" ht="15" customHeight="1">
      <c r="A225" s="56">
        <v>510310</v>
      </c>
      <c r="B225" s="855">
        <v>310</v>
      </c>
      <c r="C225" s="60" t="s">
        <v>163</v>
      </c>
      <c r="D225" s="60">
        <v>27710000000</v>
      </c>
      <c r="E225" s="131">
        <v>4144475.0799999991</v>
      </c>
    </row>
    <row r="226" spans="1:5" ht="15" customHeight="1">
      <c r="A226" s="56">
        <v>510311</v>
      </c>
      <c r="B226" s="855">
        <v>310101</v>
      </c>
      <c r="C226" s="60" t="s">
        <v>453</v>
      </c>
      <c r="D226" s="60">
        <v>25000000000</v>
      </c>
      <c r="E226" s="131">
        <v>3821155.3299999991</v>
      </c>
    </row>
    <row r="227" spans="1:5" ht="15" customHeight="1">
      <c r="A227" s="56">
        <v>510312</v>
      </c>
      <c r="B227" s="855">
        <v>31010101</v>
      </c>
      <c r="C227" s="60" t="s">
        <v>475</v>
      </c>
      <c r="D227" s="60">
        <v>30000000000</v>
      </c>
      <c r="E227" s="131">
        <v>4694965.97</v>
      </c>
    </row>
    <row r="228" spans="1:5" ht="15" customHeight="1">
      <c r="A228" s="56">
        <v>510313</v>
      </c>
      <c r="B228" s="855">
        <v>31010102</v>
      </c>
      <c r="C228" s="60" t="s">
        <v>478</v>
      </c>
      <c r="D228" s="60">
        <v>-5000000000</v>
      </c>
      <c r="E228" s="131">
        <v>-873810.64000000013</v>
      </c>
    </row>
    <row r="229" spans="1:5" ht="15" customHeight="1">
      <c r="A229" s="56">
        <v>510315</v>
      </c>
      <c r="B229" s="855">
        <v>310102</v>
      </c>
      <c r="C229" s="60" t="s">
        <v>243</v>
      </c>
      <c r="D229" s="60">
        <v>2710000000</v>
      </c>
      <c r="E229" s="131">
        <v>323319.75</v>
      </c>
    </row>
    <row r="230" spans="1:5" ht="15" customHeight="1">
      <c r="A230" s="56">
        <v>510316</v>
      </c>
      <c r="B230" s="855">
        <v>31010201</v>
      </c>
      <c r="C230" s="60" t="s">
        <v>404</v>
      </c>
      <c r="D230" s="60">
        <v>2560000000</v>
      </c>
      <c r="E230" s="131">
        <v>301673.93</v>
      </c>
    </row>
    <row r="231" spans="1:5" ht="15" customHeight="1">
      <c r="A231" s="56">
        <v>510318</v>
      </c>
      <c r="B231" s="855">
        <v>31010202</v>
      </c>
      <c r="C231" s="60" t="s">
        <v>479</v>
      </c>
      <c r="D231" s="60">
        <v>150000000</v>
      </c>
      <c r="E231" s="131">
        <v>21645.82</v>
      </c>
    </row>
    <row r="232" spans="1:5" ht="15" customHeight="1">
      <c r="A232" s="56">
        <v>510319</v>
      </c>
      <c r="B232" s="855">
        <v>315</v>
      </c>
      <c r="C232" s="60" t="s">
        <v>12</v>
      </c>
      <c r="D232" s="60">
        <v>135909126</v>
      </c>
      <c r="E232" s="131">
        <v>15861.38</v>
      </c>
    </row>
    <row r="233" spans="1:5" ht="15" customHeight="1">
      <c r="A233" s="56">
        <v>510320</v>
      </c>
      <c r="B233" s="855">
        <v>31501</v>
      </c>
      <c r="C233" s="60" t="s">
        <v>165</v>
      </c>
      <c r="D233" s="60">
        <v>135603954</v>
      </c>
      <c r="E233" s="131">
        <v>15821.6</v>
      </c>
    </row>
    <row r="234" spans="1:5" ht="15" customHeight="1">
      <c r="A234" s="56">
        <v>510321</v>
      </c>
      <c r="B234" s="855">
        <v>31503</v>
      </c>
      <c r="C234" s="60" t="s">
        <v>405</v>
      </c>
      <c r="D234" s="60">
        <v>305172</v>
      </c>
      <c r="E234" s="131">
        <v>39.78</v>
      </c>
    </row>
    <row r="235" spans="1:5" ht="15" customHeight="1">
      <c r="A235" s="56">
        <v>510322</v>
      </c>
      <c r="B235" s="855">
        <v>316</v>
      </c>
      <c r="C235" s="60" t="s">
        <v>129</v>
      </c>
      <c r="D235" s="60">
        <v>2497475898</v>
      </c>
      <c r="E235" s="131">
        <v>333468.22080000001</v>
      </c>
    </row>
    <row r="236" spans="1:5" ht="15" customHeight="1">
      <c r="A236" s="56">
        <v>510323</v>
      </c>
      <c r="B236" s="855">
        <v>31602</v>
      </c>
      <c r="C236" s="60" t="s">
        <v>168</v>
      </c>
      <c r="D236" s="60">
        <v>2497475898</v>
      </c>
      <c r="E236" s="131">
        <v>333468.22080000001</v>
      </c>
    </row>
    <row r="237" spans="1:5" ht="15" customHeight="1">
      <c r="A237" s="56">
        <v>510324</v>
      </c>
      <c r="B237" s="855">
        <v>4</v>
      </c>
      <c r="C237" s="60" t="s">
        <v>169</v>
      </c>
      <c r="D237" s="60">
        <v>26102949746</v>
      </c>
      <c r="E237" s="131">
        <v>5718699.4305999875</v>
      </c>
    </row>
    <row r="238" spans="1:5" ht="15" customHeight="1">
      <c r="A238" s="56">
        <v>510325</v>
      </c>
      <c r="B238" s="855">
        <v>401</v>
      </c>
      <c r="C238" s="60" t="s">
        <v>751</v>
      </c>
      <c r="D238" s="60">
        <v>1851219338</v>
      </c>
      <c r="E238" s="131">
        <v>276327.81000000238</v>
      </c>
    </row>
    <row r="239" spans="1:5" ht="15" customHeight="1">
      <c r="A239" s="56">
        <v>510327</v>
      </c>
      <c r="B239" s="855">
        <v>40101</v>
      </c>
      <c r="C239" s="60" t="s">
        <v>108</v>
      </c>
      <c r="D239" s="60">
        <v>653471613</v>
      </c>
      <c r="E239" s="131">
        <v>98027.519999995828</v>
      </c>
    </row>
    <row r="240" spans="1:5" ht="15" customHeight="1">
      <c r="A240" s="56">
        <v>510328</v>
      </c>
      <c r="B240" s="855">
        <v>4010101</v>
      </c>
      <c r="C240" s="60" t="s">
        <v>752</v>
      </c>
      <c r="D240" s="60">
        <v>47672139</v>
      </c>
      <c r="E240" s="131">
        <v>7075.28</v>
      </c>
    </row>
    <row r="241" spans="1:5" ht="15" customHeight="1">
      <c r="A241" s="56">
        <v>510330</v>
      </c>
      <c r="B241" s="855">
        <v>401010101</v>
      </c>
      <c r="C241" s="60" t="s">
        <v>753</v>
      </c>
      <c r="D241" s="60">
        <v>47672139</v>
      </c>
      <c r="E241" s="131">
        <v>7075.28</v>
      </c>
    </row>
    <row r="242" spans="1:5" ht="15" customHeight="1">
      <c r="A242" s="56">
        <v>510331</v>
      </c>
      <c r="B242" s="855">
        <v>4010102</v>
      </c>
      <c r="C242" s="60" t="s">
        <v>754</v>
      </c>
      <c r="D242" s="60">
        <v>605799474</v>
      </c>
      <c r="E242" s="131">
        <v>90952.239999999991</v>
      </c>
    </row>
    <row r="243" spans="1:5" ht="15" customHeight="1">
      <c r="A243" s="56">
        <v>510335</v>
      </c>
      <c r="B243" s="855">
        <v>401010201</v>
      </c>
      <c r="C243" s="60" t="s">
        <v>755</v>
      </c>
      <c r="D243" s="60">
        <v>448405560</v>
      </c>
      <c r="E243" s="131">
        <v>67395.41</v>
      </c>
    </row>
    <row r="244" spans="1:5" ht="15" customHeight="1">
      <c r="A244" s="56">
        <v>510337</v>
      </c>
      <c r="B244" s="855">
        <v>401010202</v>
      </c>
      <c r="C244" s="60" t="s">
        <v>756</v>
      </c>
      <c r="D244" s="60">
        <v>157393914</v>
      </c>
      <c r="E244" s="131">
        <v>23556.83</v>
      </c>
    </row>
    <row r="245" spans="1:5" ht="15" customHeight="1">
      <c r="A245" s="56">
        <v>510338</v>
      </c>
      <c r="B245" s="855">
        <v>40103</v>
      </c>
      <c r="C245" s="60" t="s">
        <v>758</v>
      </c>
      <c r="D245" s="60">
        <v>1197747725</v>
      </c>
      <c r="E245" s="131">
        <v>178300.29</v>
      </c>
    </row>
    <row r="246" spans="1:5" ht="15" customHeight="1">
      <c r="A246" s="56">
        <v>510339</v>
      </c>
      <c r="B246" s="855">
        <v>4010301</v>
      </c>
      <c r="C246" s="60" t="s">
        <v>1290</v>
      </c>
      <c r="D246" s="60">
        <v>500000000</v>
      </c>
      <c r="E246" s="131">
        <v>76535.320000000007</v>
      </c>
    </row>
    <row r="247" spans="1:5" ht="15" customHeight="1">
      <c r="A247" s="56">
        <v>510341</v>
      </c>
      <c r="B247" s="855">
        <v>4010302</v>
      </c>
      <c r="C247" s="60" t="s">
        <v>1291</v>
      </c>
      <c r="D247" s="60">
        <v>660247725</v>
      </c>
      <c r="E247" s="131">
        <v>96250</v>
      </c>
    </row>
    <row r="248" spans="1:5" ht="15" customHeight="1">
      <c r="A248" s="56">
        <v>510342</v>
      </c>
      <c r="B248" s="855">
        <v>4010303</v>
      </c>
      <c r="C248" s="60" t="s">
        <v>1292</v>
      </c>
      <c r="D248" s="60">
        <v>37500000</v>
      </c>
      <c r="E248" s="131">
        <v>5514.97</v>
      </c>
    </row>
    <row r="249" spans="1:5" ht="15" customHeight="1">
      <c r="A249" s="56">
        <v>510343</v>
      </c>
      <c r="B249" s="855">
        <v>402</v>
      </c>
      <c r="C249" s="60" t="s">
        <v>760</v>
      </c>
      <c r="D249" s="60">
        <v>407255494</v>
      </c>
      <c r="E249" s="131">
        <v>60094.19</v>
      </c>
    </row>
    <row r="250" spans="1:5" ht="15" customHeight="1">
      <c r="A250" s="56">
        <v>5104</v>
      </c>
      <c r="B250" s="855">
        <v>40202</v>
      </c>
      <c r="C250" s="60" t="s">
        <v>1049</v>
      </c>
      <c r="D250" s="60">
        <v>636364</v>
      </c>
      <c r="E250" s="131">
        <v>94.19</v>
      </c>
    </row>
    <row r="251" spans="1:5" ht="15" customHeight="1">
      <c r="A251" s="56">
        <v>510402</v>
      </c>
      <c r="B251" s="855">
        <v>40203</v>
      </c>
      <c r="C251" s="60" t="s">
        <v>761</v>
      </c>
      <c r="D251" s="60">
        <v>406619130</v>
      </c>
      <c r="E251" s="131">
        <v>60000</v>
      </c>
    </row>
    <row r="252" spans="1:5" ht="15" customHeight="1">
      <c r="A252" s="56">
        <v>510403</v>
      </c>
      <c r="B252" s="855">
        <v>4020302</v>
      </c>
      <c r="C252" s="60" t="s">
        <v>762</v>
      </c>
      <c r="D252" s="60">
        <v>406619130</v>
      </c>
      <c r="E252" s="131">
        <v>60000</v>
      </c>
    </row>
    <row r="253" spans="1:5" ht="15" customHeight="1">
      <c r="A253" s="56">
        <v>510405</v>
      </c>
      <c r="B253" s="855">
        <v>403</v>
      </c>
      <c r="C253" s="60" t="s">
        <v>763</v>
      </c>
      <c r="D253" s="60">
        <v>17892254487</v>
      </c>
      <c r="E253" s="131">
        <v>2644031.9900000002</v>
      </c>
    </row>
    <row r="254" spans="1:5" ht="15" customHeight="1">
      <c r="A254" s="56">
        <v>52</v>
      </c>
      <c r="B254" s="855">
        <v>40301</v>
      </c>
      <c r="C254" s="60" t="s">
        <v>764</v>
      </c>
      <c r="D254" s="60">
        <v>2776519532</v>
      </c>
      <c r="E254" s="131">
        <v>407548.49</v>
      </c>
    </row>
    <row r="255" spans="1:5" ht="15" customHeight="1">
      <c r="A255" s="56">
        <v>5201</v>
      </c>
      <c r="B255" s="855">
        <v>4030101</v>
      </c>
      <c r="C255" s="60" t="s">
        <v>764</v>
      </c>
      <c r="D255" s="60">
        <v>2776323916</v>
      </c>
      <c r="E255" s="131">
        <v>407520.26</v>
      </c>
    </row>
    <row r="256" spans="1:5" ht="15" customHeight="1">
      <c r="A256" s="56">
        <v>520101</v>
      </c>
      <c r="B256" s="855">
        <v>403010101</v>
      </c>
      <c r="C256" s="60" t="s">
        <v>765</v>
      </c>
      <c r="D256" s="60">
        <v>527403157</v>
      </c>
      <c r="E256" s="131">
        <v>76813.100000000006</v>
      </c>
    </row>
    <row r="257" spans="1:5" ht="15" customHeight="1">
      <c r="A257" s="56">
        <v>520102</v>
      </c>
      <c r="B257" s="855">
        <v>403010103</v>
      </c>
      <c r="C257" s="60" t="s">
        <v>766</v>
      </c>
      <c r="D257" s="60">
        <v>31332712</v>
      </c>
      <c r="E257" s="131">
        <v>4611</v>
      </c>
    </row>
    <row r="258" spans="1:5" ht="15" customHeight="1">
      <c r="A258" s="56">
        <v>520103</v>
      </c>
      <c r="B258" s="855">
        <v>403010104</v>
      </c>
      <c r="C258" s="60" t="s">
        <v>767</v>
      </c>
      <c r="D258" s="60">
        <v>27130882</v>
      </c>
      <c r="E258" s="131">
        <v>3993.04</v>
      </c>
    </row>
    <row r="259" spans="1:5" ht="15" customHeight="1">
      <c r="A259" s="56">
        <v>520136</v>
      </c>
      <c r="B259" s="855">
        <v>403010105</v>
      </c>
      <c r="C259" s="60" t="s">
        <v>768</v>
      </c>
      <c r="D259" s="60">
        <v>627968163</v>
      </c>
      <c r="E259" s="131">
        <v>91996.47</v>
      </c>
    </row>
    <row r="260" spans="1:5" ht="15" customHeight="1">
      <c r="A260" s="56"/>
      <c r="B260" s="855">
        <v>403010106</v>
      </c>
      <c r="C260" s="60" t="s">
        <v>654</v>
      </c>
      <c r="D260" s="60">
        <v>192561482</v>
      </c>
      <c r="E260" s="131">
        <v>29045.93</v>
      </c>
    </row>
    <row r="261" spans="1:5" ht="15" customHeight="1">
      <c r="B261" s="855">
        <v>403010107</v>
      </c>
      <c r="C261" s="60" t="s">
        <v>769</v>
      </c>
      <c r="D261" s="60">
        <v>923827093</v>
      </c>
      <c r="E261" s="131">
        <v>135701.78999999998</v>
      </c>
    </row>
    <row r="262" spans="1:5" ht="15" customHeight="1">
      <c r="B262" s="855">
        <v>403010108</v>
      </c>
      <c r="C262" s="60" t="s">
        <v>770</v>
      </c>
      <c r="D262" s="60">
        <v>2986304</v>
      </c>
      <c r="E262" s="131">
        <v>434.12</v>
      </c>
    </row>
    <row r="263" spans="1:5" ht="15" customHeight="1">
      <c r="B263" s="855">
        <v>403010109</v>
      </c>
      <c r="C263" s="60" t="s">
        <v>771</v>
      </c>
      <c r="D263" s="60">
        <v>848877</v>
      </c>
      <c r="E263" s="131">
        <v>131.29</v>
      </c>
    </row>
    <row r="264" spans="1:5" ht="15" customHeight="1">
      <c r="B264" s="855">
        <v>403010114</v>
      </c>
      <c r="C264" s="60" t="s">
        <v>772</v>
      </c>
      <c r="D264" s="60">
        <v>866853</v>
      </c>
      <c r="E264" s="131">
        <v>129.96</v>
      </c>
    </row>
    <row r="265" spans="1:5" ht="15" customHeight="1">
      <c r="B265" s="855">
        <v>403010116</v>
      </c>
      <c r="C265" s="60" t="s">
        <v>773</v>
      </c>
      <c r="D265" s="60">
        <v>22733755</v>
      </c>
      <c r="E265" s="131">
        <v>3360.02</v>
      </c>
    </row>
    <row r="266" spans="1:5" ht="15" customHeight="1">
      <c r="B266" s="855">
        <v>403010117</v>
      </c>
      <c r="C266" s="60" t="s">
        <v>774</v>
      </c>
      <c r="D266" s="60">
        <v>297165671</v>
      </c>
      <c r="E266" s="131">
        <v>43412.79</v>
      </c>
    </row>
    <row r="267" spans="1:5" ht="15" customHeight="1">
      <c r="B267" s="855">
        <v>403010118</v>
      </c>
      <c r="C267" s="60" t="s">
        <v>775</v>
      </c>
      <c r="D267" s="60">
        <v>115351496</v>
      </c>
      <c r="E267" s="131">
        <v>16979.25</v>
      </c>
    </row>
    <row r="268" spans="1:5" ht="15" customHeight="1">
      <c r="B268" s="855">
        <v>403010129</v>
      </c>
      <c r="C268" s="60" t="s">
        <v>776</v>
      </c>
      <c r="D268" s="60">
        <v>6147471</v>
      </c>
      <c r="E268" s="131">
        <v>911.5</v>
      </c>
    </row>
    <row r="269" spans="1:5" ht="15" customHeight="1">
      <c r="B269" s="855">
        <v>4030102</v>
      </c>
      <c r="C269" s="60" t="s">
        <v>777</v>
      </c>
      <c r="D269" s="60">
        <v>195616</v>
      </c>
      <c r="E269" s="131">
        <v>28.23</v>
      </c>
    </row>
    <row r="270" spans="1:5" ht="15" customHeight="1">
      <c r="B270" s="855">
        <v>403010201</v>
      </c>
      <c r="C270" s="60" t="s">
        <v>777</v>
      </c>
      <c r="D270" s="60">
        <v>195616</v>
      </c>
      <c r="E270" s="131">
        <v>28.23</v>
      </c>
    </row>
    <row r="271" spans="1:5" ht="15" customHeight="1">
      <c r="B271" s="855">
        <v>40302</v>
      </c>
      <c r="C271" s="60" t="s">
        <v>778</v>
      </c>
      <c r="D271" s="60">
        <v>15115734955</v>
      </c>
      <c r="E271" s="131">
        <v>2236483.5</v>
      </c>
    </row>
    <row r="272" spans="1:5" ht="15" customHeight="1">
      <c r="B272" s="855">
        <v>4030201</v>
      </c>
      <c r="C272" s="60" t="s">
        <v>779</v>
      </c>
      <c r="D272" s="60">
        <v>15115469650</v>
      </c>
      <c r="E272" s="131">
        <v>2236444.7800000003</v>
      </c>
    </row>
    <row r="273" spans="2:5" ht="15" customHeight="1">
      <c r="B273" s="855">
        <v>403020101</v>
      </c>
      <c r="C273" s="60" t="s">
        <v>765</v>
      </c>
      <c r="D273" s="60">
        <v>287339506</v>
      </c>
      <c r="E273" s="131">
        <v>42626.12</v>
      </c>
    </row>
    <row r="274" spans="2:5" ht="15" customHeight="1">
      <c r="B274" s="855">
        <v>403020102</v>
      </c>
      <c r="C274" s="60" t="s">
        <v>780</v>
      </c>
      <c r="D274" s="60">
        <v>50810352</v>
      </c>
      <c r="E274" s="131">
        <v>7549.27</v>
      </c>
    </row>
    <row r="275" spans="2:5" ht="15" customHeight="1">
      <c r="B275" s="855">
        <v>403020103</v>
      </c>
      <c r="C275" s="60" t="s">
        <v>766</v>
      </c>
      <c r="D275" s="60">
        <v>26698767</v>
      </c>
      <c r="E275" s="131">
        <v>3839.49</v>
      </c>
    </row>
    <row r="276" spans="2:5" ht="15" customHeight="1">
      <c r="B276" s="855">
        <v>403020104</v>
      </c>
      <c r="C276" s="60" t="s">
        <v>781</v>
      </c>
      <c r="D276" s="60">
        <v>1045538193</v>
      </c>
      <c r="E276" s="131">
        <v>154679.19</v>
      </c>
    </row>
    <row r="277" spans="2:5" ht="15" customHeight="1">
      <c r="B277" s="855">
        <v>403020105</v>
      </c>
      <c r="C277" s="60" t="s">
        <v>768</v>
      </c>
      <c r="D277" s="60">
        <v>2031005218</v>
      </c>
      <c r="E277" s="131">
        <v>297604.07</v>
      </c>
    </row>
    <row r="278" spans="2:5" ht="15" customHeight="1">
      <c r="B278" s="855">
        <v>403020106</v>
      </c>
      <c r="C278" s="60" t="s">
        <v>654</v>
      </c>
      <c r="D278" s="60">
        <v>2040036768</v>
      </c>
      <c r="E278" s="131">
        <v>301940.08</v>
      </c>
    </row>
    <row r="279" spans="2:5" ht="15" customHeight="1">
      <c r="B279" s="855">
        <v>403020107</v>
      </c>
      <c r="C279" s="60" t="s">
        <v>769</v>
      </c>
      <c r="D279" s="60">
        <v>1631143199</v>
      </c>
      <c r="E279" s="131">
        <v>241578.48</v>
      </c>
    </row>
    <row r="280" spans="2:5" ht="15" customHeight="1">
      <c r="B280" s="855">
        <v>403020108</v>
      </c>
      <c r="C280" s="60" t="s">
        <v>770</v>
      </c>
      <c r="D280" s="60">
        <v>148298340</v>
      </c>
      <c r="E280" s="131">
        <v>21466.48</v>
      </c>
    </row>
    <row r="281" spans="2:5" ht="15" customHeight="1">
      <c r="B281" s="855">
        <v>403020109</v>
      </c>
      <c r="C281" s="60" t="s">
        <v>771</v>
      </c>
      <c r="D281" s="60">
        <v>4845379</v>
      </c>
      <c r="E281" s="131">
        <v>743.64</v>
      </c>
    </row>
    <row r="282" spans="2:5" ht="15" customHeight="1">
      <c r="B282" s="855">
        <v>403020113</v>
      </c>
      <c r="C282" s="60" t="s">
        <v>782</v>
      </c>
      <c r="D282" s="60">
        <v>1138</v>
      </c>
      <c r="E282" s="131">
        <v>0.16</v>
      </c>
    </row>
    <row r="283" spans="2:5" ht="15" customHeight="1">
      <c r="B283" s="855">
        <v>403020117</v>
      </c>
      <c r="C283" s="60" t="s">
        <v>774</v>
      </c>
      <c r="D283" s="60">
        <v>5033923127</v>
      </c>
      <c r="E283" s="131">
        <v>746108.57</v>
      </c>
    </row>
    <row r="284" spans="2:5" ht="15" customHeight="1">
      <c r="B284" s="855">
        <v>403020118</v>
      </c>
      <c r="C284" s="60" t="s">
        <v>775</v>
      </c>
      <c r="D284" s="60">
        <v>326940640</v>
      </c>
      <c r="E284" s="131">
        <v>50346.49</v>
      </c>
    </row>
    <row r="285" spans="2:5" ht="15" customHeight="1">
      <c r="B285" s="855">
        <v>403020119</v>
      </c>
      <c r="C285" s="60" t="s">
        <v>1052</v>
      </c>
      <c r="D285" s="60">
        <v>1253618015</v>
      </c>
      <c r="E285" s="131">
        <v>189291.86</v>
      </c>
    </row>
    <row r="286" spans="2:5" ht="15" customHeight="1">
      <c r="B286" s="855">
        <v>403020121</v>
      </c>
      <c r="C286" s="60" t="s">
        <v>783</v>
      </c>
      <c r="D286" s="60">
        <v>226700074</v>
      </c>
      <c r="E286" s="131">
        <v>32436.77</v>
      </c>
    </row>
    <row r="287" spans="2:5" ht="15" customHeight="1">
      <c r="B287" s="855">
        <v>403020129</v>
      </c>
      <c r="C287" s="60" t="s">
        <v>776</v>
      </c>
      <c r="D287" s="60">
        <v>347379263</v>
      </c>
      <c r="E287" s="131">
        <v>50485.440000000002</v>
      </c>
    </row>
    <row r="288" spans="2:5" ht="15" customHeight="1">
      <c r="B288" s="855">
        <v>403020131</v>
      </c>
      <c r="C288" s="60" t="s">
        <v>784</v>
      </c>
      <c r="D288" s="60">
        <v>51189968</v>
      </c>
      <c r="E288" s="131">
        <v>7631.38</v>
      </c>
    </row>
    <row r="289" spans="2:5" ht="15" customHeight="1">
      <c r="B289" s="855">
        <v>403020133</v>
      </c>
      <c r="C289" s="60" t="s">
        <v>785</v>
      </c>
      <c r="D289" s="60">
        <v>610001703</v>
      </c>
      <c r="E289" s="131">
        <v>88117.29</v>
      </c>
    </row>
    <row r="290" spans="2:5" ht="15" customHeight="1">
      <c r="B290" s="855">
        <v>4030202</v>
      </c>
      <c r="C290" s="60" t="s">
        <v>1064</v>
      </c>
      <c r="D290" s="60">
        <v>265305</v>
      </c>
      <c r="E290" s="131">
        <v>38.72</v>
      </c>
    </row>
    <row r="291" spans="2:5" ht="15" customHeight="1">
      <c r="B291" s="855">
        <v>403020202</v>
      </c>
      <c r="C291" s="60" t="s">
        <v>780</v>
      </c>
      <c r="D291" s="60">
        <v>265305</v>
      </c>
      <c r="E291" s="131">
        <v>38.72</v>
      </c>
    </row>
    <row r="292" spans="2:5" ht="15" customHeight="1">
      <c r="B292" s="855">
        <v>404</v>
      </c>
      <c r="C292" s="60" t="s">
        <v>1065</v>
      </c>
      <c r="D292" s="60">
        <v>82584075</v>
      </c>
      <c r="E292" s="131">
        <v>12000</v>
      </c>
    </row>
    <row r="293" spans="2:5" ht="15" customHeight="1">
      <c r="B293" s="855">
        <v>40401</v>
      </c>
      <c r="C293" s="60" t="s">
        <v>1066</v>
      </c>
      <c r="D293" s="60">
        <v>82584075</v>
      </c>
      <c r="E293" s="131">
        <v>12000</v>
      </c>
    </row>
    <row r="294" spans="2:5" ht="15" customHeight="1">
      <c r="B294" s="855">
        <v>4040101</v>
      </c>
      <c r="C294" s="60" t="s">
        <v>1293</v>
      </c>
      <c r="D294" s="60">
        <v>11011210</v>
      </c>
      <c r="E294" s="131">
        <v>1600</v>
      </c>
    </row>
    <row r="295" spans="2:5" ht="15" customHeight="1">
      <c r="B295" s="855">
        <v>4040102</v>
      </c>
      <c r="C295" s="60" t="s">
        <v>1294</v>
      </c>
      <c r="D295" s="60">
        <v>16516815</v>
      </c>
      <c r="E295" s="131">
        <v>2400</v>
      </c>
    </row>
    <row r="296" spans="2:5" ht="15" customHeight="1">
      <c r="B296" s="855">
        <v>4040103</v>
      </c>
      <c r="C296" s="60" t="s">
        <v>1295</v>
      </c>
      <c r="D296" s="60">
        <v>55056050</v>
      </c>
      <c r="E296" s="131">
        <v>8000</v>
      </c>
    </row>
    <row r="297" spans="2:5" ht="15" customHeight="1">
      <c r="B297" s="855">
        <v>406</v>
      </c>
      <c r="C297" s="60" t="s">
        <v>786</v>
      </c>
      <c r="D297" s="60">
        <v>120379525</v>
      </c>
      <c r="E297" s="131">
        <v>17857.189999999999</v>
      </c>
    </row>
    <row r="298" spans="2:5" ht="15" customHeight="1">
      <c r="B298" s="855">
        <v>40601</v>
      </c>
      <c r="C298" s="60" t="s">
        <v>1067</v>
      </c>
      <c r="D298" s="60">
        <v>11000000</v>
      </c>
      <c r="E298" s="131">
        <v>1607.73</v>
      </c>
    </row>
    <row r="299" spans="2:5" ht="15" customHeight="1">
      <c r="B299" s="855">
        <v>4060101</v>
      </c>
      <c r="C299" s="60" t="s">
        <v>1068</v>
      </c>
      <c r="D299" s="60">
        <v>11000000</v>
      </c>
      <c r="E299" s="131">
        <v>1607.73</v>
      </c>
    </row>
    <row r="300" spans="2:5" ht="15" customHeight="1">
      <c r="B300" s="855">
        <v>40604</v>
      </c>
      <c r="C300" s="60" t="s">
        <v>787</v>
      </c>
      <c r="D300" s="60">
        <v>85876334</v>
      </c>
      <c r="E300" s="131">
        <v>12762.279999999999</v>
      </c>
    </row>
    <row r="301" spans="2:5" ht="15" customHeight="1">
      <c r="B301" s="855">
        <v>4060401</v>
      </c>
      <c r="C301" s="60" t="s">
        <v>788</v>
      </c>
      <c r="D301" s="60">
        <v>77220978</v>
      </c>
      <c r="E301" s="131">
        <v>11473.050000000001</v>
      </c>
    </row>
    <row r="302" spans="2:5" ht="15" customHeight="1">
      <c r="B302" s="855">
        <v>4060402</v>
      </c>
      <c r="C302" s="60" t="s">
        <v>789</v>
      </c>
      <c r="D302" s="60">
        <v>8655356</v>
      </c>
      <c r="E302" s="131">
        <v>1289.23</v>
      </c>
    </row>
    <row r="303" spans="2:5" ht="15" customHeight="1">
      <c r="B303" s="855">
        <v>40605</v>
      </c>
      <c r="C303" s="60" t="s">
        <v>229</v>
      </c>
      <c r="D303" s="60">
        <v>21218666</v>
      </c>
      <c r="E303" s="131">
        <v>3153.09</v>
      </c>
    </row>
    <row r="304" spans="2:5" ht="15" customHeight="1">
      <c r="B304" s="855">
        <v>4060501</v>
      </c>
      <c r="C304" s="60" t="s">
        <v>790</v>
      </c>
      <c r="D304" s="60">
        <v>19128253</v>
      </c>
      <c r="E304" s="131">
        <v>2841.54</v>
      </c>
    </row>
    <row r="305" spans="2:5" ht="15" customHeight="1">
      <c r="B305" s="855">
        <v>4060502</v>
      </c>
      <c r="C305" s="60" t="s">
        <v>791</v>
      </c>
      <c r="D305" s="60">
        <v>2090413</v>
      </c>
      <c r="E305" s="131">
        <v>311.55</v>
      </c>
    </row>
    <row r="306" spans="2:5" ht="15" customHeight="1">
      <c r="B306" s="855">
        <v>40606</v>
      </c>
      <c r="C306" s="60" t="s">
        <v>190</v>
      </c>
      <c r="D306" s="60">
        <v>2284525</v>
      </c>
      <c r="E306" s="131">
        <v>334.09</v>
      </c>
    </row>
    <row r="307" spans="2:5" ht="15" customHeight="1">
      <c r="B307" s="855">
        <v>4060601</v>
      </c>
      <c r="C307" s="60" t="s">
        <v>792</v>
      </c>
      <c r="D307" s="60">
        <v>235150</v>
      </c>
      <c r="E307" s="131">
        <v>34.090000000000003</v>
      </c>
    </row>
    <row r="308" spans="2:5" ht="15" customHeight="1">
      <c r="B308" s="855">
        <v>4060602</v>
      </c>
      <c r="C308" s="60" t="s">
        <v>1075</v>
      </c>
      <c r="D308" s="60">
        <v>2049375</v>
      </c>
      <c r="E308" s="131">
        <v>300</v>
      </c>
    </row>
    <row r="309" spans="2:5" ht="15" customHeight="1">
      <c r="B309" s="855">
        <v>407</v>
      </c>
      <c r="C309" s="60" t="s">
        <v>230</v>
      </c>
      <c r="D309" s="60">
        <v>3553938678</v>
      </c>
      <c r="E309" s="131">
        <v>2384285.0815999997</v>
      </c>
    </row>
    <row r="310" spans="2:5" ht="15" customHeight="1">
      <c r="B310" s="855">
        <v>40701</v>
      </c>
      <c r="C310" s="60" t="s">
        <v>1296</v>
      </c>
      <c r="D310" s="60">
        <v>3714440</v>
      </c>
      <c r="E310" s="131">
        <v>556.67999999999995</v>
      </c>
    </row>
    <row r="311" spans="2:5" ht="15" customHeight="1">
      <c r="B311" s="855">
        <v>40702</v>
      </c>
      <c r="C311" s="60" t="s">
        <v>793</v>
      </c>
      <c r="D311" s="60">
        <v>3550224238</v>
      </c>
      <c r="E311" s="131">
        <v>2383728.4016</v>
      </c>
    </row>
    <row r="312" spans="2:5" ht="15" customHeight="1">
      <c r="B312" s="855">
        <v>4070201</v>
      </c>
      <c r="C312" s="60" t="s">
        <v>794</v>
      </c>
      <c r="D312" s="60">
        <v>2354409344</v>
      </c>
      <c r="E312" s="131">
        <v>958555.49</v>
      </c>
    </row>
    <row r="313" spans="2:5" ht="15" customHeight="1">
      <c r="B313" s="855">
        <v>4070202</v>
      </c>
      <c r="C313" s="60" t="s">
        <v>795</v>
      </c>
      <c r="D313" s="60">
        <v>1195814894</v>
      </c>
      <c r="E313" s="131">
        <v>1425172.9116</v>
      </c>
    </row>
    <row r="314" spans="2:5" ht="15" customHeight="1">
      <c r="B314" s="855">
        <v>408</v>
      </c>
      <c r="C314" s="60" t="s">
        <v>796</v>
      </c>
      <c r="D314" s="60">
        <v>2195318149</v>
      </c>
      <c r="E314" s="131">
        <v>324103.16899999999</v>
      </c>
    </row>
    <row r="315" spans="2:5" ht="15" customHeight="1">
      <c r="B315" s="855">
        <v>40802</v>
      </c>
      <c r="C315" s="60" t="s">
        <v>797</v>
      </c>
      <c r="D315" s="60">
        <v>8177</v>
      </c>
      <c r="E315" s="131">
        <v>4.2489999999999997</v>
      </c>
    </row>
    <row r="316" spans="2:5" ht="15" customHeight="1">
      <c r="B316" s="855">
        <v>40803</v>
      </c>
      <c r="C316" s="60" t="s">
        <v>1297</v>
      </c>
      <c r="D316" s="60">
        <v>49787771</v>
      </c>
      <c r="E316" s="131">
        <v>5091.71</v>
      </c>
    </row>
    <row r="317" spans="2:5" ht="15" customHeight="1">
      <c r="B317" s="855">
        <v>40808</v>
      </c>
      <c r="C317" s="60" t="s">
        <v>506</v>
      </c>
      <c r="D317" s="60">
        <v>1943416237</v>
      </c>
      <c r="E317" s="131">
        <v>289543.25</v>
      </c>
    </row>
    <row r="318" spans="2:5" ht="15" customHeight="1">
      <c r="B318" s="855">
        <v>40809</v>
      </c>
      <c r="C318" s="60" t="s">
        <v>1237</v>
      </c>
      <c r="D318" s="60">
        <v>12670644</v>
      </c>
      <c r="E318" s="131">
        <v>1881.01</v>
      </c>
    </row>
    <row r="319" spans="2:5" ht="15" customHeight="1">
      <c r="B319" s="855">
        <v>40811</v>
      </c>
      <c r="C319" s="60" t="s">
        <v>1198</v>
      </c>
      <c r="D319" s="60">
        <v>168921218</v>
      </c>
      <c r="E319" s="131">
        <v>24604.75</v>
      </c>
    </row>
    <row r="320" spans="2:5" ht="15" customHeight="1">
      <c r="B320" s="855">
        <v>40812</v>
      </c>
      <c r="C320" s="60" t="s">
        <v>1238</v>
      </c>
      <c r="D320" s="60">
        <v>20514102</v>
      </c>
      <c r="E320" s="131">
        <v>2978.19</v>
      </c>
    </row>
    <row r="321" spans="2:5" ht="15" customHeight="1">
      <c r="B321" s="855">
        <v>5</v>
      </c>
      <c r="C321" s="60" t="s">
        <v>189</v>
      </c>
      <c r="D321" s="60">
        <v>23605473848</v>
      </c>
      <c r="E321" s="131">
        <v>5385231.2097999994</v>
      </c>
    </row>
    <row r="322" spans="2:5" ht="15" customHeight="1">
      <c r="B322" s="855">
        <v>51</v>
      </c>
      <c r="C322" s="60" t="s">
        <v>798</v>
      </c>
      <c r="D322" s="60">
        <v>23605461741</v>
      </c>
      <c r="E322" s="131">
        <v>5385228.8498</v>
      </c>
    </row>
    <row r="323" spans="2:5" ht="15" customHeight="1">
      <c r="B323" s="855">
        <v>511</v>
      </c>
      <c r="C323" s="60" t="s">
        <v>799</v>
      </c>
      <c r="D323" s="60">
        <v>11891110474</v>
      </c>
      <c r="E323" s="131">
        <v>1754842.44</v>
      </c>
    </row>
    <row r="324" spans="2:5" ht="15" customHeight="1">
      <c r="B324" s="855">
        <v>51101</v>
      </c>
      <c r="C324" s="60" t="s">
        <v>39</v>
      </c>
      <c r="D324" s="60">
        <v>160953638</v>
      </c>
      <c r="E324" s="131">
        <v>24315.660000000149</v>
      </c>
    </row>
    <row r="325" spans="2:5" ht="15" customHeight="1">
      <c r="B325" s="855">
        <v>5110102</v>
      </c>
      <c r="C325" s="60" t="s">
        <v>800</v>
      </c>
      <c r="D325" s="60">
        <v>160953638</v>
      </c>
      <c r="E325" s="131">
        <v>24315.660000000149</v>
      </c>
    </row>
    <row r="326" spans="2:5" ht="15" customHeight="1">
      <c r="B326" s="855">
        <v>511010201</v>
      </c>
      <c r="C326" s="60" t="s">
        <v>801</v>
      </c>
      <c r="D326" s="60">
        <v>160953638</v>
      </c>
      <c r="E326" s="131">
        <v>24315.660000000149</v>
      </c>
    </row>
    <row r="327" spans="2:5" ht="15" customHeight="1">
      <c r="B327" s="855">
        <v>51102</v>
      </c>
      <c r="C327" s="60" t="s">
        <v>802</v>
      </c>
      <c r="D327" s="60">
        <v>347586961</v>
      </c>
      <c r="E327" s="131">
        <v>50979.670000000006</v>
      </c>
    </row>
    <row r="328" spans="2:5" ht="15" customHeight="1">
      <c r="B328" s="855">
        <v>5110201</v>
      </c>
      <c r="C328" s="60" t="s">
        <v>803</v>
      </c>
      <c r="D328" s="60">
        <v>283836794</v>
      </c>
      <c r="E328" s="131">
        <v>41543.879999999997</v>
      </c>
    </row>
    <row r="329" spans="2:5" ht="15" customHeight="1">
      <c r="B329" s="855">
        <v>511020101</v>
      </c>
      <c r="C329" s="60" t="s">
        <v>857</v>
      </c>
      <c r="D329" s="60">
        <v>165047513</v>
      </c>
      <c r="E329" s="131">
        <v>24090.53</v>
      </c>
    </row>
    <row r="330" spans="2:5" ht="15" customHeight="1">
      <c r="B330" s="855">
        <v>511020102</v>
      </c>
      <c r="C330" s="60" t="s">
        <v>804</v>
      </c>
      <c r="D330" s="60">
        <v>118789281</v>
      </c>
      <c r="E330" s="131">
        <v>17453.349999999999</v>
      </c>
    </row>
    <row r="331" spans="2:5" ht="15" customHeight="1">
      <c r="B331" s="855">
        <v>5110202</v>
      </c>
      <c r="C331" s="60" t="s">
        <v>229</v>
      </c>
      <c r="D331" s="60">
        <v>61219967</v>
      </c>
      <c r="E331" s="131">
        <v>9071.39</v>
      </c>
    </row>
    <row r="332" spans="2:5" ht="15" customHeight="1">
      <c r="B332" s="855">
        <v>511020201</v>
      </c>
      <c r="C332" s="60" t="s">
        <v>790</v>
      </c>
      <c r="D332" s="60">
        <v>56121803</v>
      </c>
      <c r="E332" s="131">
        <v>8318.68</v>
      </c>
    </row>
    <row r="333" spans="2:5" ht="15" customHeight="1">
      <c r="B333" s="855">
        <v>511020202</v>
      </c>
      <c r="C333" s="60" t="s">
        <v>791</v>
      </c>
      <c r="D333" s="60">
        <v>5098164</v>
      </c>
      <c r="E333" s="131">
        <v>752.71</v>
      </c>
    </row>
    <row r="334" spans="2:5" ht="15" customHeight="1">
      <c r="B334" s="855">
        <v>5110203</v>
      </c>
      <c r="C334" s="60" t="s">
        <v>703</v>
      </c>
      <c r="D334" s="60">
        <v>2530200</v>
      </c>
      <c r="E334" s="131">
        <v>364.4</v>
      </c>
    </row>
    <row r="335" spans="2:5" ht="15" customHeight="1">
      <c r="B335" s="855">
        <v>51103</v>
      </c>
      <c r="C335" s="60" t="s">
        <v>217</v>
      </c>
      <c r="D335" s="60">
        <v>11379160034</v>
      </c>
      <c r="E335" s="131">
        <v>1679030.65</v>
      </c>
    </row>
    <row r="336" spans="2:5" ht="15" customHeight="1">
      <c r="B336" s="855">
        <v>5110301</v>
      </c>
      <c r="C336" s="60" t="s">
        <v>778</v>
      </c>
      <c r="D336" s="60">
        <v>11379160034</v>
      </c>
      <c r="E336" s="131">
        <v>1679030.65</v>
      </c>
    </row>
    <row r="337" spans="2:5" ht="15" customHeight="1">
      <c r="B337" s="855">
        <v>511030101</v>
      </c>
      <c r="C337" s="60" t="s">
        <v>1064</v>
      </c>
      <c r="D337" s="60">
        <v>893719815</v>
      </c>
      <c r="E337" s="131">
        <v>130394.6399999999</v>
      </c>
    </row>
    <row r="338" spans="2:5" ht="15" customHeight="1">
      <c r="B338" s="855">
        <v>51103010101</v>
      </c>
      <c r="C338" s="60" t="s">
        <v>768</v>
      </c>
      <c r="D338" s="60">
        <v>178819883</v>
      </c>
      <c r="E338" s="131">
        <v>26191.899999999907</v>
      </c>
    </row>
    <row r="339" spans="2:5" ht="15" customHeight="1">
      <c r="B339" s="855">
        <v>51103010102</v>
      </c>
      <c r="C339" s="60" t="s">
        <v>654</v>
      </c>
      <c r="D339" s="60">
        <v>128059774</v>
      </c>
      <c r="E339" s="131">
        <v>18696.72</v>
      </c>
    </row>
    <row r="340" spans="2:5" ht="15" customHeight="1">
      <c r="B340" s="855">
        <v>51103010103</v>
      </c>
      <c r="C340" s="60" t="s">
        <v>661</v>
      </c>
      <c r="D340" s="60">
        <v>125180710</v>
      </c>
      <c r="E340" s="131">
        <v>18206.77</v>
      </c>
    </row>
    <row r="341" spans="2:5" ht="15" customHeight="1">
      <c r="B341" s="855">
        <v>51103010104</v>
      </c>
      <c r="C341" s="60" t="s">
        <v>765</v>
      </c>
      <c r="D341" s="60">
        <v>169749924</v>
      </c>
      <c r="E341" s="131">
        <v>24692.720000000001</v>
      </c>
    </row>
    <row r="342" spans="2:5" ht="15" customHeight="1">
      <c r="B342" s="855">
        <v>51103010105</v>
      </c>
      <c r="C342" s="60" t="s">
        <v>1239</v>
      </c>
      <c r="D342" s="60">
        <v>272230702</v>
      </c>
      <c r="E342" s="131">
        <v>39725.42</v>
      </c>
    </row>
    <row r="343" spans="2:5" ht="15" customHeight="1">
      <c r="B343" s="855">
        <v>51103010106</v>
      </c>
      <c r="C343" s="60" t="s">
        <v>1298</v>
      </c>
      <c r="D343" s="60">
        <v>19678822</v>
      </c>
      <c r="E343" s="131">
        <v>2881.11</v>
      </c>
    </row>
    <row r="344" spans="2:5" ht="15" customHeight="1">
      <c r="B344" s="855">
        <v>511030120</v>
      </c>
      <c r="C344" s="60" t="s">
        <v>805</v>
      </c>
      <c r="D344" s="60">
        <v>10485440219</v>
      </c>
      <c r="E344" s="131">
        <v>1548636.01</v>
      </c>
    </row>
    <row r="345" spans="2:5" ht="15" customHeight="1">
      <c r="B345" s="855">
        <v>51103012001</v>
      </c>
      <c r="C345" s="60" t="s">
        <v>765</v>
      </c>
      <c r="D345" s="60">
        <v>1824993</v>
      </c>
      <c r="E345" s="131">
        <v>268.39</v>
      </c>
    </row>
    <row r="346" spans="2:5" ht="15" customHeight="1">
      <c r="B346" s="855">
        <v>51103012002</v>
      </c>
      <c r="C346" s="60" t="s">
        <v>780</v>
      </c>
      <c r="D346" s="60">
        <v>5516245</v>
      </c>
      <c r="E346" s="131">
        <v>812.75</v>
      </c>
    </row>
    <row r="347" spans="2:5" ht="15" customHeight="1">
      <c r="B347" s="855">
        <v>51103012004</v>
      </c>
      <c r="C347" s="60" t="s">
        <v>767</v>
      </c>
      <c r="D347" s="60">
        <v>83121122</v>
      </c>
      <c r="E347" s="131">
        <v>12220.57</v>
      </c>
    </row>
    <row r="348" spans="2:5" ht="15" customHeight="1">
      <c r="B348" s="855">
        <v>51103012005</v>
      </c>
      <c r="C348" s="60" t="s">
        <v>768</v>
      </c>
      <c r="D348" s="60">
        <v>1429841268</v>
      </c>
      <c r="E348" s="131">
        <v>209977</v>
      </c>
    </row>
    <row r="349" spans="2:5" ht="15" customHeight="1">
      <c r="B349" s="855">
        <v>51103012006</v>
      </c>
      <c r="C349" s="60" t="s">
        <v>654</v>
      </c>
      <c r="D349" s="60">
        <v>792603478</v>
      </c>
      <c r="E349" s="131">
        <v>116002.12</v>
      </c>
    </row>
    <row r="350" spans="2:5" ht="15" customHeight="1">
      <c r="B350" s="855">
        <v>51103012007</v>
      </c>
      <c r="C350" s="60" t="s">
        <v>769</v>
      </c>
      <c r="D350" s="60">
        <v>1298993482</v>
      </c>
      <c r="E350" s="131">
        <v>193942.19999999998</v>
      </c>
    </row>
    <row r="351" spans="2:5" ht="15" customHeight="1">
      <c r="B351" s="855">
        <v>51103012008</v>
      </c>
      <c r="C351" s="60" t="s">
        <v>770</v>
      </c>
      <c r="D351" s="60">
        <v>112716866</v>
      </c>
      <c r="E351" s="131">
        <v>16350.09</v>
      </c>
    </row>
    <row r="352" spans="2:5" ht="15" customHeight="1">
      <c r="B352" s="855">
        <v>51103012009</v>
      </c>
      <c r="C352" s="60" t="s">
        <v>771</v>
      </c>
      <c r="D352" s="60">
        <v>212441006</v>
      </c>
      <c r="E352" s="131">
        <v>31900.2</v>
      </c>
    </row>
    <row r="353" spans="2:5" ht="15" customHeight="1">
      <c r="B353" s="855">
        <v>51103012013</v>
      </c>
      <c r="C353" s="60" t="s">
        <v>782</v>
      </c>
      <c r="D353" s="60">
        <v>68</v>
      </c>
      <c r="E353" s="131">
        <v>0.01</v>
      </c>
    </row>
    <row r="354" spans="2:5" ht="15" customHeight="1">
      <c r="B354" s="855">
        <v>51103012017</v>
      </c>
      <c r="C354" s="60" t="s">
        <v>774</v>
      </c>
      <c r="D354" s="60">
        <v>4482435203</v>
      </c>
      <c r="E354" s="131">
        <v>665540.79</v>
      </c>
    </row>
    <row r="355" spans="2:5" ht="15" customHeight="1">
      <c r="B355" s="855">
        <v>51103012018</v>
      </c>
      <c r="C355" s="60" t="s">
        <v>775</v>
      </c>
      <c r="D355" s="60">
        <v>345573068</v>
      </c>
      <c r="E355" s="131">
        <v>52385.99</v>
      </c>
    </row>
    <row r="356" spans="2:5" ht="15" customHeight="1">
      <c r="B356" s="855">
        <v>51103012019</v>
      </c>
      <c r="C356" s="60" t="s">
        <v>1052</v>
      </c>
      <c r="D356" s="60">
        <v>887392189</v>
      </c>
      <c r="E356" s="131">
        <v>128649.97</v>
      </c>
    </row>
    <row r="357" spans="2:5" ht="15" customHeight="1">
      <c r="B357" s="855">
        <v>51103012029</v>
      </c>
      <c r="C357" s="60" t="s">
        <v>649</v>
      </c>
      <c r="D357" s="60">
        <v>664723895</v>
      </c>
      <c r="E357" s="131">
        <v>96067.6</v>
      </c>
    </row>
    <row r="358" spans="2:5" ht="15" customHeight="1">
      <c r="B358" s="855">
        <v>51103012032</v>
      </c>
      <c r="C358" s="60" t="s">
        <v>785</v>
      </c>
      <c r="D358" s="60">
        <v>168257336</v>
      </c>
      <c r="E358" s="131">
        <v>24518.33</v>
      </c>
    </row>
    <row r="359" spans="2:5" ht="15" customHeight="1">
      <c r="B359" s="855">
        <v>51104</v>
      </c>
      <c r="C359" s="60" t="s">
        <v>806</v>
      </c>
      <c r="D359" s="60">
        <v>3409841</v>
      </c>
      <c r="E359" s="131">
        <v>516.46</v>
      </c>
    </row>
    <row r="360" spans="2:5" ht="15" customHeight="1">
      <c r="B360" s="855">
        <v>5110401</v>
      </c>
      <c r="C360" s="60" t="s">
        <v>806</v>
      </c>
      <c r="D360" s="60">
        <v>3409841</v>
      </c>
      <c r="E360" s="131">
        <v>516.46</v>
      </c>
    </row>
    <row r="361" spans="2:5" ht="15" customHeight="1">
      <c r="B361" s="855">
        <v>512</v>
      </c>
      <c r="C361" s="60" t="s">
        <v>233</v>
      </c>
      <c r="D361" s="60">
        <v>203131748</v>
      </c>
      <c r="E361" s="131">
        <v>30402.97</v>
      </c>
    </row>
    <row r="362" spans="2:5" ht="15" customHeight="1">
      <c r="B362" s="855">
        <v>51201</v>
      </c>
      <c r="C362" s="60" t="s">
        <v>1299</v>
      </c>
      <c r="D362" s="60">
        <v>159343543</v>
      </c>
      <c r="E362" s="131">
        <v>23850.829999999998</v>
      </c>
    </row>
    <row r="363" spans="2:5" ht="15" customHeight="1">
      <c r="B363" s="855">
        <v>51203</v>
      </c>
      <c r="C363" s="60" t="s">
        <v>177</v>
      </c>
      <c r="D363" s="60">
        <v>14367957</v>
      </c>
      <c r="E363" s="131">
        <v>2097.36</v>
      </c>
    </row>
    <row r="364" spans="2:5" ht="15" customHeight="1">
      <c r="B364" s="855">
        <v>51204</v>
      </c>
      <c r="C364" s="60" t="s">
        <v>808</v>
      </c>
      <c r="D364" s="60">
        <v>9420248</v>
      </c>
      <c r="E364" s="131">
        <v>1568.2700000000002</v>
      </c>
    </row>
    <row r="365" spans="2:5" ht="15" customHeight="1">
      <c r="B365" s="855">
        <v>51206</v>
      </c>
      <c r="C365" s="60" t="s">
        <v>1201</v>
      </c>
      <c r="D365" s="60">
        <v>20000000</v>
      </c>
      <c r="E365" s="131">
        <v>2886.51</v>
      </c>
    </row>
    <row r="366" spans="2:5" ht="15" customHeight="1">
      <c r="B366" s="855">
        <v>513</v>
      </c>
      <c r="C366" s="60" t="s">
        <v>14</v>
      </c>
      <c r="D366" s="60">
        <v>6964857546</v>
      </c>
      <c r="E366" s="131">
        <v>1029331.77</v>
      </c>
    </row>
    <row r="367" spans="2:5" ht="15" customHeight="1">
      <c r="B367" s="855">
        <v>51301</v>
      </c>
      <c r="C367" s="60" t="s">
        <v>235</v>
      </c>
      <c r="D367" s="60">
        <v>2767482437</v>
      </c>
      <c r="E367" s="131">
        <v>408596.23</v>
      </c>
    </row>
    <row r="368" spans="2:5" ht="15" customHeight="1">
      <c r="B368" s="855">
        <v>5130101</v>
      </c>
      <c r="C368" s="60" t="s">
        <v>172</v>
      </c>
      <c r="D368" s="60">
        <v>2385209049</v>
      </c>
      <c r="E368" s="131">
        <v>352346.98</v>
      </c>
    </row>
    <row r="369" spans="2:5" ht="15" customHeight="1">
      <c r="B369" s="855">
        <v>5130104</v>
      </c>
      <c r="C369" s="60" t="s">
        <v>174</v>
      </c>
      <c r="D369" s="60">
        <v>219330055</v>
      </c>
      <c r="E369" s="131">
        <v>32369.58</v>
      </c>
    </row>
    <row r="370" spans="2:5" ht="15" customHeight="1">
      <c r="B370" s="855">
        <v>5130105</v>
      </c>
      <c r="C370" s="60" t="s">
        <v>175</v>
      </c>
      <c r="D370" s="60">
        <v>162943333</v>
      </c>
      <c r="E370" s="131">
        <v>23879.67</v>
      </c>
    </row>
    <row r="371" spans="2:5" ht="15" customHeight="1">
      <c r="B371" s="855">
        <v>51302</v>
      </c>
      <c r="C371" s="60" t="s">
        <v>809</v>
      </c>
      <c r="D371" s="60">
        <v>1722603734</v>
      </c>
      <c r="E371" s="131">
        <v>253601.22</v>
      </c>
    </row>
    <row r="372" spans="2:5" ht="15" customHeight="1">
      <c r="B372" s="855">
        <v>5130201</v>
      </c>
      <c r="C372" s="60" t="s">
        <v>810</v>
      </c>
      <c r="D372" s="60">
        <v>439114057</v>
      </c>
      <c r="E372" s="131">
        <v>64868.56</v>
      </c>
    </row>
    <row r="373" spans="2:5" ht="15" customHeight="1">
      <c r="B373" s="855">
        <v>5130202</v>
      </c>
      <c r="C373" s="60" t="s">
        <v>1088</v>
      </c>
      <c r="D373" s="60">
        <v>7500000</v>
      </c>
      <c r="E373" s="131">
        <v>1085.21</v>
      </c>
    </row>
    <row r="374" spans="2:5" ht="15" customHeight="1">
      <c r="B374" s="855">
        <v>5130203</v>
      </c>
      <c r="C374" s="60" t="s">
        <v>811</v>
      </c>
      <c r="D374" s="60">
        <v>919996500</v>
      </c>
      <c r="E374" s="131">
        <v>135164.42000000001</v>
      </c>
    </row>
    <row r="375" spans="2:5" ht="15" customHeight="1">
      <c r="B375" s="856">
        <v>5130204</v>
      </c>
      <c r="C375" s="132" t="s">
        <v>176</v>
      </c>
      <c r="D375" s="52">
        <v>45357573</v>
      </c>
      <c r="E375" s="131">
        <v>6685.89</v>
      </c>
    </row>
    <row r="376" spans="2:5" ht="15" customHeight="1">
      <c r="B376" s="856">
        <v>5130205</v>
      </c>
      <c r="C376" s="132" t="s">
        <v>1089</v>
      </c>
      <c r="D376" s="52">
        <v>19675318</v>
      </c>
      <c r="E376" s="131">
        <v>2858.19</v>
      </c>
    </row>
    <row r="377" spans="2:5" ht="15" customHeight="1">
      <c r="B377" s="856">
        <v>5130206</v>
      </c>
      <c r="C377" s="132" t="s">
        <v>812</v>
      </c>
      <c r="D377" s="52">
        <v>128652468</v>
      </c>
      <c r="E377" s="131">
        <v>18934.87</v>
      </c>
    </row>
    <row r="378" spans="2:5" ht="15" customHeight="1">
      <c r="B378" s="855">
        <v>5130207</v>
      </c>
      <c r="C378" s="60" t="s">
        <v>407</v>
      </c>
      <c r="D378" s="60">
        <v>162307818</v>
      </c>
      <c r="E378" s="131">
        <v>24004.080000000002</v>
      </c>
    </row>
    <row r="379" spans="2:5" ht="15" customHeight="1">
      <c r="B379" s="855">
        <v>51303</v>
      </c>
      <c r="C379" s="60" t="s">
        <v>173</v>
      </c>
      <c r="D379" s="60">
        <v>895031691</v>
      </c>
      <c r="E379" s="131">
        <v>131746.6</v>
      </c>
    </row>
    <row r="380" spans="2:5" ht="15" customHeight="1">
      <c r="B380" s="855">
        <v>5130301</v>
      </c>
      <c r="C380" s="60" t="s">
        <v>269</v>
      </c>
      <c r="D380" s="60">
        <v>635926380</v>
      </c>
      <c r="E380" s="131">
        <v>93500</v>
      </c>
    </row>
    <row r="381" spans="2:5" ht="15" customHeight="1">
      <c r="B381" s="855">
        <v>5130303</v>
      </c>
      <c r="C381" s="60" t="s">
        <v>813</v>
      </c>
      <c r="D381" s="60">
        <v>40670370</v>
      </c>
      <c r="E381" s="131">
        <v>6000</v>
      </c>
    </row>
    <row r="382" spans="2:5" ht="15" customHeight="1">
      <c r="B382" s="855">
        <v>5130304</v>
      </c>
      <c r="C382" s="60" t="s">
        <v>173</v>
      </c>
      <c r="D382" s="60">
        <v>218434941</v>
      </c>
      <c r="E382" s="131">
        <v>32246.6</v>
      </c>
    </row>
    <row r="383" spans="2:5" ht="15" customHeight="1">
      <c r="B383" s="855">
        <v>51304</v>
      </c>
      <c r="C383" s="60" t="s">
        <v>191</v>
      </c>
      <c r="D383" s="60">
        <v>829524986</v>
      </c>
      <c r="E383" s="131">
        <v>122995.95000000001</v>
      </c>
    </row>
    <row r="384" spans="2:5" ht="15" customHeight="1">
      <c r="B384" s="855">
        <v>5130401</v>
      </c>
      <c r="C384" s="60" t="s">
        <v>1033</v>
      </c>
      <c r="D384" s="60">
        <v>44703500</v>
      </c>
      <c r="E384" s="131">
        <v>6578.0299999999988</v>
      </c>
    </row>
    <row r="385" spans="2:5" ht="15" customHeight="1">
      <c r="B385" s="855">
        <v>5130402</v>
      </c>
      <c r="C385" s="60" t="s">
        <v>180</v>
      </c>
      <c r="D385" s="60">
        <v>327379495</v>
      </c>
      <c r="E385" s="131">
        <v>48985.71</v>
      </c>
    </row>
    <row r="386" spans="2:5" ht="15" customHeight="1">
      <c r="B386" s="855">
        <v>5130403</v>
      </c>
      <c r="C386" s="60" t="s">
        <v>1240</v>
      </c>
      <c r="D386" s="60">
        <v>10272727</v>
      </c>
      <c r="E386" s="131">
        <v>1502.89</v>
      </c>
    </row>
    <row r="387" spans="2:5" ht="15" customHeight="1">
      <c r="B387" s="855">
        <v>5130404</v>
      </c>
      <c r="C387" s="60" t="s">
        <v>814</v>
      </c>
      <c r="D387" s="60">
        <v>38216035</v>
      </c>
      <c r="E387" s="131">
        <v>5547.72</v>
      </c>
    </row>
    <row r="388" spans="2:5" ht="15" customHeight="1">
      <c r="B388" s="855">
        <v>5130405</v>
      </c>
      <c r="C388" s="60" t="s">
        <v>815</v>
      </c>
      <c r="D388" s="60">
        <v>388197452</v>
      </c>
      <c r="E388" s="131">
        <v>57365.36</v>
      </c>
    </row>
    <row r="389" spans="2:5" ht="15" customHeight="1">
      <c r="B389" s="855">
        <v>5130407</v>
      </c>
      <c r="C389" s="60" t="s">
        <v>1241</v>
      </c>
      <c r="D389" s="60">
        <v>20755777</v>
      </c>
      <c r="E389" s="131">
        <v>3016.24</v>
      </c>
    </row>
    <row r="390" spans="2:5" ht="15" customHeight="1">
      <c r="B390" s="856">
        <v>51305</v>
      </c>
      <c r="C390" s="132" t="s">
        <v>817</v>
      </c>
      <c r="D390" s="52">
        <v>183086842</v>
      </c>
      <c r="E390" s="131">
        <v>29048.14</v>
      </c>
    </row>
    <row r="391" spans="2:5" ht="15" customHeight="1">
      <c r="B391" s="856">
        <v>5130501</v>
      </c>
      <c r="C391" s="132" t="s">
        <v>818</v>
      </c>
      <c r="D391" s="52">
        <v>6067564</v>
      </c>
      <c r="E391" s="131">
        <v>950.57</v>
      </c>
    </row>
    <row r="392" spans="2:5" ht="15" customHeight="1">
      <c r="B392" s="856">
        <v>513050101</v>
      </c>
      <c r="C392" s="132" t="s">
        <v>819</v>
      </c>
      <c r="D392" s="52">
        <v>588477</v>
      </c>
      <c r="E392" s="131">
        <v>88.1</v>
      </c>
    </row>
    <row r="393" spans="2:5" ht="15" customHeight="1">
      <c r="B393" s="856">
        <v>513050103</v>
      </c>
      <c r="C393" s="132" t="s">
        <v>820</v>
      </c>
      <c r="D393" s="52">
        <v>5479087</v>
      </c>
      <c r="E393" s="131">
        <v>862.47</v>
      </c>
    </row>
    <row r="394" spans="2:5" ht="15" customHeight="1">
      <c r="B394" s="856">
        <v>5130502</v>
      </c>
      <c r="C394" s="132" t="s">
        <v>821</v>
      </c>
      <c r="D394" s="52">
        <v>177019278</v>
      </c>
      <c r="E394" s="131">
        <v>28097.57</v>
      </c>
    </row>
    <row r="395" spans="2:5" ht="15" customHeight="1">
      <c r="B395" s="856">
        <v>513050201</v>
      </c>
      <c r="C395" s="132" t="s">
        <v>822</v>
      </c>
      <c r="D395" s="52">
        <v>7235861</v>
      </c>
      <c r="E395" s="131">
        <v>1200</v>
      </c>
    </row>
    <row r="396" spans="2:5" ht="15" customHeight="1">
      <c r="B396" s="856">
        <v>513050202</v>
      </c>
      <c r="C396" s="132" t="s">
        <v>823</v>
      </c>
      <c r="D396" s="52">
        <v>130145465</v>
      </c>
      <c r="E396" s="131">
        <v>21056.34</v>
      </c>
    </row>
    <row r="397" spans="2:5" ht="15" customHeight="1">
      <c r="B397" s="856">
        <v>513050203</v>
      </c>
      <c r="C397" s="132" t="s">
        <v>824</v>
      </c>
      <c r="D397" s="52">
        <v>38037943</v>
      </c>
      <c r="E397" s="131">
        <v>5583.57</v>
      </c>
    </row>
    <row r="398" spans="2:5" ht="15" customHeight="1">
      <c r="B398" s="856">
        <v>513050204</v>
      </c>
      <c r="C398" s="132" t="s">
        <v>825</v>
      </c>
      <c r="D398" s="52">
        <v>1600009</v>
      </c>
      <c r="E398" s="131">
        <v>257.66000000000003</v>
      </c>
    </row>
    <row r="399" spans="2:5" ht="15" customHeight="1">
      <c r="B399" s="856">
        <v>51306</v>
      </c>
      <c r="C399" s="132" t="s">
        <v>178</v>
      </c>
      <c r="D399" s="52">
        <v>130833289</v>
      </c>
      <c r="E399" s="131">
        <v>19297.88</v>
      </c>
    </row>
    <row r="400" spans="2:5" ht="15" customHeight="1">
      <c r="B400" s="856">
        <v>5130601</v>
      </c>
      <c r="C400" s="132" t="s">
        <v>1097</v>
      </c>
      <c r="D400" s="52">
        <v>322727</v>
      </c>
      <c r="E400" s="131">
        <v>47.8</v>
      </c>
    </row>
    <row r="401" spans="2:5" ht="15" customHeight="1">
      <c r="B401" s="856">
        <v>5130603</v>
      </c>
      <c r="C401" s="132" t="s">
        <v>826</v>
      </c>
      <c r="D401" s="52">
        <v>129910562</v>
      </c>
      <c r="E401" s="131">
        <v>19161.02</v>
      </c>
    </row>
    <row r="402" spans="2:5" ht="15" customHeight="1">
      <c r="B402" s="856">
        <v>5130605</v>
      </c>
      <c r="C402" s="132" t="s">
        <v>237</v>
      </c>
      <c r="D402" s="52">
        <v>600000</v>
      </c>
      <c r="E402" s="131">
        <v>89.06</v>
      </c>
    </row>
    <row r="403" spans="2:5" ht="15" customHeight="1">
      <c r="B403" s="856">
        <v>51307</v>
      </c>
      <c r="C403" s="132" t="s">
        <v>1099</v>
      </c>
      <c r="D403" s="52">
        <v>140696507</v>
      </c>
      <c r="E403" s="131">
        <v>20857.230000000003</v>
      </c>
    </row>
    <row r="404" spans="2:5" ht="15" customHeight="1">
      <c r="B404" s="856">
        <v>5130701</v>
      </c>
      <c r="C404" s="132" t="s">
        <v>816</v>
      </c>
      <c r="D404" s="52">
        <v>128559149</v>
      </c>
      <c r="E404" s="131">
        <v>19093.439999999999</v>
      </c>
    </row>
    <row r="405" spans="2:5" ht="15" customHeight="1">
      <c r="B405" s="856">
        <v>5130702</v>
      </c>
      <c r="C405" s="132" t="s">
        <v>1092</v>
      </c>
      <c r="D405" s="52">
        <v>974548</v>
      </c>
      <c r="E405" s="131">
        <v>141.32999999999998</v>
      </c>
    </row>
    <row r="406" spans="2:5" ht="15" customHeight="1">
      <c r="B406" s="856">
        <v>5130703</v>
      </c>
      <c r="C406" s="132" t="s">
        <v>1242</v>
      </c>
      <c r="D406" s="52">
        <v>11162810</v>
      </c>
      <c r="E406" s="131">
        <v>1622.4599999999996</v>
      </c>
    </row>
    <row r="407" spans="2:5" ht="15" customHeight="1">
      <c r="B407" s="856">
        <v>51308</v>
      </c>
      <c r="C407" s="132" t="s">
        <v>48</v>
      </c>
      <c r="D407" s="52">
        <v>7421455</v>
      </c>
      <c r="E407" s="131">
        <v>1076.7</v>
      </c>
    </row>
    <row r="408" spans="2:5" ht="15" customHeight="1">
      <c r="B408" s="856">
        <v>5130801</v>
      </c>
      <c r="C408" s="132" t="s">
        <v>827</v>
      </c>
      <c r="D408" s="52">
        <v>7421455</v>
      </c>
      <c r="E408" s="131">
        <v>1076.7</v>
      </c>
    </row>
    <row r="409" spans="2:5" ht="15" customHeight="1">
      <c r="B409" s="856">
        <v>51309</v>
      </c>
      <c r="C409" s="132" t="s">
        <v>51</v>
      </c>
      <c r="D409" s="52">
        <v>12137203</v>
      </c>
      <c r="E409" s="131">
        <v>1773.42</v>
      </c>
    </row>
    <row r="410" spans="2:5" ht="15" customHeight="1">
      <c r="B410" s="856">
        <v>5130902</v>
      </c>
      <c r="C410" s="132" t="s">
        <v>828</v>
      </c>
      <c r="D410" s="52">
        <v>10308500</v>
      </c>
      <c r="E410" s="131">
        <v>1502.15</v>
      </c>
    </row>
    <row r="411" spans="2:5" ht="15" customHeight="1">
      <c r="B411" s="856">
        <v>5130904</v>
      </c>
      <c r="C411" s="132" t="s">
        <v>829</v>
      </c>
      <c r="D411" s="52">
        <v>1828703</v>
      </c>
      <c r="E411" s="131">
        <v>271.27</v>
      </c>
    </row>
    <row r="412" spans="2:5" ht="15" customHeight="1">
      <c r="B412" s="856">
        <v>51310</v>
      </c>
      <c r="C412" s="132" t="s">
        <v>247</v>
      </c>
      <c r="D412" s="52">
        <v>276039402</v>
      </c>
      <c r="E412" s="131">
        <v>40338.399999999994</v>
      </c>
    </row>
    <row r="413" spans="2:5" ht="15" customHeight="1">
      <c r="B413" s="856">
        <v>5131001</v>
      </c>
      <c r="C413" s="132" t="s">
        <v>1102</v>
      </c>
      <c r="D413" s="52">
        <v>3734386</v>
      </c>
      <c r="E413" s="131">
        <v>542.71</v>
      </c>
    </row>
    <row r="414" spans="2:5" ht="15" customHeight="1">
      <c r="B414" s="856">
        <v>5131002</v>
      </c>
      <c r="C414" s="132" t="s">
        <v>830</v>
      </c>
      <c r="D414" s="52">
        <v>18402316</v>
      </c>
      <c r="E414" s="131">
        <v>2729.75</v>
      </c>
    </row>
    <row r="415" spans="2:5" ht="15" customHeight="1">
      <c r="B415" s="856">
        <v>5131006</v>
      </c>
      <c r="C415" s="132" t="s">
        <v>831</v>
      </c>
      <c r="D415" s="52">
        <v>18371206</v>
      </c>
      <c r="E415" s="131">
        <v>2703.4700000000003</v>
      </c>
    </row>
    <row r="416" spans="2:5" ht="15" customHeight="1">
      <c r="B416" s="856">
        <v>5131007</v>
      </c>
      <c r="C416" s="132" t="s">
        <v>972</v>
      </c>
      <c r="D416" s="52">
        <v>2126191</v>
      </c>
      <c r="E416" s="131">
        <v>312.72000000000003</v>
      </c>
    </row>
    <row r="417" spans="2:5" ht="15" customHeight="1">
      <c r="B417" s="856">
        <v>5131008</v>
      </c>
      <c r="C417" s="132" t="s">
        <v>1106</v>
      </c>
      <c r="D417" s="52">
        <v>3474050</v>
      </c>
      <c r="E417" s="131">
        <v>505.17</v>
      </c>
    </row>
    <row r="418" spans="2:5" ht="15" customHeight="1">
      <c r="B418" s="856">
        <v>5131010</v>
      </c>
      <c r="C418" s="132" t="s">
        <v>179</v>
      </c>
      <c r="D418" s="52">
        <v>11468800</v>
      </c>
      <c r="E418" s="131">
        <v>1663.49</v>
      </c>
    </row>
    <row r="419" spans="2:5" ht="15" customHeight="1">
      <c r="B419" s="856">
        <v>5131012</v>
      </c>
      <c r="C419" s="132" t="s">
        <v>832</v>
      </c>
      <c r="D419" s="52">
        <v>24551374</v>
      </c>
      <c r="E419" s="131">
        <v>3667.59</v>
      </c>
    </row>
    <row r="420" spans="2:5" ht="15" customHeight="1">
      <c r="B420" s="856">
        <v>5131014</v>
      </c>
      <c r="C420" s="132" t="s">
        <v>833</v>
      </c>
      <c r="D420" s="52">
        <v>19788235</v>
      </c>
      <c r="E420" s="131">
        <v>2889.52</v>
      </c>
    </row>
    <row r="421" spans="2:5" ht="15" customHeight="1">
      <c r="B421" s="856">
        <v>5131015</v>
      </c>
      <c r="C421" s="132" t="s">
        <v>236</v>
      </c>
      <c r="D421" s="52">
        <v>30091636</v>
      </c>
      <c r="E421" s="131">
        <v>4397.47</v>
      </c>
    </row>
    <row r="422" spans="2:5" ht="15" customHeight="1">
      <c r="B422" s="856">
        <v>5131016</v>
      </c>
      <c r="C422" s="132" t="s">
        <v>238</v>
      </c>
      <c r="D422" s="52">
        <v>872727</v>
      </c>
      <c r="E422" s="131">
        <v>135.59</v>
      </c>
    </row>
    <row r="423" spans="2:5" ht="15" customHeight="1">
      <c r="B423" s="856">
        <v>5131019</v>
      </c>
      <c r="C423" s="132" t="s">
        <v>398</v>
      </c>
      <c r="D423" s="52">
        <v>5172724</v>
      </c>
      <c r="E423" s="131">
        <v>765.72</v>
      </c>
    </row>
    <row r="424" spans="2:5" ht="15" customHeight="1">
      <c r="B424" s="856">
        <v>5131020</v>
      </c>
      <c r="C424" s="132" t="s">
        <v>1243</v>
      </c>
      <c r="D424" s="52">
        <v>50000000</v>
      </c>
      <c r="E424" s="131">
        <v>7246.28</v>
      </c>
    </row>
    <row r="425" spans="2:5" ht="15" customHeight="1">
      <c r="B425" s="856">
        <v>5131021</v>
      </c>
      <c r="C425" s="132" t="s">
        <v>1300</v>
      </c>
      <c r="D425" s="52">
        <v>80000000</v>
      </c>
      <c r="E425" s="131">
        <v>11615.41</v>
      </c>
    </row>
    <row r="426" spans="2:5" ht="15" customHeight="1">
      <c r="B426" s="856">
        <v>5131099</v>
      </c>
      <c r="C426" s="132" t="s">
        <v>1110</v>
      </c>
      <c r="D426" s="52">
        <v>7985757</v>
      </c>
      <c r="E426" s="131">
        <v>1163.51</v>
      </c>
    </row>
    <row r="427" spans="2:5" ht="15" customHeight="1">
      <c r="B427" s="856">
        <v>514</v>
      </c>
      <c r="C427" s="132" t="s">
        <v>835</v>
      </c>
      <c r="D427" s="52">
        <v>3880354222</v>
      </c>
      <c r="E427" s="131">
        <v>2471279.6798</v>
      </c>
    </row>
    <row r="428" spans="2:5" ht="15" customHeight="1">
      <c r="B428" s="856">
        <v>51403</v>
      </c>
      <c r="C428" s="132" t="s">
        <v>181</v>
      </c>
      <c r="D428" s="52">
        <v>2449436</v>
      </c>
      <c r="E428" s="131">
        <v>357.92</v>
      </c>
    </row>
    <row r="429" spans="2:5" ht="15" customHeight="1">
      <c r="B429" s="856">
        <v>51404</v>
      </c>
      <c r="C429" s="132" t="s">
        <v>836</v>
      </c>
      <c r="D429" s="52">
        <v>275148568</v>
      </c>
      <c r="E429" s="131">
        <v>40899.279999999999</v>
      </c>
    </row>
    <row r="430" spans="2:5" ht="15" customHeight="1">
      <c r="B430" s="856">
        <v>51405</v>
      </c>
      <c r="C430" s="132" t="s">
        <v>78</v>
      </c>
      <c r="D430" s="52">
        <v>10219309</v>
      </c>
      <c r="E430" s="131">
        <v>1545.16</v>
      </c>
    </row>
    <row r="431" spans="2:5" ht="15" customHeight="1">
      <c r="B431" s="856">
        <v>51406</v>
      </c>
      <c r="C431" s="132" t="s">
        <v>837</v>
      </c>
      <c r="D431" s="52">
        <v>11569681</v>
      </c>
      <c r="E431" s="131">
        <v>1679.27</v>
      </c>
    </row>
    <row r="432" spans="2:5" ht="15" customHeight="1">
      <c r="B432" s="856">
        <v>51407</v>
      </c>
      <c r="C432" s="132" t="s">
        <v>838</v>
      </c>
      <c r="D432" s="52">
        <v>3580967228</v>
      </c>
      <c r="E432" s="131">
        <v>2426798.0498000002</v>
      </c>
    </row>
    <row r="433" spans="2:5" ht="15" customHeight="1">
      <c r="B433" s="856">
        <v>5140701</v>
      </c>
      <c r="C433" s="132" t="s">
        <v>794</v>
      </c>
      <c r="D433" s="52">
        <v>2396651034</v>
      </c>
      <c r="E433" s="131">
        <v>1790554.08</v>
      </c>
    </row>
    <row r="434" spans="2:5" ht="15" customHeight="1">
      <c r="B434" s="856">
        <v>5140702</v>
      </c>
      <c r="C434" s="132" t="s">
        <v>795</v>
      </c>
      <c r="D434" s="52">
        <v>1184316194</v>
      </c>
      <c r="E434" s="131">
        <v>636243.96980000008</v>
      </c>
    </row>
    <row r="435" spans="2:5" ht="15" customHeight="1">
      <c r="B435" s="856">
        <v>515</v>
      </c>
      <c r="C435" s="132" t="s">
        <v>240</v>
      </c>
      <c r="D435" s="52">
        <v>666007751</v>
      </c>
      <c r="E435" s="131">
        <v>99371.99</v>
      </c>
    </row>
    <row r="436" spans="2:5" ht="15" customHeight="1">
      <c r="B436" s="856">
        <v>51501</v>
      </c>
      <c r="C436" s="132" t="s">
        <v>77</v>
      </c>
      <c r="D436" s="52">
        <v>152286289</v>
      </c>
      <c r="E436" s="131">
        <v>23078.959999999999</v>
      </c>
    </row>
    <row r="437" spans="2:5" ht="15" customHeight="1">
      <c r="B437" s="856">
        <v>51502</v>
      </c>
      <c r="C437" s="132" t="s">
        <v>839</v>
      </c>
      <c r="D437" s="52">
        <v>49783131</v>
      </c>
      <c r="E437" s="131">
        <v>7521.13</v>
      </c>
    </row>
    <row r="438" spans="2:5" ht="15" customHeight="1">
      <c r="B438" s="856">
        <v>51503</v>
      </c>
      <c r="C438" s="132" t="s">
        <v>840</v>
      </c>
      <c r="D438" s="52">
        <v>64351492</v>
      </c>
      <c r="E438" s="131">
        <v>9550.5499999999993</v>
      </c>
    </row>
    <row r="439" spans="2:5" ht="15" customHeight="1">
      <c r="B439" s="856">
        <v>5150301</v>
      </c>
      <c r="C439" s="132" t="s">
        <v>841</v>
      </c>
      <c r="D439" s="52">
        <v>62352222</v>
      </c>
      <c r="E439" s="131">
        <v>9261.6999999999989</v>
      </c>
    </row>
    <row r="440" spans="2:5" ht="15" customHeight="1">
      <c r="B440" s="856">
        <v>5150302</v>
      </c>
      <c r="C440" s="132" t="s">
        <v>1113</v>
      </c>
      <c r="D440" s="52">
        <v>1999270</v>
      </c>
      <c r="E440" s="131">
        <v>288.85000000000002</v>
      </c>
    </row>
    <row r="441" spans="2:5" ht="15" customHeight="1">
      <c r="B441" s="856">
        <v>51504</v>
      </c>
      <c r="C441" s="132" t="s">
        <v>842</v>
      </c>
      <c r="D441" s="52">
        <v>394303928</v>
      </c>
      <c r="E441" s="131">
        <v>58441.31</v>
      </c>
    </row>
    <row r="442" spans="2:5" ht="15" customHeight="1">
      <c r="B442" s="856">
        <v>51505</v>
      </c>
      <c r="C442" s="132" t="s">
        <v>1114</v>
      </c>
      <c r="D442" s="52">
        <v>5282911</v>
      </c>
      <c r="E442" s="131">
        <v>780.04</v>
      </c>
    </row>
    <row r="443" spans="2:5" ht="15" customHeight="1">
      <c r="B443" s="856">
        <v>52</v>
      </c>
      <c r="C443" s="132" t="s">
        <v>239</v>
      </c>
      <c r="D443" s="52">
        <v>12107</v>
      </c>
      <c r="E443" s="131">
        <v>2.3600000000000003</v>
      </c>
    </row>
    <row r="444" spans="2:5" ht="15" customHeight="1">
      <c r="B444" s="857">
        <v>5204</v>
      </c>
      <c r="C444" s="819" t="s">
        <v>843</v>
      </c>
      <c r="D444" s="819">
        <v>12107</v>
      </c>
      <c r="E444" s="819">
        <v>2.3600000000000003</v>
      </c>
    </row>
    <row r="445" spans="2:5" ht="15" customHeight="1">
      <c r="B445" s="858"/>
      <c r="C445" s="146" t="s">
        <v>1546</v>
      </c>
      <c r="D445" s="821">
        <v>2497475898</v>
      </c>
      <c r="E445" s="822">
        <v>333468.21999999997</v>
      </c>
    </row>
  </sheetData>
  <printOptions gridLinesSet="0"/>
  <pageMargins left="0.75" right="0.75" top="1" bottom="0.75"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A60D-D160-440D-AA32-9F386EB92CCF}">
  <sheetPr>
    <tabColor rgb="FFFFC000"/>
  </sheetPr>
  <dimension ref="A1:D374"/>
  <sheetViews>
    <sheetView showGridLines="0" zoomScale="90" zoomScaleNormal="90" workbookViewId="0">
      <pane xSplit="2" ySplit="7" topLeftCell="C8" activePane="bottomRight" state="frozen"/>
      <selection activeCell="D839" sqref="D839"/>
      <selection pane="topRight" activeCell="D839" sqref="D839"/>
      <selection pane="bottomLeft" activeCell="D839" sqref="D839"/>
      <selection pane="bottomRight" activeCell="D839" sqref="D839"/>
    </sheetView>
  </sheetViews>
  <sheetFormatPr baseColWidth="10" defaultColWidth="11.5703125" defaultRowHeight="15" customHeight="1"/>
  <cols>
    <col min="1" max="1" width="15.85546875" style="132" customWidth="1"/>
    <col min="2" max="2" width="49" style="132" customWidth="1"/>
    <col min="3" max="3" width="23.7109375" style="132" customWidth="1"/>
    <col min="4" max="4" width="22" style="132" customWidth="1"/>
    <col min="5" max="16384" width="11.5703125" style="132"/>
  </cols>
  <sheetData>
    <row r="1" spans="1:4" ht="15" customHeight="1">
      <c r="A1" s="140" t="s">
        <v>187</v>
      </c>
      <c r="B1" s="135"/>
      <c r="C1" s="135"/>
    </row>
    <row r="3" spans="1:4" ht="15" customHeight="1">
      <c r="B3" s="139" t="s">
        <v>619</v>
      </c>
      <c r="C3" s="138"/>
      <c r="D3" s="138"/>
    </row>
    <row r="4" spans="1:4" ht="15" customHeight="1">
      <c r="A4" s="137"/>
      <c r="B4" s="135"/>
      <c r="C4" s="135"/>
    </row>
    <row r="5" spans="1:4" ht="15" customHeight="1">
      <c r="B5" s="136" t="s">
        <v>1591</v>
      </c>
      <c r="C5" s="135"/>
    </row>
    <row r="6" spans="1:4" ht="15" customHeight="1">
      <c r="B6" s="135"/>
      <c r="C6" s="135"/>
    </row>
    <row r="7" spans="1:4" s="133" customFormat="1" ht="15" customHeight="1">
      <c r="A7" s="134" t="s">
        <v>1</v>
      </c>
      <c r="B7" s="134" t="s">
        <v>74</v>
      </c>
      <c r="C7" s="134" t="s">
        <v>620</v>
      </c>
      <c r="D7" s="134" t="s">
        <v>621</v>
      </c>
    </row>
    <row r="8" spans="1:4" ht="15" customHeight="1">
      <c r="A8" s="881">
        <v>1</v>
      </c>
      <c r="B8" s="881" t="s">
        <v>3</v>
      </c>
      <c r="C8" s="60">
        <v>48774219496</v>
      </c>
      <c r="D8" s="882">
        <v>7751004.6299999952</v>
      </c>
    </row>
    <row r="9" spans="1:4" ht="15" customHeight="1">
      <c r="A9" s="881">
        <v>11</v>
      </c>
      <c r="B9" s="881" t="s">
        <v>4</v>
      </c>
      <c r="C9" s="60">
        <v>43069780642</v>
      </c>
      <c r="D9" s="882">
        <v>6860932.8899999857</v>
      </c>
    </row>
    <row r="10" spans="1:4" ht="15" customHeight="1">
      <c r="A10" s="881">
        <v>111</v>
      </c>
      <c r="B10" s="881" t="s">
        <v>5</v>
      </c>
      <c r="C10" s="60">
        <v>448519224</v>
      </c>
      <c r="D10" s="882">
        <v>71454.039999991655</v>
      </c>
    </row>
    <row r="11" spans="1:4" ht="15" customHeight="1">
      <c r="A11" s="881">
        <v>11103</v>
      </c>
      <c r="B11" s="881" t="s">
        <v>16</v>
      </c>
      <c r="C11" s="60">
        <v>448519224</v>
      </c>
      <c r="D11" s="882">
        <v>71454.040000021458</v>
      </c>
    </row>
    <row r="12" spans="1:4" ht="15" customHeight="1">
      <c r="A12" s="881">
        <v>1110301</v>
      </c>
      <c r="B12" s="881" t="s">
        <v>622</v>
      </c>
      <c r="C12" s="60">
        <v>138896872</v>
      </c>
      <c r="D12" s="882">
        <v>22126.010000005364</v>
      </c>
    </row>
    <row r="13" spans="1:4" ht="15" customHeight="1">
      <c r="A13" s="881">
        <v>111030102</v>
      </c>
      <c r="B13" s="881" t="s">
        <v>623</v>
      </c>
      <c r="C13" s="60">
        <v>55963185</v>
      </c>
      <c r="D13" s="882">
        <v>8914.8299999982119</v>
      </c>
    </row>
    <row r="14" spans="1:4" ht="15" customHeight="1">
      <c r="A14" s="881">
        <v>111030103</v>
      </c>
      <c r="B14" s="881" t="s">
        <v>624</v>
      </c>
      <c r="C14" s="60">
        <v>6000000</v>
      </c>
      <c r="D14" s="882">
        <v>955.79</v>
      </c>
    </row>
    <row r="15" spans="1:4" ht="15" customHeight="1">
      <c r="A15" s="881">
        <v>111030104</v>
      </c>
      <c r="B15" s="881" t="s">
        <v>625</v>
      </c>
      <c r="C15" s="60">
        <v>6000000</v>
      </c>
      <c r="D15" s="882">
        <v>955.79</v>
      </c>
    </row>
    <row r="16" spans="1:4" ht="15" customHeight="1">
      <c r="A16" s="881">
        <v>111030106</v>
      </c>
      <c r="B16" s="881" t="s">
        <v>626</v>
      </c>
      <c r="C16" s="60">
        <v>5100000</v>
      </c>
      <c r="D16" s="882">
        <v>812.42000000000007</v>
      </c>
    </row>
    <row r="17" spans="1:4" ht="15" customHeight="1">
      <c r="A17" s="881">
        <v>111030107</v>
      </c>
      <c r="B17" s="881" t="s">
        <v>627</v>
      </c>
      <c r="C17" s="60">
        <v>300148</v>
      </c>
      <c r="D17" s="882">
        <v>47.81</v>
      </c>
    </row>
    <row r="18" spans="1:4" ht="15" customHeight="1">
      <c r="A18" s="881">
        <v>111030108</v>
      </c>
      <c r="B18" s="881" t="s">
        <v>628</v>
      </c>
      <c r="C18" s="60">
        <v>49942925</v>
      </c>
      <c r="D18" s="882">
        <v>7955.8100000000013</v>
      </c>
    </row>
    <row r="19" spans="1:4" ht="15" customHeight="1">
      <c r="A19" s="881">
        <v>111030109</v>
      </c>
      <c r="B19" s="881" t="s">
        <v>629</v>
      </c>
      <c r="C19" s="60">
        <v>1189</v>
      </c>
      <c r="D19" s="882">
        <v>0.19</v>
      </c>
    </row>
    <row r="20" spans="1:4" ht="15" customHeight="1">
      <c r="A20" s="881">
        <v>111030112</v>
      </c>
      <c r="B20" s="881" t="s">
        <v>630</v>
      </c>
      <c r="C20" s="60">
        <v>263014</v>
      </c>
      <c r="D20" s="882">
        <v>41.9</v>
      </c>
    </row>
    <row r="21" spans="1:4" ht="15" customHeight="1">
      <c r="A21" s="881">
        <v>111030113</v>
      </c>
      <c r="B21" s="881" t="s">
        <v>631</v>
      </c>
      <c r="C21" s="60">
        <v>12324356</v>
      </c>
      <c r="D21" s="882">
        <v>1963.25</v>
      </c>
    </row>
    <row r="22" spans="1:4" ht="15" customHeight="1">
      <c r="A22" s="881">
        <v>111030114</v>
      </c>
      <c r="B22" s="881" t="s">
        <v>632</v>
      </c>
      <c r="C22" s="60">
        <v>3000000</v>
      </c>
      <c r="D22" s="882">
        <v>477.89000000013039</v>
      </c>
    </row>
    <row r="23" spans="1:4" ht="15" customHeight="1">
      <c r="A23" s="881">
        <v>111030121</v>
      </c>
      <c r="B23" s="881" t="s">
        <v>1592</v>
      </c>
      <c r="C23" s="60">
        <v>2055</v>
      </c>
      <c r="D23" s="882">
        <v>0.3300000000162982</v>
      </c>
    </row>
    <row r="24" spans="1:4" ht="15" customHeight="1">
      <c r="A24" s="881">
        <v>1110302</v>
      </c>
      <c r="B24" s="881" t="s">
        <v>633</v>
      </c>
      <c r="C24" s="60">
        <v>309622352</v>
      </c>
      <c r="D24" s="882">
        <v>49328.030000001192</v>
      </c>
    </row>
    <row r="25" spans="1:4" ht="15" customHeight="1">
      <c r="A25" s="881">
        <v>111030202</v>
      </c>
      <c r="B25" s="881" t="s">
        <v>634</v>
      </c>
      <c r="C25" s="60">
        <v>25188441</v>
      </c>
      <c r="D25" s="882">
        <v>4012.4700000025332</v>
      </c>
    </row>
    <row r="26" spans="1:4" ht="15" customHeight="1">
      <c r="A26" s="881">
        <v>111030203</v>
      </c>
      <c r="B26" s="881" t="s">
        <v>635</v>
      </c>
      <c r="C26" s="60">
        <v>37665240</v>
      </c>
      <c r="D26" s="882">
        <v>6000</v>
      </c>
    </row>
    <row r="27" spans="1:4" ht="15" customHeight="1">
      <c r="A27" s="881">
        <v>111030204</v>
      </c>
      <c r="B27" s="881" t="s">
        <v>636</v>
      </c>
      <c r="C27" s="60">
        <v>37665240</v>
      </c>
      <c r="D27" s="882">
        <v>6000</v>
      </c>
    </row>
    <row r="28" spans="1:4" ht="15" customHeight="1">
      <c r="A28" s="881">
        <v>111030206</v>
      </c>
      <c r="B28" s="881" t="s">
        <v>637</v>
      </c>
      <c r="C28" s="60">
        <v>4379902</v>
      </c>
      <c r="D28" s="882">
        <v>697.71000000002095</v>
      </c>
    </row>
    <row r="29" spans="1:4" ht="15" customHeight="1">
      <c r="A29" s="881">
        <v>111030209</v>
      </c>
      <c r="B29" s="881" t="s">
        <v>638</v>
      </c>
      <c r="C29" s="60">
        <v>-1193</v>
      </c>
      <c r="D29" s="882">
        <v>0.11000000004423782</v>
      </c>
    </row>
    <row r="30" spans="1:4" ht="15" customHeight="1">
      <c r="A30" s="881">
        <v>111030210</v>
      </c>
      <c r="B30" s="881" t="s">
        <v>639</v>
      </c>
      <c r="C30" s="60">
        <v>101035895</v>
      </c>
      <c r="D30" s="882">
        <v>16100.310000000054</v>
      </c>
    </row>
    <row r="31" spans="1:4" ht="15" customHeight="1">
      <c r="A31" s="881">
        <v>111030211</v>
      </c>
      <c r="B31" s="881" t="s">
        <v>640</v>
      </c>
      <c r="C31" s="60">
        <v>71203876</v>
      </c>
      <c r="D31" s="882">
        <v>11342.640000000014</v>
      </c>
    </row>
    <row r="32" spans="1:4" ht="15" customHeight="1">
      <c r="A32" s="881">
        <v>111030212</v>
      </c>
      <c r="B32" s="881" t="s">
        <v>641</v>
      </c>
      <c r="C32" s="60">
        <v>16466050</v>
      </c>
      <c r="D32" s="882">
        <v>2623.0100000000093</v>
      </c>
    </row>
    <row r="33" spans="1:4" ht="15" customHeight="1">
      <c r="A33" s="881">
        <v>111030214</v>
      </c>
      <c r="B33" s="881" t="s">
        <v>642</v>
      </c>
      <c r="C33" s="60">
        <v>8600</v>
      </c>
      <c r="D33" s="882">
        <v>1.3699999999953434</v>
      </c>
    </row>
    <row r="34" spans="1:4" ht="15" customHeight="1">
      <c r="A34" s="881">
        <v>111030217</v>
      </c>
      <c r="B34" s="881" t="s">
        <v>643</v>
      </c>
      <c r="C34" s="60">
        <v>1326633</v>
      </c>
      <c r="D34" s="882">
        <v>211.33000000007451</v>
      </c>
    </row>
    <row r="35" spans="1:4" ht="15" customHeight="1">
      <c r="A35" s="881">
        <v>111030218</v>
      </c>
      <c r="B35" s="881" t="s">
        <v>644</v>
      </c>
      <c r="C35" s="60">
        <v>2128337</v>
      </c>
      <c r="D35" s="882">
        <v>339.04</v>
      </c>
    </row>
    <row r="36" spans="1:4" ht="15" customHeight="1">
      <c r="A36" s="881">
        <v>111030219</v>
      </c>
      <c r="B36" s="881" t="s">
        <v>645</v>
      </c>
      <c r="C36" s="60">
        <v>12555331</v>
      </c>
      <c r="D36" s="882">
        <v>2000.040000000037</v>
      </c>
    </row>
    <row r="37" spans="1:4" ht="15" customHeight="1">
      <c r="A37" s="881">
        <v>112</v>
      </c>
      <c r="B37" s="881" t="s">
        <v>206</v>
      </c>
      <c r="C37" s="60">
        <v>41479575295</v>
      </c>
      <c r="D37" s="882">
        <v>6607616.240000003</v>
      </c>
    </row>
    <row r="38" spans="1:4" ht="15" customHeight="1">
      <c r="A38" s="881">
        <v>11201</v>
      </c>
      <c r="B38" s="881" t="s">
        <v>646</v>
      </c>
      <c r="C38" s="60">
        <v>15286805295</v>
      </c>
      <c r="D38" s="882">
        <v>2435158.5600000024</v>
      </c>
    </row>
    <row r="39" spans="1:4" ht="15" customHeight="1">
      <c r="A39" s="881">
        <v>112011</v>
      </c>
      <c r="B39" s="881" t="s">
        <v>647</v>
      </c>
      <c r="C39" s="60">
        <v>15286805295</v>
      </c>
      <c r="D39" s="882">
        <v>2435158.5600000024</v>
      </c>
    </row>
    <row r="40" spans="1:4" ht="15" customHeight="1">
      <c r="A40" s="881">
        <v>1120111</v>
      </c>
      <c r="B40" s="881" t="s">
        <v>648</v>
      </c>
      <c r="C40" s="60">
        <v>75000000</v>
      </c>
      <c r="D40" s="882">
        <v>11947.360000000102</v>
      </c>
    </row>
    <row r="41" spans="1:4" ht="15" customHeight="1">
      <c r="A41" s="881">
        <v>11201111</v>
      </c>
      <c r="B41" s="881" t="s">
        <v>649</v>
      </c>
      <c r="C41" s="60">
        <v>75000000</v>
      </c>
      <c r="D41" s="882">
        <v>11947.360000000102</v>
      </c>
    </row>
    <row r="42" spans="1:4" ht="15" customHeight="1">
      <c r="A42" s="881">
        <v>1120111101</v>
      </c>
      <c r="B42" s="881" t="s">
        <v>650</v>
      </c>
      <c r="C42" s="60">
        <v>75000000</v>
      </c>
      <c r="D42" s="882">
        <v>11947.360000000102</v>
      </c>
    </row>
    <row r="43" spans="1:4" ht="15" customHeight="1">
      <c r="A43" s="881">
        <v>1120112</v>
      </c>
      <c r="B43" s="881" t="s">
        <v>651</v>
      </c>
      <c r="C43" s="60">
        <v>8150417000</v>
      </c>
      <c r="D43" s="882">
        <v>1298345.6899999976</v>
      </c>
    </row>
    <row r="44" spans="1:4" ht="15" customHeight="1">
      <c r="A44" s="881">
        <v>11201121</v>
      </c>
      <c r="B44" s="881" t="s">
        <v>470</v>
      </c>
      <c r="C44" s="60">
        <v>529000000</v>
      </c>
      <c r="D44" s="882">
        <v>84268.679999999935</v>
      </c>
    </row>
    <row r="45" spans="1:4" ht="15" customHeight="1">
      <c r="A45" s="881">
        <v>1120112101</v>
      </c>
      <c r="B45" s="881" t="s">
        <v>652</v>
      </c>
      <c r="C45" s="60">
        <v>529000000</v>
      </c>
      <c r="D45" s="882">
        <v>84268.679999999935</v>
      </c>
    </row>
    <row r="46" spans="1:4" ht="15" customHeight="1">
      <c r="A46" s="881">
        <v>11201123</v>
      </c>
      <c r="B46" s="881" t="s">
        <v>72</v>
      </c>
      <c r="C46" s="60">
        <v>7621417000</v>
      </c>
      <c r="D46" s="882">
        <v>1214077.0100000016</v>
      </c>
    </row>
    <row r="47" spans="1:4" ht="15" customHeight="1">
      <c r="A47" s="881">
        <v>1120112301</v>
      </c>
      <c r="B47" s="881" t="s">
        <v>653</v>
      </c>
      <c r="C47" s="60">
        <v>1030000000</v>
      </c>
      <c r="D47" s="882">
        <v>164077.00999999978</v>
      </c>
    </row>
    <row r="48" spans="1:4" ht="15" customHeight="1">
      <c r="A48" s="881">
        <v>1120112302</v>
      </c>
      <c r="B48" s="881" t="s">
        <v>654</v>
      </c>
      <c r="C48" s="60">
        <v>6591417000</v>
      </c>
      <c r="D48" s="882">
        <v>1050000</v>
      </c>
    </row>
    <row r="49" spans="1:4" ht="15" customHeight="1">
      <c r="A49" s="881">
        <v>1120113</v>
      </c>
      <c r="B49" s="881" t="s">
        <v>655</v>
      </c>
      <c r="C49" s="60">
        <v>6723000000</v>
      </c>
      <c r="D49" s="882">
        <v>1070960.92</v>
      </c>
    </row>
    <row r="50" spans="1:4" ht="15" customHeight="1">
      <c r="A50" s="881">
        <v>11201131</v>
      </c>
      <c r="B50" s="881" t="s">
        <v>656</v>
      </c>
      <c r="C50" s="60">
        <v>6713000000</v>
      </c>
      <c r="D50" s="882">
        <v>1069367.94</v>
      </c>
    </row>
    <row r="51" spans="1:4" ht="15" customHeight="1">
      <c r="A51" s="881">
        <v>1120113101</v>
      </c>
      <c r="B51" s="881" t="s">
        <v>657</v>
      </c>
      <c r="C51" s="60">
        <v>6713000000</v>
      </c>
      <c r="D51" s="882">
        <v>1069367.94</v>
      </c>
    </row>
    <row r="52" spans="1:4" ht="15" customHeight="1">
      <c r="A52" s="881">
        <v>11201132</v>
      </c>
      <c r="B52" s="881" t="s">
        <v>658</v>
      </c>
      <c r="C52" s="60">
        <v>10000000</v>
      </c>
      <c r="D52" s="882">
        <v>1592.9799999999814</v>
      </c>
    </row>
    <row r="53" spans="1:4" ht="15" customHeight="1">
      <c r="A53" s="881">
        <v>1120113201</v>
      </c>
      <c r="B53" s="881" t="s">
        <v>659</v>
      </c>
      <c r="C53" s="60">
        <v>10000000</v>
      </c>
      <c r="D53" s="882">
        <v>1592.9799999999814</v>
      </c>
    </row>
    <row r="54" spans="1:4" ht="15" customHeight="1">
      <c r="A54" s="881">
        <v>1120114</v>
      </c>
      <c r="B54" s="881" t="s">
        <v>660</v>
      </c>
      <c r="C54" s="60">
        <v>270000000</v>
      </c>
      <c r="D54" s="882">
        <v>43010.479999999981</v>
      </c>
    </row>
    <row r="55" spans="1:4" ht="15" customHeight="1">
      <c r="A55" s="881">
        <v>11201143</v>
      </c>
      <c r="B55" s="881" t="s">
        <v>72</v>
      </c>
      <c r="C55" s="60">
        <v>270000000</v>
      </c>
      <c r="D55" s="882">
        <v>43010.479999999981</v>
      </c>
    </row>
    <row r="56" spans="1:4" ht="15" customHeight="1">
      <c r="A56" s="881">
        <v>1120114301</v>
      </c>
      <c r="B56" s="881" t="s">
        <v>661</v>
      </c>
      <c r="C56" s="60">
        <v>270000000</v>
      </c>
      <c r="D56" s="882">
        <v>43010.479999999981</v>
      </c>
    </row>
    <row r="57" spans="1:4" ht="15" customHeight="1">
      <c r="A57" s="881">
        <v>1120116</v>
      </c>
      <c r="B57" s="881" t="s">
        <v>662</v>
      </c>
      <c r="C57" s="60">
        <v>68388295</v>
      </c>
      <c r="D57" s="882">
        <v>10894.110000001267</v>
      </c>
    </row>
    <row r="58" spans="1:4" ht="15" customHeight="1">
      <c r="A58" s="881">
        <v>11201161</v>
      </c>
      <c r="B58" s="881" t="s">
        <v>663</v>
      </c>
      <c r="C58" s="60">
        <v>4402588893</v>
      </c>
      <c r="D58" s="882">
        <v>701323.91000000015</v>
      </c>
    </row>
    <row r="59" spans="1:4" ht="15" customHeight="1">
      <c r="A59" s="881">
        <v>1120116101</v>
      </c>
      <c r="B59" s="881" t="s">
        <v>664</v>
      </c>
      <c r="C59" s="60">
        <v>38247425</v>
      </c>
      <c r="D59" s="882">
        <v>6092.7399999999907</v>
      </c>
    </row>
    <row r="60" spans="1:4" ht="15" customHeight="1">
      <c r="A60" s="881">
        <v>1120116105</v>
      </c>
      <c r="B60" s="881" t="s">
        <v>665</v>
      </c>
      <c r="C60" s="60">
        <v>263045614</v>
      </c>
      <c r="D60" s="882">
        <v>41902.660000000149</v>
      </c>
    </row>
    <row r="61" spans="1:4" ht="15" customHeight="1">
      <c r="A61" s="881">
        <v>1120116106</v>
      </c>
      <c r="B61" s="881" t="s">
        <v>666</v>
      </c>
      <c r="C61" s="60">
        <v>866186080</v>
      </c>
      <c r="D61" s="882">
        <v>137981.77000000002</v>
      </c>
    </row>
    <row r="62" spans="1:4" ht="15" customHeight="1">
      <c r="A62" s="881">
        <v>1120116107</v>
      </c>
      <c r="B62" s="881" t="s">
        <v>667</v>
      </c>
      <c r="C62" s="60">
        <v>2995785054</v>
      </c>
      <c r="D62" s="882">
        <v>477222.76999999979</v>
      </c>
    </row>
    <row r="63" spans="1:4" ht="15" customHeight="1">
      <c r="A63" s="881">
        <v>1120116109</v>
      </c>
      <c r="B63" s="881" t="s">
        <v>668</v>
      </c>
      <c r="C63" s="60">
        <v>1176986</v>
      </c>
      <c r="D63" s="882">
        <v>187.48999999999796</v>
      </c>
    </row>
    <row r="64" spans="1:4" ht="15" customHeight="1">
      <c r="A64" s="881">
        <v>1120116117</v>
      </c>
      <c r="B64" s="881" t="s">
        <v>669</v>
      </c>
      <c r="C64" s="60">
        <v>190747671</v>
      </c>
      <c r="D64" s="882">
        <v>30385.74</v>
      </c>
    </row>
    <row r="65" spans="1:4" ht="15" customHeight="1">
      <c r="A65" s="881">
        <v>1120116118</v>
      </c>
      <c r="B65" s="881" t="s">
        <v>670</v>
      </c>
      <c r="C65" s="60">
        <v>63</v>
      </c>
      <c r="D65" s="882">
        <v>1.0000000009313226E-2</v>
      </c>
    </row>
    <row r="66" spans="1:4" ht="15" customHeight="1">
      <c r="A66" s="881">
        <v>1120116129</v>
      </c>
      <c r="B66" s="881" t="s">
        <v>671</v>
      </c>
      <c r="C66" s="60">
        <v>47400000</v>
      </c>
      <c r="D66" s="882">
        <v>7550.7299999999805</v>
      </c>
    </row>
    <row r="67" spans="1:4" ht="15" customHeight="1">
      <c r="A67" s="881">
        <v>11201162</v>
      </c>
      <c r="B67" s="881" t="s">
        <v>672</v>
      </c>
      <c r="C67" s="60">
        <v>-4334200598</v>
      </c>
      <c r="D67" s="882">
        <v>-690429.79999999993</v>
      </c>
    </row>
    <row r="68" spans="1:4" ht="15" customHeight="1">
      <c r="A68" s="881">
        <v>1120116201</v>
      </c>
      <c r="B68" s="881" t="s">
        <v>673</v>
      </c>
      <c r="C68" s="60">
        <v>-20069390</v>
      </c>
      <c r="D68" s="882">
        <v>-3197.01999999999</v>
      </c>
    </row>
    <row r="69" spans="1:4" ht="15" customHeight="1">
      <c r="A69" s="881">
        <v>1120116205</v>
      </c>
      <c r="B69" s="881" t="s">
        <v>674</v>
      </c>
      <c r="C69" s="60">
        <v>-260814810</v>
      </c>
      <c r="D69" s="882">
        <v>-41547.300000000047</v>
      </c>
    </row>
    <row r="70" spans="1:4" ht="15" customHeight="1">
      <c r="A70" s="881">
        <v>1120116206</v>
      </c>
      <c r="B70" s="881" t="s">
        <v>675</v>
      </c>
      <c r="C70" s="60">
        <v>-852095702</v>
      </c>
      <c r="D70" s="882">
        <v>-135737.20000000007</v>
      </c>
    </row>
    <row r="71" spans="1:4" ht="15" customHeight="1">
      <c r="A71" s="881">
        <v>1120116207</v>
      </c>
      <c r="B71" s="881" t="s">
        <v>676</v>
      </c>
      <c r="C71" s="60">
        <v>-2983310668</v>
      </c>
      <c r="D71" s="882">
        <v>-475235.63000000012</v>
      </c>
    </row>
    <row r="72" spans="1:4" ht="15" customHeight="1">
      <c r="A72" s="881">
        <v>1120116209</v>
      </c>
      <c r="B72" s="881" t="s">
        <v>677</v>
      </c>
      <c r="C72" s="60">
        <v>-466849</v>
      </c>
      <c r="D72" s="882">
        <v>-74.369999999998981</v>
      </c>
    </row>
    <row r="73" spans="1:4" ht="15" customHeight="1">
      <c r="A73" s="881">
        <v>1120116217</v>
      </c>
      <c r="B73" s="881" t="s">
        <v>678</v>
      </c>
      <c r="C73" s="60">
        <v>-172837809</v>
      </c>
      <c r="D73" s="882">
        <v>-27532.730000000003</v>
      </c>
    </row>
    <row r="74" spans="1:4" ht="15" customHeight="1">
      <c r="A74" s="881">
        <v>1120116218</v>
      </c>
      <c r="B74" s="881" t="s">
        <v>679</v>
      </c>
      <c r="C74" s="60">
        <v>63</v>
      </c>
      <c r="D74" s="882">
        <v>1.0000000009313226E-2</v>
      </c>
    </row>
    <row r="75" spans="1:4" ht="15" customHeight="1">
      <c r="A75" s="881">
        <v>1120116229</v>
      </c>
      <c r="B75" s="881" t="s">
        <v>680</v>
      </c>
      <c r="C75" s="60">
        <v>-44605433</v>
      </c>
      <c r="D75" s="882">
        <v>-7105.5599999999977</v>
      </c>
    </row>
    <row r="76" spans="1:4" ht="15" customHeight="1">
      <c r="A76" s="881">
        <v>11203</v>
      </c>
      <c r="B76" s="881" t="s">
        <v>150</v>
      </c>
      <c r="C76" s="60">
        <v>26192770000</v>
      </c>
      <c r="D76" s="882">
        <v>4172457.68</v>
      </c>
    </row>
    <row r="77" spans="1:4" ht="15" customHeight="1">
      <c r="A77" s="881">
        <v>112031</v>
      </c>
      <c r="B77" s="881" t="s">
        <v>681</v>
      </c>
      <c r="C77" s="60">
        <v>26192770000</v>
      </c>
      <c r="D77" s="882">
        <v>4172457.68</v>
      </c>
    </row>
    <row r="78" spans="1:4" ht="15" customHeight="1">
      <c r="A78" s="881">
        <v>11203101</v>
      </c>
      <c r="B78" s="881" t="s">
        <v>682</v>
      </c>
      <c r="C78" s="60">
        <v>26192770000</v>
      </c>
      <c r="D78" s="882">
        <v>4172457.68</v>
      </c>
    </row>
    <row r="79" spans="1:4" ht="15" customHeight="1">
      <c r="A79" s="881">
        <v>1120310101</v>
      </c>
      <c r="B79" s="881" t="s">
        <v>683</v>
      </c>
      <c r="C79" s="60">
        <v>23054000000</v>
      </c>
      <c r="D79" s="882">
        <v>3672457.68</v>
      </c>
    </row>
    <row r="80" spans="1:4" ht="15" customHeight="1">
      <c r="A80" s="881">
        <v>1120310102</v>
      </c>
      <c r="B80" s="881" t="s">
        <v>684</v>
      </c>
      <c r="C80" s="60">
        <v>3138770000</v>
      </c>
      <c r="D80" s="882">
        <v>500000</v>
      </c>
    </row>
    <row r="81" spans="1:4" ht="15" customHeight="1">
      <c r="A81" s="881">
        <v>113</v>
      </c>
      <c r="B81" s="881" t="s">
        <v>685</v>
      </c>
      <c r="C81" s="60">
        <v>1008267811</v>
      </c>
      <c r="D81" s="882">
        <v>160609.33000000005</v>
      </c>
    </row>
    <row r="82" spans="1:4" ht="15" customHeight="1">
      <c r="A82" s="881">
        <v>11301</v>
      </c>
      <c r="B82" s="881" t="s">
        <v>335</v>
      </c>
      <c r="C82" s="60">
        <v>689695845</v>
      </c>
      <c r="D82" s="882">
        <v>109861.43000000002</v>
      </c>
    </row>
    <row r="83" spans="1:4" ht="15" customHeight="1">
      <c r="A83" s="881">
        <v>1130101</v>
      </c>
      <c r="B83" s="881" t="s">
        <v>686</v>
      </c>
      <c r="C83" s="60">
        <v>525516577</v>
      </c>
      <c r="D83" s="882">
        <v>83713.78</v>
      </c>
    </row>
    <row r="84" spans="1:4" ht="15" customHeight="1">
      <c r="A84" s="881">
        <v>113010101</v>
      </c>
      <c r="B84" s="881" t="s">
        <v>687</v>
      </c>
      <c r="C84" s="60">
        <v>521213072</v>
      </c>
      <c r="D84" s="882">
        <v>83028.240000000005</v>
      </c>
    </row>
    <row r="85" spans="1:4" ht="15" customHeight="1">
      <c r="A85" s="881">
        <v>113010102</v>
      </c>
      <c r="B85" s="881" t="s">
        <v>688</v>
      </c>
      <c r="C85" s="60">
        <v>4303505</v>
      </c>
      <c r="D85" s="882">
        <v>685.54</v>
      </c>
    </row>
    <row r="86" spans="1:4" ht="15" customHeight="1">
      <c r="A86" s="881">
        <v>1130102</v>
      </c>
      <c r="B86" s="881" t="s">
        <v>516</v>
      </c>
      <c r="C86" s="60">
        <v>164179268</v>
      </c>
      <c r="D86" s="882">
        <v>26147.649999999994</v>
      </c>
    </row>
    <row r="87" spans="1:4" ht="15" customHeight="1">
      <c r="A87" s="881">
        <v>113010201</v>
      </c>
      <c r="B87" s="881" t="s">
        <v>1593</v>
      </c>
      <c r="C87" s="60">
        <v>90251900</v>
      </c>
      <c r="D87" s="882">
        <v>14376.950000000012</v>
      </c>
    </row>
    <row r="88" spans="1:4" ht="15" customHeight="1">
      <c r="A88" s="881">
        <v>113010202</v>
      </c>
      <c r="B88" s="881" t="s">
        <v>1594</v>
      </c>
      <c r="C88" s="60">
        <v>73927368</v>
      </c>
      <c r="D88" s="882">
        <v>11770.699999999997</v>
      </c>
    </row>
    <row r="89" spans="1:4" ht="15" customHeight="1">
      <c r="A89" s="881">
        <v>11302</v>
      </c>
      <c r="B89" s="881" t="s">
        <v>689</v>
      </c>
      <c r="C89" s="60">
        <v>121275861</v>
      </c>
      <c r="D89" s="882">
        <v>19319.009999999998</v>
      </c>
    </row>
    <row r="90" spans="1:4" ht="15" customHeight="1">
      <c r="A90" s="881">
        <v>1130202</v>
      </c>
      <c r="B90" s="881" t="s">
        <v>690</v>
      </c>
      <c r="C90" s="60">
        <v>31073823</v>
      </c>
      <c r="D90" s="882">
        <v>4950</v>
      </c>
    </row>
    <row r="91" spans="1:4" ht="15" customHeight="1">
      <c r="A91" s="881">
        <v>113020202</v>
      </c>
      <c r="B91" s="881" t="s">
        <v>691</v>
      </c>
      <c r="C91" s="60">
        <v>31073823</v>
      </c>
      <c r="D91" s="882">
        <v>4950</v>
      </c>
    </row>
    <row r="92" spans="1:4" ht="15" customHeight="1">
      <c r="A92" s="881">
        <v>1130203</v>
      </c>
      <c r="B92" s="881" t="s">
        <v>162</v>
      </c>
      <c r="C92" s="60">
        <v>90202038</v>
      </c>
      <c r="D92" s="882">
        <v>14369.01</v>
      </c>
    </row>
    <row r="93" spans="1:4" ht="15" customHeight="1">
      <c r="A93" s="881">
        <v>113020301</v>
      </c>
      <c r="B93" s="881" t="s">
        <v>692</v>
      </c>
      <c r="C93" s="60">
        <v>82617389</v>
      </c>
      <c r="D93" s="882">
        <v>13160.79</v>
      </c>
    </row>
    <row r="94" spans="1:4" ht="15" customHeight="1">
      <c r="A94" s="881">
        <v>113020302</v>
      </c>
      <c r="B94" s="881" t="s">
        <v>693</v>
      </c>
      <c r="C94" s="60">
        <v>7584649</v>
      </c>
      <c r="D94" s="882">
        <v>1208.22</v>
      </c>
    </row>
    <row r="95" spans="1:4" ht="15" customHeight="1">
      <c r="A95" s="881">
        <v>11303</v>
      </c>
      <c r="B95" s="881" t="s">
        <v>694</v>
      </c>
      <c r="C95" s="60">
        <v>76340240</v>
      </c>
      <c r="D95" s="882">
        <v>12160.85</v>
      </c>
    </row>
    <row r="96" spans="1:4" ht="15" customHeight="1">
      <c r="A96" s="881">
        <v>1130301</v>
      </c>
      <c r="B96" s="881" t="s">
        <v>695</v>
      </c>
      <c r="C96" s="60">
        <v>76340240</v>
      </c>
      <c r="D96" s="882">
        <v>12160.85</v>
      </c>
    </row>
    <row r="97" spans="1:4" ht="15" customHeight="1">
      <c r="A97" s="881">
        <v>113030101</v>
      </c>
      <c r="B97" s="881" t="s">
        <v>695</v>
      </c>
      <c r="C97" s="60">
        <v>38675000</v>
      </c>
      <c r="D97" s="882">
        <v>6160.85</v>
      </c>
    </row>
    <row r="98" spans="1:4" ht="15" customHeight="1">
      <c r="A98" s="881">
        <v>113030103</v>
      </c>
      <c r="B98" s="881" t="s">
        <v>696</v>
      </c>
      <c r="C98" s="60">
        <v>37665240</v>
      </c>
      <c r="D98" s="882">
        <v>6000</v>
      </c>
    </row>
    <row r="99" spans="1:4" ht="15" customHeight="1">
      <c r="A99" s="881">
        <v>11308</v>
      </c>
      <c r="B99" s="881" t="s">
        <v>697</v>
      </c>
      <c r="C99" s="60">
        <v>114585727</v>
      </c>
      <c r="D99" s="882">
        <v>18253.29</v>
      </c>
    </row>
    <row r="100" spans="1:4" ht="15" customHeight="1">
      <c r="A100" s="881">
        <v>1130801</v>
      </c>
      <c r="B100" s="881" t="s">
        <v>698</v>
      </c>
      <c r="C100" s="60">
        <v>96802560</v>
      </c>
      <c r="D100" s="882">
        <v>15420.46</v>
      </c>
    </row>
    <row r="101" spans="1:4" ht="15" customHeight="1">
      <c r="A101" s="881">
        <v>1130804</v>
      </c>
      <c r="B101" s="881" t="s">
        <v>261</v>
      </c>
      <c r="C101" s="60">
        <v>17653690</v>
      </c>
      <c r="D101" s="882">
        <v>2812.2000000000003</v>
      </c>
    </row>
    <row r="102" spans="1:4" ht="15" customHeight="1">
      <c r="A102" s="881">
        <v>1130805</v>
      </c>
      <c r="B102" s="881" t="s">
        <v>699</v>
      </c>
      <c r="C102" s="60">
        <v>129477</v>
      </c>
      <c r="D102" s="882">
        <v>20.63</v>
      </c>
    </row>
    <row r="103" spans="1:4" ht="15" customHeight="1">
      <c r="A103" s="881">
        <v>11309</v>
      </c>
      <c r="B103" s="881" t="s">
        <v>700</v>
      </c>
      <c r="C103" s="60">
        <v>6370138</v>
      </c>
      <c r="D103" s="882">
        <v>1014.75</v>
      </c>
    </row>
    <row r="104" spans="1:4" ht="15" customHeight="1">
      <c r="A104" s="881">
        <v>1130902</v>
      </c>
      <c r="B104" s="881" t="s">
        <v>701</v>
      </c>
      <c r="C104" s="60">
        <v>6370138</v>
      </c>
      <c r="D104" s="882">
        <v>1014.75</v>
      </c>
    </row>
    <row r="105" spans="1:4" ht="15" customHeight="1">
      <c r="A105" s="881">
        <v>113090201</v>
      </c>
      <c r="B105" s="881" t="s">
        <v>702</v>
      </c>
      <c r="C105" s="60">
        <v>6370138</v>
      </c>
      <c r="D105" s="882">
        <v>1014.75</v>
      </c>
    </row>
    <row r="106" spans="1:4" ht="15" customHeight="1">
      <c r="A106" s="881">
        <v>115</v>
      </c>
      <c r="B106" s="881" t="s">
        <v>292</v>
      </c>
      <c r="C106" s="60">
        <v>133418312</v>
      </c>
      <c r="D106" s="882">
        <v>21253.280000000002</v>
      </c>
    </row>
    <row r="107" spans="1:4" ht="15" customHeight="1">
      <c r="A107" s="881">
        <v>11501</v>
      </c>
      <c r="B107" s="881" t="s">
        <v>262</v>
      </c>
      <c r="C107" s="60">
        <v>128993835</v>
      </c>
      <c r="D107" s="882">
        <v>20548.469999999998</v>
      </c>
    </row>
    <row r="108" spans="1:4" ht="15" customHeight="1">
      <c r="A108" s="881">
        <v>1150101</v>
      </c>
      <c r="B108" s="881" t="s">
        <v>703</v>
      </c>
      <c r="C108" s="60">
        <v>1873650</v>
      </c>
      <c r="D108" s="882">
        <v>298.47000000000003</v>
      </c>
    </row>
    <row r="109" spans="1:4" ht="15" customHeight="1">
      <c r="A109" s="881">
        <v>1150102</v>
      </c>
      <c r="B109" s="881" t="s">
        <v>170</v>
      </c>
      <c r="C109" s="60">
        <v>56497860</v>
      </c>
      <c r="D109" s="882">
        <v>9000</v>
      </c>
    </row>
    <row r="110" spans="1:4" ht="15" customHeight="1">
      <c r="A110" s="881">
        <v>1150104</v>
      </c>
      <c r="B110" s="881" t="s">
        <v>704</v>
      </c>
      <c r="C110" s="60">
        <v>70622325</v>
      </c>
      <c r="D110" s="882">
        <v>11250</v>
      </c>
    </row>
    <row r="111" spans="1:4" ht="15" customHeight="1">
      <c r="A111" s="881">
        <v>11502</v>
      </c>
      <c r="B111" s="881" t="s">
        <v>705</v>
      </c>
      <c r="C111" s="60">
        <v>4424477</v>
      </c>
      <c r="D111" s="882">
        <v>704.81</v>
      </c>
    </row>
    <row r="112" spans="1:4" ht="15" customHeight="1">
      <c r="A112" s="881">
        <v>1150205</v>
      </c>
      <c r="B112" s="881" t="s">
        <v>517</v>
      </c>
      <c r="C112" s="60">
        <v>4424477</v>
      </c>
      <c r="D112" s="882">
        <v>704.81</v>
      </c>
    </row>
    <row r="113" spans="1:4" ht="15" customHeight="1">
      <c r="A113" s="881">
        <v>12</v>
      </c>
      <c r="B113" s="881" t="s">
        <v>7</v>
      </c>
      <c r="C113" s="60">
        <v>5704438854</v>
      </c>
      <c r="D113" s="882">
        <v>890071.74</v>
      </c>
    </row>
    <row r="114" spans="1:4" ht="15" customHeight="1">
      <c r="A114" s="881">
        <v>121</v>
      </c>
      <c r="B114" s="881" t="s">
        <v>152</v>
      </c>
      <c r="C114" s="60">
        <v>4765712019</v>
      </c>
      <c r="D114" s="882">
        <v>744695.55</v>
      </c>
    </row>
    <row r="115" spans="1:4" ht="15" customHeight="1">
      <c r="A115" s="881">
        <v>12101</v>
      </c>
      <c r="B115" s="881" t="s">
        <v>706</v>
      </c>
      <c r="C115" s="60">
        <v>3865712019</v>
      </c>
      <c r="D115" s="882">
        <v>601327.29</v>
      </c>
    </row>
    <row r="116" spans="1:4" ht="15" customHeight="1">
      <c r="A116" s="881">
        <v>121011</v>
      </c>
      <c r="B116" s="881" t="s">
        <v>707</v>
      </c>
      <c r="C116" s="60">
        <v>3865712019</v>
      </c>
      <c r="D116" s="882">
        <v>601327.29</v>
      </c>
    </row>
    <row r="117" spans="1:4" ht="15" customHeight="1">
      <c r="A117" s="881">
        <v>12101103</v>
      </c>
      <c r="B117" s="881" t="s">
        <v>660</v>
      </c>
      <c r="C117" s="60">
        <v>3500000000</v>
      </c>
      <c r="D117" s="882">
        <v>543281.69999999995</v>
      </c>
    </row>
    <row r="118" spans="1:4" ht="15" customHeight="1">
      <c r="A118" s="881">
        <v>1210110301</v>
      </c>
      <c r="B118" s="881" t="s">
        <v>401</v>
      </c>
      <c r="C118" s="60">
        <v>3500000000</v>
      </c>
      <c r="D118" s="882">
        <v>543281.69999999995</v>
      </c>
    </row>
    <row r="119" spans="1:4" ht="15" customHeight="1">
      <c r="A119" s="881">
        <v>12101108</v>
      </c>
      <c r="B119" s="881" t="s">
        <v>505</v>
      </c>
      <c r="C119" s="60">
        <v>365712019</v>
      </c>
      <c r="D119" s="882">
        <v>58045.59</v>
      </c>
    </row>
    <row r="120" spans="1:4" ht="15" customHeight="1">
      <c r="A120" s="881">
        <v>1210110801</v>
      </c>
      <c r="B120" s="881" t="s">
        <v>382</v>
      </c>
      <c r="C120" s="60">
        <v>365712019</v>
      </c>
      <c r="D120" s="882">
        <v>58045.59</v>
      </c>
    </row>
    <row r="121" spans="1:4" ht="15" customHeight="1">
      <c r="A121" s="881">
        <v>12103</v>
      </c>
      <c r="B121" s="881" t="s">
        <v>708</v>
      </c>
      <c r="C121" s="60">
        <v>900000000</v>
      </c>
      <c r="D121" s="882">
        <v>143368.25999999998</v>
      </c>
    </row>
    <row r="122" spans="1:4" ht="15" customHeight="1">
      <c r="A122" s="881">
        <v>1210301</v>
      </c>
      <c r="B122" s="881" t="s">
        <v>709</v>
      </c>
      <c r="C122" s="60">
        <v>900000000</v>
      </c>
      <c r="D122" s="882">
        <v>143368.25999999998</v>
      </c>
    </row>
    <row r="123" spans="1:4" ht="15" customHeight="1">
      <c r="A123" s="881">
        <v>127</v>
      </c>
      <c r="B123" s="881" t="s">
        <v>710</v>
      </c>
      <c r="C123" s="60">
        <v>195095219</v>
      </c>
      <c r="D123" s="882">
        <v>28554.57</v>
      </c>
    </row>
    <row r="124" spans="1:4" ht="15" customHeight="1">
      <c r="A124" s="881">
        <v>12701</v>
      </c>
      <c r="B124" s="881" t="s">
        <v>711</v>
      </c>
      <c r="C124" s="60">
        <v>195095219</v>
      </c>
      <c r="D124" s="882">
        <v>28554.57</v>
      </c>
    </row>
    <row r="125" spans="1:4" ht="15" customHeight="1">
      <c r="A125" s="881">
        <v>1270102</v>
      </c>
      <c r="B125" s="881" t="s">
        <v>153</v>
      </c>
      <c r="C125" s="60">
        <v>3225639</v>
      </c>
      <c r="D125" s="882">
        <v>470</v>
      </c>
    </row>
    <row r="126" spans="1:4" ht="15" customHeight="1">
      <c r="A126" s="881">
        <v>1270103</v>
      </c>
      <c r="B126" s="881" t="s">
        <v>712</v>
      </c>
      <c r="C126" s="60">
        <v>5026409</v>
      </c>
      <c r="D126" s="882">
        <v>755.09</v>
      </c>
    </row>
    <row r="127" spans="1:4" ht="15" customHeight="1">
      <c r="A127" s="881">
        <v>1270104</v>
      </c>
      <c r="B127" s="881" t="s">
        <v>713</v>
      </c>
      <c r="C127" s="60">
        <v>190560641</v>
      </c>
      <c r="D127" s="882">
        <v>27909.09</v>
      </c>
    </row>
    <row r="128" spans="1:4" ht="15" customHeight="1">
      <c r="A128" s="881">
        <v>1270120</v>
      </c>
      <c r="B128" s="881" t="s">
        <v>714</v>
      </c>
      <c r="C128" s="60">
        <v>-3717470</v>
      </c>
      <c r="D128" s="882">
        <v>-579.61</v>
      </c>
    </row>
    <row r="129" spans="1:4" ht="15" customHeight="1">
      <c r="A129" s="881">
        <v>127012003</v>
      </c>
      <c r="B129" s="881" t="s">
        <v>715</v>
      </c>
      <c r="C129" s="60">
        <v>-147120</v>
      </c>
      <c r="D129" s="882">
        <v>-22.02</v>
      </c>
    </row>
    <row r="130" spans="1:4" ht="15" customHeight="1">
      <c r="A130" s="881">
        <v>127012004</v>
      </c>
      <c r="B130" s="881" t="s">
        <v>716</v>
      </c>
      <c r="C130" s="60">
        <v>-3570350</v>
      </c>
      <c r="D130" s="882">
        <v>-557.59</v>
      </c>
    </row>
    <row r="131" spans="1:4" ht="15" customHeight="1">
      <c r="A131" s="881">
        <v>128</v>
      </c>
      <c r="B131" s="881" t="s">
        <v>717</v>
      </c>
      <c r="C131" s="60">
        <v>743631616</v>
      </c>
      <c r="D131" s="882">
        <v>116821.62</v>
      </c>
    </row>
    <row r="132" spans="1:4" ht="15" customHeight="1">
      <c r="A132" s="881">
        <v>12801</v>
      </c>
      <c r="B132" s="881" t="s">
        <v>94</v>
      </c>
      <c r="C132" s="60">
        <v>201477691</v>
      </c>
      <c r="D132" s="882">
        <v>29619.37</v>
      </c>
    </row>
    <row r="133" spans="1:4" ht="15" customHeight="1">
      <c r="A133" s="881">
        <v>1280102</v>
      </c>
      <c r="B133" s="881" t="s">
        <v>718</v>
      </c>
      <c r="C133" s="60">
        <v>201477691</v>
      </c>
      <c r="D133" s="882">
        <v>29619.37</v>
      </c>
    </row>
    <row r="134" spans="1:4" ht="15" customHeight="1">
      <c r="A134" s="881">
        <v>12802</v>
      </c>
      <c r="B134" s="881" t="s">
        <v>719</v>
      </c>
      <c r="C134" s="60">
        <v>664927388</v>
      </c>
      <c r="D134" s="882">
        <v>107531.74</v>
      </c>
    </row>
    <row r="135" spans="1:4" ht="15" customHeight="1">
      <c r="A135" s="881">
        <v>12803</v>
      </c>
      <c r="B135" s="881" t="s">
        <v>95</v>
      </c>
      <c r="C135" s="60">
        <v>8000000</v>
      </c>
      <c r="D135" s="882">
        <v>1288.27</v>
      </c>
    </row>
    <row r="136" spans="1:4" ht="15" customHeight="1">
      <c r="A136" s="881">
        <v>12804</v>
      </c>
      <c r="B136" s="881" t="s">
        <v>263</v>
      </c>
      <c r="C136" s="60">
        <v>57764419</v>
      </c>
      <c r="D136" s="882">
        <v>9621.58</v>
      </c>
    </row>
    <row r="137" spans="1:4" ht="15" customHeight="1">
      <c r="A137" s="881">
        <v>1280401</v>
      </c>
      <c r="B137" s="881" t="s">
        <v>155</v>
      </c>
      <c r="C137" s="60">
        <v>57764419</v>
      </c>
      <c r="D137" s="882">
        <v>9621.58</v>
      </c>
    </row>
    <row r="138" spans="1:4" ht="15" customHeight="1">
      <c r="A138" s="881">
        <v>12807</v>
      </c>
      <c r="B138" s="881" t="s">
        <v>720</v>
      </c>
      <c r="C138" s="60">
        <v>21221667</v>
      </c>
      <c r="D138" s="882">
        <v>3065.37</v>
      </c>
    </row>
    <row r="139" spans="1:4" ht="15" customHeight="1">
      <c r="A139" s="881">
        <v>12820</v>
      </c>
      <c r="B139" s="881" t="s">
        <v>721</v>
      </c>
      <c r="C139" s="60">
        <v>-209759549</v>
      </c>
      <c r="D139" s="882">
        <v>-34304.71</v>
      </c>
    </row>
    <row r="140" spans="1:4" ht="15" customHeight="1">
      <c r="A140" s="881">
        <v>1282001</v>
      </c>
      <c r="B140" s="881" t="s">
        <v>94</v>
      </c>
      <c r="C140" s="60">
        <v>-10504479</v>
      </c>
      <c r="D140" s="882">
        <v>-1635.66</v>
      </c>
    </row>
    <row r="141" spans="1:4" ht="15" customHeight="1">
      <c r="A141" s="881">
        <v>1282002</v>
      </c>
      <c r="B141" s="881" t="s">
        <v>95</v>
      </c>
      <c r="C141" s="60">
        <v>-1920009</v>
      </c>
      <c r="D141" s="882">
        <v>-324.18</v>
      </c>
    </row>
    <row r="142" spans="1:4" ht="15" customHeight="1">
      <c r="A142" s="881">
        <v>1282003</v>
      </c>
      <c r="B142" s="881" t="s">
        <v>155</v>
      </c>
      <c r="C142" s="60">
        <v>-37865840</v>
      </c>
      <c r="D142" s="882">
        <v>-6336.58</v>
      </c>
    </row>
    <row r="143" spans="1:4" ht="15" customHeight="1">
      <c r="A143" s="881">
        <v>1282004</v>
      </c>
      <c r="B143" s="881" t="s">
        <v>722</v>
      </c>
      <c r="C143" s="60">
        <v>-159469221</v>
      </c>
      <c r="D143" s="882">
        <v>-26008.29</v>
      </c>
    </row>
    <row r="144" spans="1:4" ht="15" customHeight="1">
      <c r="A144" s="881">
        <v>2</v>
      </c>
      <c r="B144" s="881" t="s">
        <v>8</v>
      </c>
      <c r="C144" s="60">
        <v>35153096252</v>
      </c>
      <c r="D144" s="882">
        <v>5534761.4299999997</v>
      </c>
    </row>
    <row r="145" spans="1:4" ht="15" customHeight="1">
      <c r="A145" s="881">
        <v>21</v>
      </c>
      <c r="B145" s="881" t="s">
        <v>9</v>
      </c>
      <c r="C145" s="60">
        <v>35153096252</v>
      </c>
      <c r="D145" s="882">
        <v>5534761.4299999997</v>
      </c>
    </row>
    <row r="146" spans="1:4" ht="15" customHeight="1">
      <c r="A146" s="881">
        <v>211</v>
      </c>
      <c r="B146" s="881" t="s">
        <v>723</v>
      </c>
      <c r="C146" s="60">
        <v>557766539</v>
      </c>
      <c r="D146" s="882">
        <v>87818.85000000149</v>
      </c>
    </row>
    <row r="147" spans="1:4" ht="15" customHeight="1">
      <c r="A147" s="881">
        <v>21101</v>
      </c>
      <c r="B147" s="881" t="s">
        <v>724</v>
      </c>
      <c r="C147" s="60">
        <v>531206137</v>
      </c>
      <c r="D147" s="882">
        <v>83636.990000002086</v>
      </c>
    </row>
    <row r="148" spans="1:4" ht="15" customHeight="1">
      <c r="A148" s="881">
        <v>2110101</v>
      </c>
      <c r="B148" s="881" t="s">
        <v>516</v>
      </c>
      <c r="C148" s="60">
        <v>496646761</v>
      </c>
      <c r="D148" s="882">
        <v>78195.710000000894</v>
      </c>
    </row>
    <row r="149" spans="1:4" ht="15" customHeight="1">
      <c r="A149" s="881">
        <v>211010101</v>
      </c>
      <c r="B149" s="881" t="s">
        <v>402</v>
      </c>
      <c r="C149" s="60">
        <v>311501681</v>
      </c>
      <c r="D149" s="882">
        <v>49045.109999999404</v>
      </c>
    </row>
    <row r="150" spans="1:4" ht="15" customHeight="1">
      <c r="A150" s="881">
        <v>211010102</v>
      </c>
      <c r="B150" s="881" t="s">
        <v>725</v>
      </c>
      <c r="C150" s="60">
        <v>185145080</v>
      </c>
      <c r="D150" s="882">
        <v>29150.599999999627</v>
      </c>
    </row>
    <row r="151" spans="1:4" ht="15" customHeight="1">
      <c r="A151" s="881">
        <v>2110103</v>
      </c>
      <c r="B151" s="881" t="s">
        <v>726</v>
      </c>
      <c r="C151" s="60">
        <v>34559376</v>
      </c>
      <c r="D151" s="882">
        <v>5441.2800000000007</v>
      </c>
    </row>
    <row r="152" spans="1:4" ht="15" customHeight="1">
      <c r="A152" s="881">
        <v>211010301</v>
      </c>
      <c r="B152" s="881" t="s">
        <v>727</v>
      </c>
      <c r="C152" s="60">
        <v>24821009</v>
      </c>
      <c r="D152" s="882">
        <v>3907.9999999999995</v>
      </c>
    </row>
    <row r="153" spans="1:4" ht="15" customHeight="1">
      <c r="A153" s="881">
        <v>211010302</v>
      </c>
      <c r="B153" s="881" t="s">
        <v>403</v>
      </c>
      <c r="C153" s="60">
        <v>9738367</v>
      </c>
      <c r="D153" s="882">
        <v>1533.28</v>
      </c>
    </row>
    <row r="154" spans="1:4" ht="15" customHeight="1">
      <c r="A154" s="881">
        <v>21107</v>
      </c>
      <c r="B154" s="881" t="s">
        <v>728</v>
      </c>
      <c r="C154" s="60">
        <v>26560402</v>
      </c>
      <c r="D154" s="882">
        <v>4181.859999999986</v>
      </c>
    </row>
    <row r="155" spans="1:4" ht="15" customHeight="1">
      <c r="A155" s="881">
        <v>2110701</v>
      </c>
      <c r="B155" s="881" t="s">
        <v>729</v>
      </c>
      <c r="C155" s="60">
        <v>4408614</v>
      </c>
      <c r="D155" s="882">
        <v>694.11999999999534</v>
      </c>
    </row>
    <row r="156" spans="1:4" ht="15" customHeight="1">
      <c r="A156" s="881">
        <v>2110702</v>
      </c>
      <c r="B156" s="881" t="s">
        <v>730</v>
      </c>
      <c r="C156" s="60">
        <v>22151788</v>
      </c>
      <c r="D156" s="882">
        <v>3487.739999999998</v>
      </c>
    </row>
    <row r="157" spans="1:4" ht="15" customHeight="1">
      <c r="A157" s="881">
        <v>213</v>
      </c>
      <c r="B157" s="881" t="s">
        <v>731</v>
      </c>
      <c r="C157" s="60">
        <v>33089502638</v>
      </c>
      <c r="D157" s="882">
        <v>5209854.0999999996</v>
      </c>
    </row>
    <row r="158" spans="1:4" ht="15" customHeight="1">
      <c r="A158" s="881">
        <v>21301</v>
      </c>
      <c r="B158" s="881" t="s">
        <v>608</v>
      </c>
      <c r="C158" s="60">
        <v>9015550871</v>
      </c>
      <c r="D158" s="882">
        <v>1419474.48</v>
      </c>
    </row>
    <row r="159" spans="1:4" ht="15" customHeight="1">
      <c r="A159" s="881">
        <v>2130101</v>
      </c>
      <c r="B159" s="881" t="s">
        <v>732</v>
      </c>
      <c r="C159" s="60">
        <v>4087485203</v>
      </c>
      <c r="D159" s="882">
        <v>643563.65999999992</v>
      </c>
    </row>
    <row r="160" spans="1:4" ht="15" customHeight="1">
      <c r="A160" s="881">
        <v>213010101</v>
      </c>
      <c r="B160" s="881" t="s">
        <v>733</v>
      </c>
      <c r="C160" s="60">
        <v>4087485203</v>
      </c>
      <c r="D160" s="882">
        <v>643563.66</v>
      </c>
    </row>
    <row r="161" spans="1:4" ht="15" customHeight="1">
      <c r="A161" s="881">
        <v>2130102</v>
      </c>
      <c r="B161" s="881" t="s">
        <v>734</v>
      </c>
      <c r="C161" s="60">
        <v>4928065668</v>
      </c>
      <c r="D161" s="882">
        <v>775910.82000000018</v>
      </c>
    </row>
    <row r="162" spans="1:4" ht="15" customHeight="1">
      <c r="A162" s="881">
        <v>213010201</v>
      </c>
      <c r="B162" s="881" t="s">
        <v>735</v>
      </c>
      <c r="C162" s="60">
        <v>4928065668</v>
      </c>
      <c r="D162" s="882">
        <v>775910.82000000018</v>
      </c>
    </row>
    <row r="163" spans="1:4" ht="15" customHeight="1">
      <c r="A163" s="881">
        <v>21303</v>
      </c>
      <c r="B163" s="881" t="s">
        <v>736</v>
      </c>
      <c r="C163" s="60">
        <v>24073951767</v>
      </c>
      <c r="D163" s="882">
        <v>3790379.62</v>
      </c>
    </row>
    <row r="164" spans="1:4" ht="15" customHeight="1">
      <c r="A164" s="881">
        <v>2130301</v>
      </c>
      <c r="B164" s="881" t="s">
        <v>737</v>
      </c>
      <c r="C164" s="60">
        <v>36332893</v>
      </c>
      <c r="D164" s="882">
        <v>5720.5199999999995</v>
      </c>
    </row>
    <row r="165" spans="1:4" ht="15" customHeight="1">
      <c r="A165" s="881">
        <v>213030101</v>
      </c>
      <c r="B165" s="881" t="s">
        <v>738</v>
      </c>
      <c r="C165" s="60">
        <v>36332893</v>
      </c>
      <c r="D165" s="882">
        <v>5720.5199999999995</v>
      </c>
    </row>
    <row r="166" spans="1:4" ht="15" customHeight="1">
      <c r="A166" s="881">
        <v>2130303</v>
      </c>
      <c r="B166" s="881" t="s">
        <v>739</v>
      </c>
      <c r="C166" s="60">
        <v>24037618874</v>
      </c>
      <c r="D166" s="882">
        <v>3784659.1</v>
      </c>
    </row>
    <row r="167" spans="1:4" ht="15" customHeight="1">
      <c r="A167" s="881">
        <v>213030301</v>
      </c>
      <c r="B167" s="881" t="s">
        <v>740</v>
      </c>
      <c r="C167" s="60">
        <v>20861953874</v>
      </c>
      <c r="D167" s="882">
        <v>3284659.1</v>
      </c>
    </row>
    <row r="168" spans="1:4" ht="15" customHeight="1">
      <c r="A168" s="881">
        <v>213030302</v>
      </c>
      <c r="B168" s="881" t="s">
        <v>741</v>
      </c>
      <c r="C168" s="60">
        <v>3175665000</v>
      </c>
      <c r="D168" s="882">
        <v>500000</v>
      </c>
    </row>
    <row r="169" spans="1:4" ht="15" customHeight="1">
      <c r="A169" s="881">
        <v>214</v>
      </c>
      <c r="B169" s="881" t="s">
        <v>10</v>
      </c>
      <c r="C169" s="60">
        <v>1505827075</v>
      </c>
      <c r="D169" s="882">
        <v>237088.47999999998</v>
      </c>
    </row>
    <row r="170" spans="1:4" ht="15" customHeight="1">
      <c r="A170" s="881">
        <v>21401</v>
      </c>
      <c r="B170" s="881" t="s">
        <v>742</v>
      </c>
      <c r="C170" s="60">
        <v>387973063</v>
      </c>
      <c r="D170" s="882">
        <v>61085.329999999987</v>
      </c>
    </row>
    <row r="171" spans="1:4" ht="15" customHeight="1">
      <c r="A171" s="881">
        <v>2140104</v>
      </c>
      <c r="B171" s="881" t="s">
        <v>520</v>
      </c>
      <c r="C171" s="60">
        <v>295300000</v>
      </c>
      <c r="D171" s="882">
        <v>46494.2</v>
      </c>
    </row>
    <row r="172" spans="1:4" ht="15" customHeight="1">
      <c r="A172" s="881">
        <v>2140105</v>
      </c>
      <c r="B172" s="881" t="s">
        <v>743</v>
      </c>
      <c r="C172" s="60">
        <v>41159653</v>
      </c>
      <c r="D172" s="882">
        <v>6480.48</v>
      </c>
    </row>
    <row r="173" spans="1:4" ht="15" customHeight="1">
      <c r="A173" s="881">
        <v>2140107</v>
      </c>
      <c r="B173" s="881" t="s">
        <v>156</v>
      </c>
      <c r="C173" s="60">
        <v>51513410</v>
      </c>
      <c r="D173" s="882">
        <v>8110.65</v>
      </c>
    </row>
    <row r="174" spans="1:4" ht="15" customHeight="1">
      <c r="A174" s="881">
        <v>21402</v>
      </c>
      <c r="B174" s="881" t="s">
        <v>744</v>
      </c>
      <c r="C174" s="60">
        <v>495975083</v>
      </c>
      <c r="D174" s="882">
        <v>78089.960000000006</v>
      </c>
    </row>
    <row r="175" spans="1:4" ht="15" customHeight="1">
      <c r="A175" s="881">
        <v>2140201</v>
      </c>
      <c r="B175" s="881" t="s">
        <v>84</v>
      </c>
      <c r="C175" s="60">
        <v>408525970</v>
      </c>
      <c r="D175" s="882">
        <v>64321.33</v>
      </c>
    </row>
    <row r="176" spans="1:4" ht="15" customHeight="1">
      <c r="A176" s="881">
        <v>2140202</v>
      </c>
      <c r="B176" s="881" t="s">
        <v>745</v>
      </c>
      <c r="C176" s="60">
        <v>55444615</v>
      </c>
      <c r="D176" s="882">
        <v>8729.6099999999988</v>
      </c>
    </row>
    <row r="177" spans="1:4" ht="15" customHeight="1">
      <c r="A177" s="881">
        <v>214020203</v>
      </c>
      <c r="B177" s="881" t="s">
        <v>746</v>
      </c>
      <c r="C177" s="60">
        <v>55444615</v>
      </c>
      <c r="D177" s="882">
        <v>8729.61</v>
      </c>
    </row>
    <row r="178" spans="1:4" ht="15" customHeight="1">
      <c r="A178" s="881">
        <v>2140203</v>
      </c>
      <c r="B178" s="881" t="s">
        <v>747</v>
      </c>
      <c r="C178" s="60">
        <v>13362300</v>
      </c>
      <c r="D178" s="882">
        <v>2103.8599999999997</v>
      </c>
    </row>
    <row r="179" spans="1:4" ht="15" customHeight="1">
      <c r="A179" s="881">
        <v>2140204</v>
      </c>
      <c r="B179" s="881" t="s">
        <v>748</v>
      </c>
      <c r="C179" s="60">
        <v>18642198</v>
      </c>
      <c r="D179" s="882">
        <v>2935.16</v>
      </c>
    </row>
    <row r="180" spans="1:4" ht="15" customHeight="1">
      <c r="A180" s="881">
        <v>21404</v>
      </c>
      <c r="B180" s="881" t="s">
        <v>749</v>
      </c>
      <c r="C180" s="60">
        <v>621878929</v>
      </c>
      <c r="D180" s="882">
        <v>97913.19</v>
      </c>
    </row>
    <row r="181" spans="1:4" ht="15" customHeight="1">
      <c r="A181" s="881">
        <v>2140402</v>
      </c>
      <c r="B181" s="881" t="s">
        <v>158</v>
      </c>
      <c r="C181" s="60">
        <v>1812763</v>
      </c>
      <c r="D181" s="882">
        <v>285.41000000000003</v>
      </c>
    </row>
    <row r="182" spans="1:4" ht="15" customHeight="1">
      <c r="A182" s="881">
        <v>2140403</v>
      </c>
      <c r="B182" s="881" t="s">
        <v>159</v>
      </c>
      <c r="C182" s="60">
        <v>46384627</v>
      </c>
      <c r="D182" s="882">
        <v>7303.14</v>
      </c>
    </row>
    <row r="183" spans="1:4" ht="15" customHeight="1">
      <c r="A183" s="881">
        <v>2140404</v>
      </c>
      <c r="B183" s="881" t="s">
        <v>160</v>
      </c>
      <c r="C183" s="60">
        <v>207523140</v>
      </c>
      <c r="D183" s="882">
        <v>32673.97</v>
      </c>
    </row>
    <row r="184" spans="1:4" ht="15" customHeight="1">
      <c r="A184" s="881">
        <v>2140406</v>
      </c>
      <c r="B184" s="881" t="s">
        <v>750</v>
      </c>
      <c r="C184" s="60">
        <v>13286768</v>
      </c>
      <c r="D184" s="882">
        <v>2091.9699999999998</v>
      </c>
    </row>
    <row r="185" spans="1:4" ht="15" customHeight="1">
      <c r="A185" s="881">
        <v>2140407</v>
      </c>
      <c r="B185" s="881" t="s">
        <v>293</v>
      </c>
      <c r="C185" s="60">
        <v>80000000</v>
      </c>
      <c r="D185" s="882">
        <v>12595.79</v>
      </c>
    </row>
    <row r="186" spans="1:4" ht="15" customHeight="1">
      <c r="A186" s="881">
        <v>2140408</v>
      </c>
      <c r="B186" s="881" t="s">
        <v>294</v>
      </c>
      <c r="C186" s="60">
        <v>9000000</v>
      </c>
      <c r="D186" s="882">
        <v>1417.03</v>
      </c>
    </row>
    <row r="187" spans="1:4" ht="15" customHeight="1">
      <c r="A187" s="881">
        <v>2140410</v>
      </c>
      <c r="B187" s="881" t="s">
        <v>296</v>
      </c>
      <c r="C187" s="60">
        <v>45000000</v>
      </c>
      <c r="D187" s="882">
        <v>7085.13</v>
      </c>
    </row>
    <row r="188" spans="1:4" ht="15" customHeight="1">
      <c r="A188" s="881">
        <v>2140411</v>
      </c>
      <c r="B188" s="881" t="s">
        <v>297</v>
      </c>
      <c r="C188" s="60">
        <v>60000000</v>
      </c>
      <c r="D188" s="882">
        <v>9446.84</v>
      </c>
    </row>
    <row r="189" spans="1:4" ht="15" customHeight="1">
      <c r="A189" s="881">
        <v>2140412</v>
      </c>
      <c r="B189" s="881" t="s">
        <v>295</v>
      </c>
      <c r="C189" s="60">
        <v>158871631</v>
      </c>
      <c r="D189" s="882">
        <v>25013.91</v>
      </c>
    </row>
    <row r="190" spans="1:4" ht="15" customHeight="1">
      <c r="A190" s="883"/>
      <c r="B190" s="138"/>
      <c r="C190" s="884"/>
    </row>
    <row r="191" spans="1:4" ht="15" customHeight="1">
      <c r="A191" s="883"/>
      <c r="B191" s="138"/>
      <c r="C191" s="884"/>
    </row>
    <row r="192" spans="1:4" ht="15" customHeight="1">
      <c r="A192" s="881">
        <v>3</v>
      </c>
      <c r="B192" s="881" t="s">
        <v>22</v>
      </c>
      <c r="C192" s="60">
        <v>13621123244</v>
      </c>
      <c r="D192" s="882">
        <v>2216243.2000000002</v>
      </c>
    </row>
    <row r="193" spans="1:4" ht="15" customHeight="1">
      <c r="A193" s="881">
        <v>310</v>
      </c>
      <c r="B193" s="881" t="s">
        <v>163</v>
      </c>
      <c r="C193" s="60">
        <v>10765000000</v>
      </c>
      <c r="D193" s="882">
        <v>1663199.7599999998</v>
      </c>
    </row>
    <row r="194" spans="1:4" ht="15" customHeight="1">
      <c r="A194" s="881">
        <v>310101</v>
      </c>
      <c r="B194" s="881" t="s">
        <v>453</v>
      </c>
      <c r="C194" s="60">
        <v>10000000000</v>
      </c>
      <c r="D194" s="882">
        <v>1596450</v>
      </c>
    </row>
    <row r="195" spans="1:4" ht="15" customHeight="1">
      <c r="A195" s="881">
        <v>31010101</v>
      </c>
      <c r="B195" s="881" t="s">
        <v>475</v>
      </c>
      <c r="C195" s="60">
        <v>15000000000</v>
      </c>
      <c r="D195" s="882">
        <v>2391027.31</v>
      </c>
    </row>
    <row r="196" spans="1:4" ht="15" customHeight="1">
      <c r="A196" s="881">
        <v>31010102</v>
      </c>
      <c r="B196" s="881" t="s">
        <v>478</v>
      </c>
      <c r="C196" s="60">
        <v>-5000000000</v>
      </c>
      <c r="D196" s="882">
        <v>-794577.31</v>
      </c>
    </row>
    <row r="197" spans="1:4" ht="15" customHeight="1">
      <c r="A197" s="881">
        <v>310102</v>
      </c>
      <c r="B197" s="881" t="s">
        <v>243</v>
      </c>
      <c r="C197" s="60">
        <v>765000000</v>
      </c>
      <c r="D197" s="882">
        <v>66749.759999999995</v>
      </c>
    </row>
    <row r="198" spans="1:4" ht="15" customHeight="1">
      <c r="A198" s="881">
        <v>31010201</v>
      </c>
      <c r="B198" s="881" t="s">
        <v>404</v>
      </c>
      <c r="C198" s="60">
        <v>615000000</v>
      </c>
      <c r="D198" s="882">
        <v>45103.94</v>
      </c>
    </row>
    <row r="199" spans="1:4" ht="15" customHeight="1">
      <c r="A199" s="881">
        <v>31010202</v>
      </c>
      <c r="B199" s="881" t="s">
        <v>479</v>
      </c>
      <c r="C199" s="60">
        <v>150000000</v>
      </c>
      <c r="D199" s="882">
        <v>21645.82</v>
      </c>
    </row>
    <row r="200" spans="1:4" ht="15" customHeight="1">
      <c r="A200" s="881">
        <v>315</v>
      </c>
      <c r="B200" s="881" t="s">
        <v>12</v>
      </c>
      <c r="C200" s="60">
        <v>35338445</v>
      </c>
      <c r="D200" s="882">
        <v>2594.84</v>
      </c>
    </row>
    <row r="201" spans="1:4" ht="15" customHeight="1">
      <c r="A201" s="881">
        <v>31501</v>
      </c>
      <c r="B201" s="881" t="s">
        <v>165</v>
      </c>
      <c r="C201" s="60">
        <v>32519922</v>
      </c>
      <c r="D201" s="882">
        <v>2386.94</v>
      </c>
    </row>
    <row r="202" spans="1:4" ht="15" customHeight="1">
      <c r="A202" s="881">
        <v>31503</v>
      </c>
      <c r="B202" s="881" t="s">
        <v>405</v>
      </c>
      <c r="C202" s="60">
        <v>2818523</v>
      </c>
      <c r="D202" s="882">
        <v>207.9</v>
      </c>
    </row>
    <row r="203" spans="1:4" ht="15" customHeight="1">
      <c r="A203" s="881">
        <v>316</v>
      </c>
      <c r="B203" s="881" t="s">
        <v>129</v>
      </c>
      <c r="C203" s="60">
        <v>2820784799</v>
      </c>
      <c r="D203" s="882">
        <v>550448.6</v>
      </c>
    </row>
    <row r="204" spans="1:4" ht="15" customHeight="1">
      <c r="A204" s="881">
        <v>31601</v>
      </c>
      <c r="B204" s="881" t="s">
        <v>167</v>
      </c>
      <c r="C204" s="60">
        <v>2045570681</v>
      </c>
      <c r="D204" s="882">
        <v>269836.53000000003</v>
      </c>
    </row>
    <row r="205" spans="1:4" ht="15" customHeight="1">
      <c r="A205" s="881">
        <v>31602</v>
      </c>
      <c r="B205" s="881" t="s">
        <v>168</v>
      </c>
      <c r="C205" s="60">
        <v>775214118</v>
      </c>
      <c r="D205" s="882">
        <v>280612.07</v>
      </c>
    </row>
    <row r="206" spans="1:4" ht="15" customHeight="1">
      <c r="A206" s="881">
        <v>4</v>
      </c>
      <c r="B206" s="881" t="s">
        <v>169</v>
      </c>
      <c r="C206" s="60">
        <v>5940032738</v>
      </c>
      <c r="D206" s="882">
        <v>1906755.0900000005</v>
      </c>
    </row>
    <row r="207" spans="1:4" ht="15" customHeight="1">
      <c r="A207" s="881">
        <v>401</v>
      </c>
      <c r="B207" s="881" t="s">
        <v>751</v>
      </c>
      <c r="C207" s="60">
        <v>663294967</v>
      </c>
      <c r="D207" s="882">
        <v>102263.62000000011</v>
      </c>
    </row>
    <row r="208" spans="1:4" ht="15" customHeight="1">
      <c r="A208" s="881">
        <v>40101</v>
      </c>
      <c r="B208" s="881" t="s">
        <v>108</v>
      </c>
      <c r="C208" s="60">
        <v>250734550</v>
      </c>
      <c r="D208" s="882">
        <v>38373.520000000484</v>
      </c>
    </row>
    <row r="209" spans="1:4" ht="15" customHeight="1">
      <c r="A209" s="881">
        <v>4010101</v>
      </c>
      <c r="B209" s="881" t="s">
        <v>752</v>
      </c>
      <c r="C209" s="60">
        <v>4232550</v>
      </c>
      <c r="D209" s="882">
        <v>656.43</v>
      </c>
    </row>
    <row r="210" spans="1:4" ht="15" customHeight="1">
      <c r="A210" s="881">
        <v>401010101</v>
      </c>
      <c r="B210" s="881" t="s">
        <v>753</v>
      </c>
      <c r="C210" s="60">
        <v>4232550</v>
      </c>
      <c r="D210" s="882">
        <v>656.43</v>
      </c>
    </row>
    <row r="211" spans="1:4" ht="15" customHeight="1">
      <c r="A211" s="881">
        <v>4010102</v>
      </c>
      <c r="B211" s="881" t="s">
        <v>754</v>
      </c>
      <c r="C211" s="60">
        <v>246502000</v>
      </c>
      <c r="D211" s="882">
        <v>37717.089999999997</v>
      </c>
    </row>
    <row r="212" spans="1:4" ht="15" customHeight="1">
      <c r="A212" s="881">
        <v>401010201</v>
      </c>
      <c r="B212" s="881" t="s">
        <v>755</v>
      </c>
      <c r="C212" s="60">
        <v>205236281</v>
      </c>
      <c r="D212" s="882">
        <v>31582.79</v>
      </c>
    </row>
    <row r="213" spans="1:4" ht="15" customHeight="1">
      <c r="A213" s="881">
        <v>401010202</v>
      </c>
      <c r="B213" s="881" t="s">
        <v>756</v>
      </c>
      <c r="C213" s="60">
        <v>41265719</v>
      </c>
      <c r="D213" s="882">
        <v>6134.3</v>
      </c>
    </row>
    <row r="214" spans="1:4" ht="15" customHeight="1">
      <c r="A214" s="881">
        <v>40102</v>
      </c>
      <c r="B214" s="881" t="s">
        <v>757</v>
      </c>
      <c r="C214" s="60">
        <v>12560417</v>
      </c>
      <c r="D214" s="882">
        <v>1854.3</v>
      </c>
    </row>
    <row r="215" spans="1:4" ht="15" customHeight="1">
      <c r="A215" s="881">
        <v>4010202</v>
      </c>
      <c r="B215" s="881" t="s">
        <v>754</v>
      </c>
      <c r="C215" s="60">
        <v>12560417</v>
      </c>
      <c r="D215" s="882">
        <v>1854.3</v>
      </c>
    </row>
    <row r="216" spans="1:4" ht="15" customHeight="1">
      <c r="A216" s="881">
        <v>401020201</v>
      </c>
      <c r="B216" s="881" t="s">
        <v>755</v>
      </c>
      <c r="C216" s="60">
        <v>872540</v>
      </c>
      <c r="D216" s="882">
        <v>129.78</v>
      </c>
    </row>
    <row r="217" spans="1:4" ht="15" customHeight="1">
      <c r="A217" s="881">
        <v>401020202</v>
      </c>
      <c r="B217" s="881" t="s">
        <v>756</v>
      </c>
      <c r="C217" s="60">
        <v>11687877</v>
      </c>
      <c r="D217" s="882">
        <v>1724.52</v>
      </c>
    </row>
    <row r="218" spans="1:4" ht="15" customHeight="1">
      <c r="A218" s="881">
        <v>40103</v>
      </c>
      <c r="B218" s="881" t="s">
        <v>758</v>
      </c>
      <c r="C218" s="60">
        <v>400000000</v>
      </c>
      <c r="D218" s="882">
        <v>62035.8</v>
      </c>
    </row>
    <row r="219" spans="1:4" ht="15" customHeight="1">
      <c r="A219" s="881">
        <v>4010301</v>
      </c>
      <c r="B219" s="881" t="s">
        <v>759</v>
      </c>
      <c r="C219" s="60">
        <v>400000000</v>
      </c>
      <c r="D219" s="882">
        <v>62035.8</v>
      </c>
    </row>
    <row r="220" spans="1:4" ht="15" customHeight="1">
      <c r="A220" s="881">
        <v>402</v>
      </c>
      <c r="B220" s="881" t="s">
        <v>760</v>
      </c>
      <c r="C220" s="60">
        <v>133028940</v>
      </c>
      <c r="D220" s="882">
        <v>19500</v>
      </c>
    </row>
    <row r="221" spans="1:4" ht="15" customHeight="1">
      <c r="A221" s="881">
        <v>40203</v>
      </c>
      <c r="B221" s="881" t="s">
        <v>761</v>
      </c>
      <c r="C221" s="60">
        <v>133028940</v>
      </c>
      <c r="D221" s="882">
        <v>19500</v>
      </c>
    </row>
    <row r="222" spans="1:4" ht="15" customHeight="1">
      <c r="A222" s="881">
        <v>4020302</v>
      </c>
      <c r="B222" s="881" t="s">
        <v>762</v>
      </c>
      <c r="C222" s="60">
        <v>133028940</v>
      </c>
      <c r="D222" s="882">
        <v>19500</v>
      </c>
    </row>
    <row r="223" spans="1:4" ht="15" customHeight="1">
      <c r="A223" s="881">
        <v>403</v>
      </c>
      <c r="B223" s="881" t="s">
        <v>763</v>
      </c>
      <c r="C223" s="60">
        <v>3697104274</v>
      </c>
      <c r="D223" s="882">
        <v>550309.6</v>
      </c>
    </row>
    <row r="224" spans="1:4" ht="15" customHeight="1">
      <c r="A224" s="881">
        <v>40301</v>
      </c>
      <c r="B224" s="881" t="s">
        <v>764</v>
      </c>
      <c r="C224" s="60">
        <v>155130688</v>
      </c>
      <c r="D224" s="882">
        <v>24018.89</v>
      </c>
    </row>
    <row r="225" spans="1:4" ht="15" customHeight="1">
      <c r="A225" s="881">
        <v>4030101</v>
      </c>
      <c r="B225" s="881" t="s">
        <v>764</v>
      </c>
      <c r="C225" s="60">
        <v>154935072</v>
      </c>
      <c r="D225" s="882">
        <v>23990.66</v>
      </c>
    </row>
    <row r="226" spans="1:4" ht="15" customHeight="1">
      <c r="A226" s="881">
        <v>403010101</v>
      </c>
      <c r="B226" s="881" t="s">
        <v>765</v>
      </c>
      <c r="C226" s="60">
        <v>9456781</v>
      </c>
      <c r="D226" s="882">
        <v>1449.8</v>
      </c>
    </row>
    <row r="227" spans="1:4" ht="15" customHeight="1">
      <c r="A227" s="881">
        <v>403010103</v>
      </c>
      <c r="B227" s="881" t="s">
        <v>766</v>
      </c>
      <c r="C227" s="60">
        <v>1227945</v>
      </c>
      <c r="D227" s="882">
        <v>188.6</v>
      </c>
    </row>
    <row r="228" spans="1:4" ht="15" customHeight="1">
      <c r="A228" s="881">
        <v>403010104</v>
      </c>
      <c r="B228" s="881" t="s">
        <v>767</v>
      </c>
      <c r="C228" s="60">
        <v>3298633</v>
      </c>
      <c r="D228" s="882">
        <v>502.03</v>
      </c>
    </row>
    <row r="229" spans="1:4" ht="15" customHeight="1">
      <c r="A229" s="881">
        <v>403010105</v>
      </c>
      <c r="B229" s="881" t="s">
        <v>768</v>
      </c>
      <c r="C229" s="60">
        <v>18992055</v>
      </c>
      <c r="D229" s="882">
        <v>2847.74</v>
      </c>
    </row>
    <row r="230" spans="1:4" ht="15" customHeight="1">
      <c r="A230" s="881">
        <v>403010106</v>
      </c>
      <c r="B230" s="881" t="s">
        <v>654</v>
      </c>
      <c r="C230" s="60">
        <v>64122826</v>
      </c>
      <c r="D230" s="882">
        <v>10151.69</v>
      </c>
    </row>
    <row r="231" spans="1:4" ht="15" customHeight="1">
      <c r="A231" s="881">
        <v>403010107</v>
      </c>
      <c r="B231" s="881" t="s">
        <v>769</v>
      </c>
      <c r="C231" s="60">
        <v>28902081</v>
      </c>
      <c r="D231" s="882">
        <v>4476.3999999999996</v>
      </c>
    </row>
    <row r="232" spans="1:4" ht="15" customHeight="1">
      <c r="A232" s="881">
        <v>403010108</v>
      </c>
      <c r="B232" s="881" t="s">
        <v>770</v>
      </c>
      <c r="C232" s="60">
        <v>21895</v>
      </c>
      <c r="D232" s="882">
        <v>3.16</v>
      </c>
    </row>
    <row r="233" spans="1:4" ht="15" customHeight="1">
      <c r="A233" s="881">
        <v>403010109</v>
      </c>
      <c r="B233" s="881" t="s">
        <v>771</v>
      </c>
      <c r="C233" s="60">
        <v>759452</v>
      </c>
      <c r="D233" s="882">
        <v>117.68</v>
      </c>
    </row>
    <row r="234" spans="1:4" ht="15" customHeight="1">
      <c r="A234" s="881">
        <v>403010114</v>
      </c>
      <c r="B234" s="881" t="s">
        <v>772</v>
      </c>
      <c r="C234" s="60">
        <v>325577</v>
      </c>
      <c r="D234" s="882">
        <v>50.86</v>
      </c>
    </row>
    <row r="235" spans="1:4" ht="15" customHeight="1">
      <c r="A235" s="881">
        <v>403010116</v>
      </c>
      <c r="B235" s="881" t="s">
        <v>773</v>
      </c>
      <c r="C235" s="60">
        <v>794011</v>
      </c>
      <c r="D235" s="882">
        <v>116.4</v>
      </c>
    </row>
    <row r="236" spans="1:4" ht="15" customHeight="1">
      <c r="A236" s="881">
        <v>403010117</v>
      </c>
      <c r="B236" s="881" t="s">
        <v>774</v>
      </c>
      <c r="C236" s="60">
        <v>17345205</v>
      </c>
      <c r="D236" s="882">
        <v>2558.5500000000002</v>
      </c>
    </row>
    <row r="237" spans="1:4" ht="15" customHeight="1">
      <c r="A237" s="881">
        <v>403010118</v>
      </c>
      <c r="B237" s="881" t="s">
        <v>775</v>
      </c>
      <c r="C237" s="60">
        <v>8001683</v>
      </c>
      <c r="D237" s="882">
        <v>1271.17</v>
      </c>
    </row>
    <row r="238" spans="1:4" ht="15" customHeight="1">
      <c r="A238" s="881">
        <v>403010129</v>
      </c>
      <c r="B238" s="881" t="s">
        <v>776</v>
      </c>
      <c r="C238" s="60">
        <v>1686928</v>
      </c>
      <c r="D238" s="882">
        <v>256.58</v>
      </c>
    </row>
    <row r="239" spans="1:4" ht="15" customHeight="1">
      <c r="A239" s="881">
        <v>4030102</v>
      </c>
      <c r="B239" s="881" t="s">
        <v>777</v>
      </c>
      <c r="C239" s="60">
        <v>195616</v>
      </c>
      <c r="D239" s="882">
        <v>28.23</v>
      </c>
    </row>
    <row r="240" spans="1:4" ht="15" customHeight="1">
      <c r="A240" s="881">
        <v>403010201</v>
      </c>
      <c r="B240" s="881" t="s">
        <v>777</v>
      </c>
      <c r="C240" s="60">
        <v>195616</v>
      </c>
      <c r="D240" s="882">
        <v>28.23</v>
      </c>
    </row>
    <row r="241" spans="1:4" ht="15" customHeight="1">
      <c r="A241" s="881">
        <v>40302</v>
      </c>
      <c r="B241" s="881" t="s">
        <v>778</v>
      </c>
      <c r="C241" s="60">
        <v>3541973586</v>
      </c>
      <c r="D241" s="882">
        <v>526290.71</v>
      </c>
    </row>
    <row r="242" spans="1:4" ht="15" customHeight="1">
      <c r="A242" s="881">
        <v>4030201</v>
      </c>
      <c r="B242" s="881" t="s">
        <v>779</v>
      </c>
      <c r="C242" s="60">
        <v>3541973586</v>
      </c>
      <c r="D242" s="882">
        <v>526290.71</v>
      </c>
    </row>
    <row r="243" spans="1:4" ht="15" customHeight="1">
      <c r="A243" s="881">
        <v>403020101</v>
      </c>
      <c r="B243" s="881" t="s">
        <v>765</v>
      </c>
      <c r="C243" s="60">
        <v>16712569</v>
      </c>
      <c r="D243" s="882">
        <v>2404.11</v>
      </c>
    </row>
    <row r="244" spans="1:4" ht="15" customHeight="1">
      <c r="A244" s="881">
        <v>403020102</v>
      </c>
      <c r="B244" s="881" t="s">
        <v>780</v>
      </c>
      <c r="C244" s="60">
        <v>19144273</v>
      </c>
      <c r="D244" s="882">
        <v>2904.11</v>
      </c>
    </row>
    <row r="245" spans="1:4" ht="15" customHeight="1">
      <c r="A245" s="881">
        <v>403020103</v>
      </c>
      <c r="B245" s="881" t="s">
        <v>766</v>
      </c>
      <c r="C245" s="60">
        <v>14794</v>
      </c>
      <c r="D245" s="882">
        <v>2.14</v>
      </c>
    </row>
    <row r="246" spans="1:4" ht="15" customHeight="1">
      <c r="A246" s="881">
        <v>403020104</v>
      </c>
      <c r="B246" s="881" t="s">
        <v>781</v>
      </c>
      <c r="C246" s="60">
        <v>243504706</v>
      </c>
      <c r="D246" s="882">
        <v>36118.699999999997</v>
      </c>
    </row>
    <row r="247" spans="1:4" ht="15" customHeight="1">
      <c r="A247" s="881">
        <v>403020105</v>
      </c>
      <c r="B247" s="881" t="s">
        <v>768</v>
      </c>
      <c r="C247" s="60">
        <v>290862685</v>
      </c>
      <c r="D247" s="882">
        <v>42611.76</v>
      </c>
    </row>
    <row r="248" spans="1:4" ht="15" customHeight="1">
      <c r="A248" s="881">
        <v>403020106</v>
      </c>
      <c r="B248" s="881" t="s">
        <v>654</v>
      </c>
      <c r="C248" s="60">
        <v>1185947989</v>
      </c>
      <c r="D248" s="882">
        <v>176444.93</v>
      </c>
    </row>
    <row r="249" spans="1:4" ht="15" customHeight="1">
      <c r="A249" s="881">
        <v>403020107</v>
      </c>
      <c r="B249" s="881" t="s">
        <v>769</v>
      </c>
      <c r="C249" s="60">
        <v>377108895</v>
      </c>
      <c r="D249" s="882">
        <v>59329.29</v>
      </c>
    </row>
    <row r="250" spans="1:4" ht="15" customHeight="1">
      <c r="A250" s="881">
        <v>403020108</v>
      </c>
      <c r="B250" s="881" t="s">
        <v>770</v>
      </c>
      <c r="C250" s="60">
        <v>629923</v>
      </c>
      <c r="D250" s="882">
        <v>91.36</v>
      </c>
    </row>
    <row r="251" spans="1:4" ht="15" customHeight="1">
      <c r="A251" s="881">
        <v>403020109</v>
      </c>
      <c r="B251" s="881" t="s">
        <v>771</v>
      </c>
      <c r="C251" s="60">
        <v>4845379</v>
      </c>
      <c r="D251" s="882">
        <v>743.64</v>
      </c>
    </row>
    <row r="252" spans="1:4" ht="15" customHeight="1">
      <c r="A252" s="881">
        <v>403020113</v>
      </c>
      <c r="B252" s="881" t="s">
        <v>782</v>
      </c>
      <c r="C252" s="60">
        <v>1138</v>
      </c>
      <c r="D252" s="882">
        <v>0.16</v>
      </c>
    </row>
    <row r="253" spans="1:4" ht="15" customHeight="1">
      <c r="A253" s="881">
        <v>403020117</v>
      </c>
      <c r="B253" s="881" t="s">
        <v>774</v>
      </c>
      <c r="C253" s="60">
        <v>29793870</v>
      </c>
      <c r="D253" s="882">
        <v>4321.1099999999997</v>
      </c>
    </row>
    <row r="254" spans="1:4" ht="15" customHeight="1">
      <c r="A254" s="881">
        <v>403020118</v>
      </c>
      <c r="B254" s="881" t="s">
        <v>775</v>
      </c>
      <c r="C254" s="60">
        <v>326940640</v>
      </c>
      <c r="D254" s="882">
        <v>50346.49</v>
      </c>
    </row>
    <row r="255" spans="1:4" ht="15" customHeight="1">
      <c r="A255" s="881">
        <v>403020121</v>
      </c>
      <c r="B255" s="881" t="s">
        <v>783</v>
      </c>
      <c r="C255" s="60">
        <v>208511775</v>
      </c>
      <c r="D255" s="882">
        <v>29525.38</v>
      </c>
    </row>
    <row r="256" spans="1:4" ht="15" customHeight="1">
      <c r="A256" s="881">
        <v>403020129</v>
      </c>
      <c r="B256" s="881" t="s">
        <v>776</v>
      </c>
      <c r="C256" s="60">
        <v>200857319</v>
      </c>
      <c r="D256" s="882">
        <v>29268.78</v>
      </c>
    </row>
    <row r="257" spans="1:4" ht="15" customHeight="1">
      <c r="A257" s="881">
        <v>403020131</v>
      </c>
      <c r="B257" s="881" t="s">
        <v>784</v>
      </c>
      <c r="C257" s="60">
        <v>27095928</v>
      </c>
      <c r="D257" s="882">
        <v>4061.46</v>
      </c>
    </row>
    <row r="258" spans="1:4" ht="15" customHeight="1">
      <c r="A258" s="881">
        <v>403020133</v>
      </c>
      <c r="B258" s="881" t="s">
        <v>785</v>
      </c>
      <c r="C258" s="60">
        <v>610001703</v>
      </c>
      <c r="D258" s="882">
        <v>88117.29</v>
      </c>
    </row>
    <row r="259" spans="1:4" ht="15" customHeight="1">
      <c r="A259" s="881">
        <v>406</v>
      </c>
      <c r="B259" s="881" t="s">
        <v>786</v>
      </c>
      <c r="C259" s="60">
        <v>32595434</v>
      </c>
      <c r="D259" s="882">
        <v>4966.8100000000004</v>
      </c>
    </row>
    <row r="260" spans="1:4" ht="15" customHeight="1">
      <c r="A260" s="881">
        <v>40604</v>
      </c>
      <c r="B260" s="881" t="s">
        <v>787</v>
      </c>
      <c r="C260" s="60">
        <v>26078866</v>
      </c>
      <c r="D260" s="882">
        <v>3975.06</v>
      </c>
    </row>
    <row r="261" spans="1:4" ht="15" customHeight="1">
      <c r="A261" s="881">
        <v>4060401</v>
      </c>
      <c r="B261" s="881" t="s">
        <v>788</v>
      </c>
      <c r="C261" s="60">
        <v>24650930</v>
      </c>
      <c r="D261" s="882">
        <v>3763.37</v>
      </c>
    </row>
    <row r="262" spans="1:4" ht="15" customHeight="1">
      <c r="A262" s="881">
        <v>4060402</v>
      </c>
      <c r="B262" s="881" t="s">
        <v>789</v>
      </c>
      <c r="C262" s="60">
        <v>1427936</v>
      </c>
      <c r="D262" s="882">
        <v>211.69</v>
      </c>
    </row>
    <row r="263" spans="1:4" ht="15" customHeight="1">
      <c r="A263" s="881">
        <v>40605</v>
      </c>
      <c r="B263" s="881" t="s">
        <v>229</v>
      </c>
      <c r="C263" s="60">
        <v>6341418</v>
      </c>
      <c r="D263" s="882">
        <v>966.57</v>
      </c>
    </row>
    <row r="264" spans="1:4" ht="15" customHeight="1">
      <c r="A264" s="881">
        <v>4060501</v>
      </c>
      <c r="B264" s="881" t="s">
        <v>790</v>
      </c>
      <c r="C264" s="60">
        <v>5984830</v>
      </c>
      <c r="D264" s="882">
        <v>913.71</v>
      </c>
    </row>
    <row r="265" spans="1:4" ht="15" customHeight="1">
      <c r="A265" s="881">
        <v>4060502</v>
      </c>
      <c r="B265" s="881" t="s">
        <v>791</v>
      </c>
      <c r="C265" s="60">
        <v>356588</v>
      </c>
      <c r="D265" s="882">
        <v>52.86</v>
      </c>
    </row>
    <row r="266" spans="1:4" ht="15" customHeight="1">
      <c r="A266" s="881">
        <v>40606</v>
      </c>
      <c r="B266" s="881" t="s">
        <v>190</v>
      </c>
      <c r="C266" s="60">
        <v>175150</v>
      </c>
      <c r="D266" s="882">
        <v>25.18</v>
      </c>
    </row>
    <row r="267" spans="1:4" ht="15" customHeight="1">
      <c r="A267" s="881">
        <v>4060601</v>
      </c>
      <c r="B267" s="881" t="s">
        <v>792</v>
      </c>
      <c r="C267" s="60">
        <v>175150</v>
      </c>
      <c r="D267" s="882">
        <v>25.18</v>
      </c>
    </row>
    <row r="268" spans="1:4" ht="15" customHeight="1">
      <c r="A268" s="881">
        <v>407</v>
      </c>
      <c r="B268" s="881" t="s">
        <v>230</v>
      </c>
      <c r="C268" s="60">
        <v>1152239994</v>
      </c>
      <c r="D268" s="882">
        <v>1186750.79</v>
      </c>
    </row>
    <row r="269" spans="1:4" ht="15" customHeight="1">
      <c r="A269" s="881">
        <v>40701</v>
      </c>
      <c r="B269" s="881" t="s">
        <v>121</v>
      </c>
      <c r="C269" s="60">
        <v>2206292</v>
      </c>
      <c r="D269" s="882">
        <v>334.97</v>
      </c>
    </row>
    <row r="270" spans="1:4" ht="15" customHeight="1">
      <c r="A270" s="881">
        <v>40702</v>
      </c>
      <c r="B270" s="881" t="s">
        <v>793</v>
      </c>
      <c r="C270" s="60">
        <v>1150033702</v>
      </c>
      <c r="D270" s="882">
        <v>1186415.82</v>
      </c>
    </row>
    <row r="271" spans="1:4" ht="15" customHeight="1">
      <c r="A271" s="881">
        <v>4070201</v>
      </c>
      <c r="B271" s="881" t="s">
        <v>794</v>
      </c>
      <c r="C271" s="60">
        <v>712757151</v>
      </c>
      <c r="D271" s="882">
        <v>442824.15</v>
      </c>
    </row>
    <row r="272" spans="1:4" ht="15" customHeight="1">
      <c r="A272" s="881">
        <v>4070202</v>
      </c>
      <c r="B272" s="881" t="s">
        <v>795</v>
      </c>
      <c r="C272" s="60">
        <v>437276551</v>
      </c>
      <c r="D272" s="882">
        <v>743591.67</v>
      </c>
    </row>
    <row r="273" spans="1:4" ht="15" customHeight="1">
      <c r="A273" s="881">
        <v>408</v>
      </c>
      <c r="B273" s="881" t="s">
        <v>796</v>
      </c>
      <c r="C273" s="60">
        <v>261769129</v>
      </c>
      <c r="D273" s="882">
        <v>42964.27</v>
      </c>
    </row>
    <row r="274" spans="1:4" ht="15" customHeight="1">
      <c r="A274" s="881">
        <v>40802</v>
      </c>
      <c r="B274" s="881" t="s">
        <v>797</v>
      </c>
      <c r="C274" s="60">
        <v>4585</v>
      </c>
      <c r="D274" s="882">
        <v>0.7</v>
      </c>
    </row>
    <row r="275" spans="1:4" ht="15" customHeight="1">
      <c r="A275" s="881">
        <v>40803</v>
      </c>
      <c r="B275" s="881" t="s">
        <v>615</v>
      </c>
      <c r="C275" s="60">
        <v>43156</v>
      </c>
      <c r="D275" s="882">
        <v>6.66</v>
      </c>
    </row>
    <row r="276" spans="1:4" ht="15" customHeight="1">
      <c r="A276" s="881">
        <v>40808</v>
      </c>
      <c r="B276" s="881" t="s">
        <v>506</v>
      </c>
      <c r="C276" s="60">
        <v>261721388</v>
      </c>
      <c r="D276" s="882">
        <v>42956.91</v>
      </c>
    </row>
    <row r="277" spans="1:4" ht="15" customHeight="1">
      <c r="A277" s="881">
        <v>5</v>
      </c>
      <c r="B277" s="881" t="s">
        <v>189</v>
      </c>
      <c r="C277" s="60">
        <v>5164818620</v>
      </c>
      <c r="D277" s="882">
        <v>1626143.02</v>
      </c>
    </row>
    <row r="278" spans="1:4" ht="15" customHeight="1">
      <c r="A278" s="881">
        <v>51</v>
      </c>
      <c r="B278" s="881" t="s">
        <v>798</v>
      </c>
      <c r="C278" s="60">
        <v>5164815413</v>
      </c>
      <c r="D278" s="882">
        <v>1626142.53</v>
      </c>
    </row>
    <row r="279" spans="1:4" ht="15" customHeight="1">
      <c r="A279" s="881">
        <v>511</v>
      </c>
      <c r="B279" s="881" t="s">
        <v>799</v>
      </c>
      <c r="C279" s="60">
        <v>1944404191</v>
      </c>
      <c r="D279" s="882">
        <v>290479.77</v>
      </c>
    </row>
    <row r="280" spans="1:4" ht="15" customHeight="1">
      <c r="A280" s="881">
        <v>51101</v>
      </c>
      <c r="B280" s="881" t="s">
        <v>39</v>
      </c>
      <c r="C280" s="60">
        <v>157953638</v>
      </c>
      <c r="D280" s="882">
        <v>23883.14</v>
      </c>
    </row>
    <row r="281" spans="1:4" ht="15" customHeight="1">
      <c r="A281" s="881">
        <v>5110102</v>
      </c>
      <c r="B281" s="881" t="s">
        <v>800</v>
      </c>
      <c r="C281" s="60">
        <v>157953638</v>
      </c>
      <c r="D281" s="882">
        <v>23883.14</v>
      </c>
    </row>
    <row r="282" spans="1:4" ht="15" customHeight="1">
      <c r="A282" s="881">
        <v>511010201</v>
      </c>
      <c r="B282" s="881" t="s">
        <v>801</v>
      </c>
      <c r="C282" s="60">
        <v>157953638</v>
      </c>
      <c r="D282" s="882">
        <v>23883.14</v>
      </c>
    </row>
    <row r="283" spans="1:4" ht="15" customHeight="1">
      <c r="A283" s="881">
        <v>51102</v>
      </c>
      <c r="B283" s="881" t="s">
        <v>802</v>
      </c>
      <c r="C283" s="60">
        <v>49404396</v>
      </c>
      <c r="D283" s="882">
        <v>7669.6</v>
      </c>
    </row>
    <row r="284" spans="1:4" ht="15" customHeight="1">
      <c r="A284" s="881">
        <v>5110201</v>
      </c>
      <c r="B284" s="881" t="s">
        <v>803</v>
      </c>
      <c r="C284" s="60">
        <v>39316744</v>
      </c>
      <c r="D284" s="882">
        <v>6170.67</v>
      </c>
    </row>
    <row r="285" spans="1:4" ht="15" customHeight="1">
      <c r="A285" s="881">
        <v>511020102</v>
      </c>
      <c r="B285" s="881" t="s">
        <v>804</v>
      </c>
      <c r="C285" s="60">
        <v>39316744</v>
      </c>
      <c r="D285" s="882">
        <v>6170.67</v>
      </c>
    </row>
    <row r="286" spans="1:4" ht="15" customHeight="1">
      <c r="A286" s="881">
        <v>5110202</v>
      </c>
      <c r="B286" s="881" t="s">
        <v>229</v>
      </c>
      <c r="C286" s="60">
        <v>8925062</v>
      </c>
      <c r="D286" s="882">
        <v>1322.82</v>
      </c>
    </row>
    <row r="287" spans="1:4" ht="15" customHeight="1">
      <c r="A287" s="881">
        <v>511020201</v>
      </c>
      <c r="B287" s="881" t="s">
        <v>790</v>
      </c>
      <c r="C287" s="60">
        <v>8186149</v>
      </c>
      <c r="D287" s="882">
        <v>1214.02</v>
      </c>
    </row>
    <row r="288" spans="1:4" ht="15" customHeight="1">
      <c r="A288" s="881">
        <v>511020202</v>
      </c>
      <c r="B288" s="881" t="s">
        <v>791</v>
      </c>
      <c r="C288" s="60">
        <v>738913</v>
      </c>
      <c r="D288" s="882">
        <v>108.8</v>
      </c>
    </row>
    <row r="289" spans="1:4" ht="15" customHeight="1">
      <c r="A289" s="881">
        <v>5110203</v>
      </c>
      <c r="B289" s="881" t="s">
        <v>703</v>
      </c>
      <c r="C289" s="60">
        <v>1162590</v>
      </c>
      <c r="D289" s="882">
        <v>176.11</v>
      </c>
    </row>
    <row r="290" spans="1:4" ht="15" customHeight="1">
      <c r="A290" s="881">
        <v>51103</v>
      </c>
      <c r="B290" s="881" t="s">
        <v>217</v>
      </c>
      <c r="C290" s="60">
        <v>1733636316</v>
      </c>
      <c r="D290" s="882">
        <v>258410.57</v>
      </c>
    </row>
    <row r="291" spans="1:4" ht="15" customHeight="1">
      <c r="A291" s="881">
        <v>5110301</v>
      </c>
      <c r="B291" s="881" t="s">
        <v>778</v>
      </c>
      <c r="C291" s="60">
        <v>1733636316</v>
      </c>
      <c r="D291" s="882">
        <v>258410.57</v>
      </c>
    </row>
    <row r="292" spans="1:4" ht="15" customHeight="1">
      <c r="A292" s="881">
        <v>511030120</v>
      </c>
      <c r="B292" s="881" t="s">
        <v>805</v>
      </c>
      <c r="C292" s="60">
        <v>1733636316</v>
      </c>
      <c r="D292" s="882">
        <v>258410.57</v>
      </c>
    </row>
    <row r="293" spans="1:4" ht="15" customHeight="1">
      <c r="A293" s="881">
        <v>51103012002</v>
      </c>
      <c r="B293" s="881" t="s">
        <v>780</v>
      </c>
      <c r="C293" s="60">
        <v>1807991</v>
      </c>
      <c r="D293" s="882">
        <v>273.12</v>
      </c>
    </row>
    <row r="294" spans="1:4" ht="15" customHeight="1">
      <c r="A294" s="881">
        <v>51103012004</v>
      </c>
      <c r="B294" s="881" t="s">
        <v>767</v>
      </c>
      <c r="C294" s="60">
        <v>32530544</v>
      </c>
      <c r="D294" s="882">
        <v>4726.76</v>
      </c>
    </row>
    <row r="295" spans="1:4" ht="15" customHeight="1">
      <c r="A295" s="881">
        <v>51103012005</v>
      </c>
      <c r="B295" s="881" t="s">
        <v>768</v>
      </c>
      <c r="C295" s="60">
        <v>67751199</v>
      </c>
      <c r="D295" s="882">
        <v>9911.2999999999993</v>
      </c>
    </row>
    <row r="296" spans="1:4" ht="15" customHeight="1">
      <c r="A296" s="881">
        <v>51103012006</v>
      </c>
      <c r="B296" s="881" t="s">
        <v>654</v>
      </c>
      <c r="C296" s="60">
        <v>163569596</v>
      </c>
      <c r="D296" s="882">
        <v>24140.36</v>
      </c>
    </row>
    <row r="297" spans="1:4" ht="15" customHeight="1">
      <c r="A297" s="881">
        <v>51103012007</v>
      </c>
      <c r="B297" s="881" t="s">
        <v>769</v>
      </c>
      <c r="C297" s="60">
        <v>191135061</v>
      </c>
      <c r="D297" s="882">
        <v>31289.74</v>
      </c>
    </row>
    <row r="298" spans="1:4" ht="15" customHeight="1">
      <c r="A298" s="881">
        <v>51103012009</v>
      </c>
      <c r="B298" s="881" t="s">
        <v>771</v>
      </c>
      <c r="C298" s="60">
        <v>194390533</v>
      </c>
      <c r="D298" s="882">
        <v>29018.92</v>
      </c>
    </row>
    <row r="299" spans="1:4" ht="15" customHeight="1">
      <c r="A299" s="881">
        <v>51103012013</v>
      </c>
      <c r="B299" s="881" t="s">
        <v>782</v>
      </c>
      <c r="C299" s="60">
        <v>68</v>
      </c>
      <c r="D299" s="882">
        <v>0.01</v>
      </c>
    </row>
    <row r="300" spans="1:4" ht="15" customHeight="1">
      <c r="A300" s="881">
        <v>51103012017</v>
      </c>
      <c r="B300" s="881" t="s">
        <v>774</v>
      </c>
      <c r="C300" s="60">
        <v>28525706</v>
      </c>
      <c r="D300" s="882">
        <v>4116.29</v>
      </c>
    </row>
    <row r="301" spans="1:4" ht="15" customHeight="1">
      <c r="A301" s="881">
        <v>51103012018</v>
      </c>
      <c r="B301" s="881" t="s">
        <v>775</v>
      </c>
      <c r="C301" s="60">
        <v>351672087</v>
      </c>
      <c r="D301" s="882">
        <v>53277.760000000002</v>
      </c>
    </row>
    <row r="302" spans="1:4" ht="15" customHeight="1">
      <c r="A302" s="881">
        <v>51103012029</v>
      </c>
      <c r="B302" s="881" t="s">
        <v>649</v>
      </c>
      <c r="C302" s="60">
        <v>533996195</v>
      </c>
      <c r="D302" s="882">
        <v>77137.98</v>
      </c>
    </row>
    <row r="303" spans="1:4" ht="15" customHeight="1">
      <c r="A303" s="881">
        <v>51103012032</v>
      </c>
      <c r="B303" s="881" t="s">
        <v>785</v>
      </c>
      <c r="C303" s="60">
        <v>168257336</v>
      </c>
      <c r="D303" s="882">
        <v>24518.33</v>
      </c>
    </row>
    <row r="304" spans="1:4" ht="15" customHeight="1">
      <c r="A304" s="881">
        <v>51104</v>
      </c>
      <c r="B304" s="881" t="s">
        <v>806</v>
      </c>
      <c r="C304" s="60">
        <v>3409841</v>
      </c>
      <c r="D304" s="882">
        <v>516.46</v>
      </c>
    </row>
    <row r="305" spans="1:4" ht="15" customHeight="1">
      <c r="A305" s="881">
        <v>5110401</v>
      </c>
      <c r="B305" s="881" t="s">
        <v>806</v>
      </c>
      <c r="C305" s="60">
        <v>3409841</v>
      </c>
      <c r="D305" s="882">
        <v>516.46</v>
      </c>
    </row>
    <row r="306" spans="1:4" ht="15" customHeight="1">
      <c r="A306" s="881">
        <v>512</v>
      </c>
      <c r="B306" s="881" t="s">
        <v>233</v>
      </c>
      <c r="C306" s="60">
        <v>168147973</v>
      </c>
      <c r="D306" s="882">
        <v>25882.45</v>
      </c>
    </row>
    <row r="307" spans="1:4" ht="15" customHeight="1">
      <c r="A307" s="881">
        <v>51201</v>
      </c>
      <c r="B307" s="881" t="s">
        <v>807</v>
      </c>
      <c r="C307" s="60">
        <v>60000000</v>
      </c>
      <c r="D307" s="882">
        <v>9194.51</v>
      </c>
    </row>
    <row r="308" spans="1:4" ht="15" customHeight="1">
      <c r="A308" s="881">
        <v>51203</v>
      </c>
      <c r="B308" s="881" t="s">
        <v>177</v>
      </c>
      <c r="C308" s="60">
        <v>147973</v>
      </c>
      <c r="D308" s="882">
        <v>21.77</v>
      </c>
    </row>
    <row r="309" spans="1:4" ht="15" customHeight="1">
      <c r="A309" s="881">
        <v>51204</v>
      </c>
      <c r="B309" s="881" t="s">
        <v>808</v>
      </c>
      <c r="C309" s="60">
        <v>18000000</v>
      </c>
      <c r="D309" s="882">
        <v>2758.35</v>
      </c>
    </row>
    <row r="310" spans="1:4" ht="15" customHeight="1">
      <c r="A310" s="881">
        <v>51206</v>
      </c>
      <c r="B310" s="881" t="s">
        <v>234</v>
      </c>
      <c r="C310" s="60">
        <v>20000000</v>
      </c>
      <c r="D310" s="882">
        <v>2886.51</v>
      </c>
    </row>
    <row r="311" spans="1:4" ht="15" customHeight="1">
      <c r="A311" s="881">
        <v>51207</v>
      </c>
      <c r="B311" s="881" t="s">
        <v>298</v>
      </c>
      <c r="C311" s="60">
        <v>70000000</v>
      </c>
      <c r="D311" s="882">
        <v>11021.31</v>
      </c>
    </row>
    <row r="312" spans="1:4" ht="15" customHeight="1">
      <c r="A312" s="881">
        <v>513</v>
      </c>
      <c r="B312" s="881" t="s">
        <v>14</v>
      </c>
      <c r="C312" s="60">
        <v>1328808210</v>
      </c>
      <c r="D312" s="882">
        <v>201551.82</v>
      </c>
    </row>
    <row r="313" spans="1:4" ht="15" customHeight="1">
      <c r="A313" s="881">
        <v>51301</v>
      </c>
      <c r="B313" s="881" t="s">
        <v>235</v>
      </c>
      <c r="C313" s="60">
        <v>538548064</v>
      </c>
      <c r="D313" s="882">
        <v>81145.48</v>
      </c>
    </row>
    <row r="314" spans="1:4" ht="15" customHeight="1">
      <c r="A314" s="881">
        <v>5130101</v>
      </c>
      <c r="B314" s="881" t="s">
        <v>172</v>
      </c>
      <c r="C314" s="60">
        <v>463822381</v>
      </c>
      <c r="D314" s="882">
        <v>69914.42</v>
      </c>
    </row>
    <row r="315" spans="1:4" ht="15" customHeight="1">
      <c r="A315" s="881">
        <v>5130104</v>
      </c>
      <c r="B315" s="881" t="s">
        <v>174</v>
      </c>
      <c r="C315" s="60">
        <v>43789016</v>
      </c>
      <c r="D315" s="882">
        <v>6581.7</v>
      </c>
    </row>
    <row r="316" spans="1:4" ht="15" customHeight="1">
      <c r="A316" s="881">
        <v>5130105</v>
      </c>
      <c r="B316" s="881" t="s">
        <v>175</v>
      </c>
      <c r="C316" s="60">
        <v>30936667</v>
      </c>
      <c r="D316" s="882">
        <v>4649.3599999999997</v>
      </c>
    </row>
    <row r="317" spans="1:4" ht="15" customHeight="1">
      <c r="A317" s="881">
        <v>51302</v>
      </c>
      <c r="B317" s="881" t="s">
        <v>809</v>
      </c>
      <c r="C317" s="60">
        <v>272526407</v>
      </c>
      <c r="D317" s="882">
        <v>41381.68</v>
      </c>
    </row>
    <row r="318" spans="1:4" ht="15" customHeight="1">
      <c r="A318" s="881">
        <v>5130201</v>
      </c>
      <c r="B318" s="881" t="s">
        <v>810</v>
      </c>
      <c r="C318" s="60">
        <v>89686555</v>
      </c>
      <c r="D318" s="882">
        <v>13511.58</v>
      </c>
    </row>
    <row r="319" spans="1:4" ht="15" customHeight="1">
      <c r="A319" s="881">
        <v>5130203</v>
      </c>
      <c r="B319" s="881" t="s">
        <v>811</v>
      </c>
      <c r="C319" s="60">
        <v>120000000</v>
      </c>
      <c r="D319" s="882">
        <v>18389.02</v>
      </c>
    </row>
    <row r="320" spans="1:4" ht="15" customHeight="1">
      <c r="A320" s="881">
        <v>5130204</v>
      </c>
      <c r="B320" s="881" t="s">
        <v>176</v>
      </c>
      <c r="C320" s="60">
        <v>9000000</v>
      </c>
      <c r="D320" s="882">
        <v>1379.18</v>
      </c>
    </row>
    <row r="321" spans="1:4" ht="15" customHeight="1">
      <c r="A321" s="881">
        <v>5130206</v>
      </c>
      <c r="B321" s="881" t="s">
        <v>812</v>
      </c>
      <c r="C321" s="60">
        <v>19828034</v>
      </c>
      <c r="D321" s="882">
        <v>2963.07</v>
      </c>
    </row>
    <row r="322" spans="1:4" ht="15" customHeight="1">
      <c r="A322" s="881">
        <v>5130207</v>
      </c>
      <c r="B322" s="881" t="s">
        <v>407</v>
      </c>
      <c r="C322" s="60">
        <v>34011818</v>
      </c>
      <c r="D322" s="882">
        <v>5138.83</v>
      </c>
    </row>
    <row r="323" spans="1:4" ht="15" customHeight="1">
      <c r="A323" s="881">
        <v>51303</v>
      </c>
      <c r="B323" s="881" t="s">
        <v>173</v>
      </c>
      <c r="C323" s="60">
        <v>148930984</v>
      </c>
      <c r="D323" s="882">
        <v>22324.63</v>
      </c>
    </row>
    <row r="324" spans="1:4" ht="15" customHeight="1">
      <c r="A324" s="881">
        <v>5130301</v>
      </c>
      <c r="B324" s="881" t="s">
        <v>269</v>
      </c>
      <c r="C324" s="60">
        <v>90161995</v>
      </c>
      <c r="D324" s="882">
        <v>13500</v>
      </c>
    </row>
    <row r="325" spans="1:4" ht="15" customHeight="1">
      <c r="A325" s="881">
        <v>5130303</v>
      </c>
      <c r="B325" s="881" t="s">
        <v>813</v>
      </c>
      <c r="C325" s="60">
        <v>9973160</v>
      </c>
      <c r="D325" s="882">
        <v>1500</v>
      </c>
    </row>
    <row r="326" spans="1:4" ht="15" customHeight="1">
      <c r="A326" s="881">
        <v>5130304</v>
      </c>
      <c r="B326" s="881" t="s">
        <v>173</v>
      </c>
      <c r="C326" s="60">
        <v>48795829</v>
      </c>
      <c r="D326" s="882">
        <v>7324.63</v>
      </c>
    </row>
    <row r="327" spans="1:4" ht="15" customHeight="1">
      <c r="A327" s="881">
        <v>51304</v>
      </c>
      <c r="B327" s="881" t="s">
        <v>191</v>
      </c>
      <c r="C327" s="60">
        <v>220109904</v>
      </c>
      <c r="D327" s="882">
        <v>33757.980000000003</v>
      </c>
    </row>
    <row r="328" spans="1:4" ht="15" customHeight="1">
      <c r="A328" s="881">
        <v>5130402</v>
      </c>
      <c r="B328" s="881" t="s">
        <v>180</v>
      </c>
      <c r="C328" s="60">
        <v>80000000</v>
      </c>
      <c r="D328" s="882">
        <v>12616.01</v>
      </c>
    </row>
    <row r="329" spans="1:4" ht="15" customHeight="1">
      <c r="A329" s="881">
        <v>5130404</v>
      </c>
      <c r="B329" s="881" t="s">
        <v>814</v>
      </c>
      <c r="C329" s="60">
        <v>337359</v>
      </c>
      <c r="D329" s="882">
        <v>50.81</v>
      </c>
    </row>
    <row r="330" spans="1:4" ht="15" customHeight="1">
      <c r="A330" s="881">
        <v>5130405</v>
      </c>
      <c r="B330" s="881" t="s">
        <v>815</v>
      </c>
      <c r="C330" s="60">
        <v>79772545</v>
      </c>
      <c r="D330" s="882">
        <v>11896.650000000001</v>
      </c>
    </row>
    <row r="331" spans="1:4" ht="15" customHeight="1">
      <c r="A331" s="881">
        <v>5130406</v>
      </c>
      <c r="B331" s="881" t="s">
        <v>816</v>
      </c>
      <c r="C331" s="60">
        <v>60000000</v>
      </c>
      <c r="D331" s="882">
        <v>9194.51</v>
      </c>
    </row>
    <row r="332" spans="1:4" ht="15" customHeight="1">
      <c r="A332" s="881">
        <v>51305</v>
      </c>
      <c r="B332" s="881" t="s">
        <v>817</v>
      </c>
      <c r="C332" s="60">
        <v>45762717</v>
      </c>
      <c r="D332" s="882">
        <v>7333.65</v>
      </c>
    </row>
    <row r="333" spans="1:4" ht="15" customHeight="1">
      <c r="A333" s="881">
        <v>5130501</v>
      </c>
      <c r="B333" s="881" t="s">
        <v>818</v>
      </c>
      <c r="C333" s="60">
        <v>877872</v>
      </c>
      <c r="D333" s="882">
        <v>143.63999999999999</v>
      </c>
    </row>
    <row r="334" spans="1:4" ht="15" customHeight="1">
      <c r="A334" s="881">
        <v>513050101</v>
      </c>
      <c r="B334" s="881" t="s">
        <v>819</v>
      </c>
      <c r="C334" s="60">
        <v>147120</v>
      </c>
      <c r="D334" s="882">
        <v>22.02</v>
      </c>
    </row>
    <row r="335" spans="1:4" ht="15" customHeight="1">
      <c r="A335" s="881">
        <v>513050103</v>
      </c>
      <c r="B335" s="881" t="s">
        <v>820</v>
      </c>
      <c r="C335" s="60">
        <v>730752</v>
      </c>
      <c r="D335" s="882">
        <v>121.62</v>
      </c>
    </row>
    <row r="336" spans="1:4" ht="15" customHeight="1">
      <c r="A336" s="881">
        <v>5130502</v>
      </c>
      <c r="B336" s="881" t="s">
        <v>821</v>
      </c>
      <c r="C336" s="60">
        <v>44884845</v>
      </c>
      <c r="D336" s="882">
        <v>7190.01</v>
      </c>
    </row>
    <row r="337" spans="1:4" ht="15" customHeight="1">
      <c r="A337" s="881">
        <v>513050201</v>
      </c>
      <c r="B337" s="881" t="s">
        <v>822</v>
      </c>
      <c r="C337" s="60">
        <v>1808964</v>
      </c>
      <c r="D337" s="882">
        <v>303</v>
      </c>
    </row>
    <row r="338" spans="1:4" ht="15" customHeight="1">
      <c r="A338" s="881">
        <v>513050202</v>
      </c>
      <c r="B338" s="881" t="s">
        <v>823</v>
      </c>
      <c r="C338" s="60">
        <v>33246393</v>
      </c>
      <c r="D338" s="882">
        <v>5406.57</v>
      </c>
    </row>
    <row r="339" spans="1:4" ht="15" customHeight="1">
      <c r="A339" s="881">
        <v>513050203</v>
      </c>
      <c r="B339" s="881" t="s">
        <v>824</v>
      </c>
      <c r="C339" s="60">
        <v>9509487</v>
      </c>
      <c r="D339" s="882">
        <v>1425.9</v>
      </c>
    </row>
    <row r="340" spans="1:4" ht="15" customHeight="1">
      <c r="A340" s="881">
        <v>513050204</v>
      </c>
      <c r="B340" s="881" t="s">
        <v>825</v>
      </c>
      <c r="C340" s="60">
        <v>320001</v>
      </c>
      <c r="D340" s="882">
        <v>54.54</v>
      </c>
    </row>
    <row r="341" spans="1:4" ht="15" customHeight="1">
      <c r="A341" s="881">
        <v>51306</v>
      </c>
      <c r="B341" s="881" t="s">
        <v>178</v>
      </c>
      <c r="C341" s="60">
        <v>28203268</v>
      </c>
      <c r="D341" s="882">
        <v>4318.2700000000004</v>
      </c>
    </row>
    <row r="342" spans="1:4" ht="15" customHeight="1">
      <c r="A342" s="881">
        <v>5130603</v>
      </c>
      <c r="B342" s="881" t="s">
        <v>826</v>
      </c>
      <c r="C342" s="60">
        <v>28203268</v>
      </c>
      <c r="D342" s="882">
        <v>4318.2700000000004</v>
      </c>
    </row>
    <row r="343" spans="1:4" ht="15" customHeight="1">
      <c r="A343" s="881">
        <v>51308</v>
      </c>
      <c r="B343" s="881" t="s">
        <v>48</v>
      </c>
      <c r="C343" s="60">
        <v>1746503</v>
      </c>
      <c r="D343" s="882">
        <v>266.25</v>
      </c>
    </row>
    <row r="344" spans="1:4" ht="15" customHeight="1">
      <c r="A344" s="881">
        <v>5130801</v>
      </c>
      <c r="B344" s="881" t="s">
        <v>827</v>
      </c>
      <c r="C344" s="60">
        <v>1746503</v>
      </c>
      <c r="D344" s="882">
        <v>266.25</v>
      </c>
    </row>
    <row r="345" spans="1:4" ht="15" customHeight="1">
      <c r="A345" s="881">
        <v>51309</v>
      </c>
      <c r="B345" s="881" t="s">
        <v>51</v>
      </c>
      <c r="C345" s="60">
        <v>10495116</v>
      </c>
      <c r="D345" s="882">
        <v>1531.05</v>
      </c>
    </row>
    <row r="346" spans="1:4" ht="15" customHeight="1">
      <c r="A346" s="881">
        <v>5130902</v>
      </c>
      <c r="B346" s="881" t="s">
        <v>828</v>
      </c>
      <c r="C346" s="60">
        <v>10292700</v>
      </c>
      <c r="D346" s="882">
        <v>1499.82</v>
      </c>
    </row>
    <row r="347" spans="1:4" ht="15" customHeight="1">
      <c r="A347" s="881">
        <v>5130904</v>
      </c>
      <c r="B347" s="881" t="s">
        <v>829</v>
      </c>
      <c r="C347" s="60">
        <v>202416</v>
      </c>
      <c r="D347" s="882">
        <v>31.23</v>
      </c>
    </row>
    <row r="348" spans="1:4" ht="15" customHeight="1">
      <c r="A348" s="881">
        <v>51310</v>
      </c>
      <c r="B348" s="881" t="s">
        <v>247</v>
      </c>
      <c r="C348" s="60">
        <v>61057975</v>
      </c>
      <c r="D348" s="882">
        <v>9277.8900000000012</v>
      </c>
    </row>
    <row r="349" spans="1:4" ht="15" customHeight="1">
      <c r="A349" s="881">
        <v>5131002</v>
      </c>
      <c r="B349" s="881" t="s">
        <v>830</v>
      </c>
      <c r="C349" s="60">
        <v>4500000</v>
      </c>
      <c r="D349" s="882">
        <v>689.59</v>
      </c>
    </row>
    <row r="350" spans="1:4" ht="15" customHeight="1">
      <c r="A350" s="881">
        <v>5131006</v>
      </c>
      <c r="B350" s="881" t="s">
        <v>831</v>
      </c>
      <c r="C350" s="60">
        <v>2923636</v>
      </c>
      <c r="D350" s="882">
        <v>422.92</v>
      </c>
    </row>
    <row r="351" spans="1:4" ht="15" customHeight="1">
      <c r="A351" s="881">
        <v>5131010</v>
      </c>
      <c r="B351" s="881" t="s">
        <v>179</v>
      </c>
      <c r="C351" s="60">
        <v>893520</v>
      </c>
      <c r="D351" s="882">
        <v>132.68</v>
      </c>
    </row>
    <row r="352" spans="1:4" ht="15" customHeight="1">
      <c r="A352" s="881">
        <v>5131012</v>
      </c>
      <c r="B352" s="881" t="s">
        <v>832</v>
      </c>
      <c r="C352" s="60">
        <v>1600000</v>
      </c>
      <c r="D352" s="882">
        <v>245.45</v>
      </c>
    </row>
    <row r="353" spans="1:4" ht="15" customHeight="1">
      <c r="A353" s="881">
        <v>5131014</v>
      </c>
      <c r="B353" s="881" t="s">
        <v>833</v>
      </c>
      <c r="C353" s="60">
        <v>722637</v>
      </c>
      <c r="D353" s="882">
        <v>104.62</v>
      </c>
    </row>
    <row r="354" spans="1:4" ht="15" customHeight="1">
      <c r="A354" s="881">
        <v>5131015</v>
      </c>
      <c r="B354" s="881" t="s">
        <v>236</v>
      </c>
      <c r="C354" s="60">
        <v>5418182</v>
      </c>
      <c r="D354" s="882">
        <v>786.75</v>
      </c>
    </row>
    <row r="355" spans="1:4" ht="15" customHeight="1">
      <c r="A355" s="881">
        <v>5131018</v>
      </c>
      <c r="B355" s="881" t="s">
        <v>834</v>
      </c>
      <c r="C355" s="60">
        <v>45000000</v>
      </c>
      <c r="D355" s="882">
        <v>6895.88</v>
      </c>
    </row>
    <row r="356" spans="1:4" ht="15" customHeight="1">
      <c r="A356" s="881">
        <v>5131019</v>
      </c>
      <c r="B356" s="881" t="s">
        <v>398</v>
      </c>
      <c r="C356" s="60">
        <v>1427272</v>
      </c>
      <c r="D356" s="882">
        <v>214.94</v>
      </c>
    </row>
    <row r="357" spans="1:4" ht="15" customHeight="1">
      <c r="A357" s="881">
        <v>514</v>
      </c>
      <c r="B357" s="881" t="s">
        <v>835</v>
      </c>
      <c r="C357" s="60">
        <v>1476990373</v>
      </c>
      <c r="D357" s="882">
        <v>1070249.8600000001</v>
      </c>
    </row>
    <row r="358" spans="1:4" ht="15" customHeight="1">
      <c r="A358" s="881">
        <v>51404</v>
      </c>
      <c r="B358" s="881" t="s">
        <v>836</v>
      </c>
      <c r="C358" s="60">
        <v>56499067</v>
      </c>
      <c r="D358" s="882">
        <v>8874.27</v>
      </c>
    </row>
    <row r="359" spans="1:4" ht="15" customHeight="1">
      <c r="A359" s="881">
        <v>51405</v>
      </c>
      <c r="B359" s="881" t="s">
        <v>78</v>
      </c>
      <c r="C359" s="60">
        <v>2397959</v>
      </c>
      <c r="D359" s="882">
        <v>388.46</v>
      </c>
    </row>
    <row r="360" spans="1:4" ht="15" customHeight="1">
      <c r="A360" s="881">
        <v>51406</v>
      </c>
      <c r="B360" s="881" t="s">
        <v>837</v>
      </c>
      <c r="C360" s="60">
        <v>6587246</v>
      </c>
      <c r="D360" s="882">
        <v>963.5</v>
      </c>
    </row>
    <row r="361" spans="1:4" ht="15" customHeight="1">
      <c r="A361" s="881">
        <v>51407</v>
      </c>
      <c r="B361" s="881" t="s">
        <v>838</v>
      </c>
      <c r="C361" s="60">
        <v>1411506101</v>
      </c>
      <c r="D361" s="882">
        <v>1060023.6299999999</v>
      </c>
    </row>
    <row r="362" spans="1:4" ht="15" customHeight="1">
      <c r="A362" s="881">
        <v>5140701</v>
      </c>
      <c r="B362" s="881" t="s">
        <v>794</v>
      </c>
      <c r="C362" s="60">
        <v>1201381751</v>
      </c>
      <c r="D362" s="882">
        <v>754019.47</v>
      </c>
    </row>
    <row r="363" spans="1:4" ht="15" customHeight="1">
      <c r="A363" s="881">
        <v>5140702</v>
      </c>
      <c r="B363" s="881" t="s">
        <v>795</v>
      </c>
      <c r="C363" s="60">
        <v>210124350</v>
      </c>
      <c r="D363" s="882">
        <v>306004.15999999997</v>
      </c>
    </row>
    <row r="364" spans="1:4" ht="15" customHeight="1">
      <c r="A364" s="881">
        <v>515</v>
      </c>
      <c r="B364" s="881" t="s">
        <v>240</v>
      </c>
      <c r="C364" s="60">
        <v>246464666</v>
      </c>
      <c r="D364" s="882">
        <v>37978.629999999997</v>
      </c>
    </row>
    <row r="365" spans="1:4" ht="15" customHeight="1">
      <c r="A365" s="881">
        <v>51501</v>
      </c>
      <c r="B365" s="881" t="s">
        <v>77</v>
      </c>
      <c r="C365" s="60">
        <v>145052064</v>
      </c>
      <c r="D365" s="882">
        <v>22286.799999999999</v>
      </c>
    </row>
    <row r="366" spans="1:4" ht="15" customHeight="1">
      <c r="A366" s="881">
        <v>51502</v>
      </c>
      <c r="B366" s="881" t="s">
        <v>839</v>
      </c>
      <c r="C366" s="60">
        <v>18642198</v>
      </c>
      <c r="D366" s="882">
        <v>2956.54</v>
      </c>
    </row>
    <row r="367" spans="1:4" ht="15" customHeight="1">
      <c r="A367" s="881">
        <v>51503</v>
      </c>
      <c r="B367" s="881" t="s">
        <v>840</v>
      </c>
      <c r="C367" s="60">
        <v>1782152</v>
      </c>
      <c r="D367" s="882">
        <v>271.54000000000002</v>
      </c>
    </row>
    <row r="368" spans="1:4" ht="15" customHeight="1">
      <c r="A368" s="881">
        <v>5150301</v>
      </c>
      <c r="B368" s="881" t="s">
        <v>841</v>
      </c>
      <c r="C368" s="60">
        <v>1782152</v>
      </c>
      <c r="D368" s="882">
        <v>271.54000000000002</v>
      </c>
    </row>
    <row r="369" spans="1:4" ht="15" customHeight="1">
      <c r="A369" s="881">
        <v>51504</v>
      </c>
      <c r="B369" s="881" t="s">
        <v>842</v>
      </c>
      <c r="C369" s="60">
        <v>80988252</v>
      </c>
      <c r="D369" s="882">
        <v>12463.75</v>
      </c>
    </row>
    <row r="370" spans="1:4" ht="15" customHeight="1">
      <c r="A370" s="881">
        <v>52</v>
      </c>
      <c r="B370" s="881" t="s">
        <v>239</v>
      </c>
      <c r="C370" s="60">
        <v>3207</v>
      </c>
      <c r="D370" s="882">
        <v>0.49</v>
      </c>
    </row>
    <row r="371" spans="1:4" ht="15" customHeight="1">
      <c r="A371" s="881">
        <v>5204</v>
      </c>
      <c r="B371" s="881" t="s">
        <v>843</v>
      </c>
      <c r="C371" s="60">
        <v>3207</v>
      </c>
      <c r="D371" s="882">
        <v>0.49</v>
      </c>
    </row>
    <row r="372" spans="1:4" ht="15" customHeight="1">
      <c r="B372" s="138" t="s">
        <v>1595</v>
      </c>
      <c r="C372" s="885">
        <v>775214118</v>
      </c>
      <c r="D372" s="886">
        <v>280612.07</v>
      </c>
    </row>
    <row r="373" spans="1:4" ht="15" customHeight="1">
      <c r="B373" s="138"/>
      <c r="C373" s="138"/>
    </row>
    <row r="374" spans="1:4" ht="15" customHeight="1">
      <c r="A374" s="887"/>
    </row>
  </sheetData>
  <printOptions gridLinesSet="0"/>
  <pageMargins left="0.75" right="0.75" top="1" bottom="1" header="0.5" footer="0.5"/>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5F5A0-2066-4906-A20F-09F5F3C57CCA}">
  <sheetPr>
    <tabColor rgb="FFFFC000"/>
  </sheetPr>
  <dimension ref="A1:G447"/>
  <sheetViews>
    <sheetView showGridLines="0" zoomScale="90" zoomScaleNormal="90" workbookViewId="0">
      <pane xSplit="2" ySplit="7" topLeftCell="C8" activePane="bottomRight" state="frozen"/>
      <selection activeCell="D839" sqref="D839"/>
      <selection pane="topRight" activeCell="D839" sqref="D839"/>
      <selection pane="bottomLeft" activeCell="D839" sqref="D839"/>
      <selection pane="bottomRight" activeCell="D839" sqref="D839"/>
    </sheetView>
  </sheetViews>
  <sheetFormatPr baseColWidth="10" defaultColWidth="11.5703125" defaultRowHeight="15" customHeight="1"/>
  <cols>
    <col min="1" max="1" width="15.85546875" style="132" customWidth="1"/>
    <col min="2" max="2" width="49" style="132" customWidth="1"/>
    <col min="3" max="3" width="23.7109375" style="132" customWidth="1"/>
    <col min="4" max="4" width="22" style="132" customWidth="1"/>
    <col min="5" max="5" width="11.5703125" style="132"/>
    <col min="6" max="6" width="14.7109375" style="133" bestFit="1" customWidth="1"/>
    <col min="7" max="7" width="13.7109375" style="132" bestFit="1" customWidth="1"/>
    <col min="8" max="16384" width="11.5703125" style="132"/>
  </cols>
  <sheetData>
    <row r="1" spans="1:6" ht="15" customHeight="1">
      <c r="A1" s="140" t="s">
        <v>187</v>
      </c>
      <c r="B1" s="135"/>
      <c r="C1" s="135"/>
    </row>
    <row r="3" spans="1:6" ht="15" customHeight="1">
      <c r="B3" s="139" t="s">
        <v>619</v>
      </c>
      <c r="C3" s="138"/>
      <c r="D3" s="138"/>
    </row>
    <row r="4" spans="1:6" ht="15" customHeight="1">
      <c r="A4" s="137"/>
      <c r="B4" s="135"/>
      <c r="C4" s="135"/>
    </row>
    <row r="5" spans="1:6" ht="15" customHeight="1">
      <c r="B5" s="136" t="s">
        <v>1301</v>
      </c>
      <c r="C5" s="135"/>
    </row>
    <row r="6" spans="1:6" ht="15" customHeight="1">
      <c r="B6" s="135"/>
      <c r="C6" s="135"/>
    </row>
    <row r="7" spans="1:6" s="133" customFormat="1" ht="15" customHeight="1">
      <c r="A7" s="134" t="s">
        <v>1</v>
      </c>
      <c r="B7" s="134" t="s">
        <v>74</v>
      </c>
      <c r="C7" s="134" t="s">
        <v>620</v>
      </c>
      <c r="D7" s="134" t="s">
        <v>621</v>
      </c>
      <c r="F7" s="134" t="s">
        <v>1323</v>
      </c>
    </row>
    <row r="8" spans="1:6" s="866" customFormat="1" ht="15" customHeight="1">
      <c r="A8" s="855">
        <v>1</v>
      </c>
      <c r="B8" s="141" t="s">
        <v>3</v>
      </c>
      <c r="C8" s="141">
        <v>164753936556</v>
      </c>
      <c r="D8" s="860">
        <v>23862873.027999997</v>
      </c>
      <c r="E8" s="866">
        <f>+VLOOKUP(A8,Clasificaciones!C:C,1,FALSE)</f>
        <v>1</v>
      </c>
      <c r="F8" s="867" t="s">
        <v>6</v>
      </c>
    </row>
    <row r="9" spans="1:6" s="866" customFormat="1" ht="15" customHeight="1">
      <c r="A9" s="855">
        <v>11</v>
      </c>
      <c r="B9" s="141" t="s">
        <v>4</v>
      </c>
      <c r="C9" s="141">
        <v>154150737550</v>
      </c>
      <c r="D9" s="860">
        <v>22271185.227999985</v>
      </c>
      <c r="E9" s="866">
        <f>+VLOOKUP(A9,Clasificaciones!C:C,1,FALSE)</f>
        <v>11</v>
      </c>
      <c r="F9" s="867" t="s">
        <v>6</v>
      </c>
    </row>
    <row r="10" spans="1:6" s="866" customFormat="1" ht="15" customHeight="1">
      <c r="A10" s="855">
        <v>111</v>
      </c>
      <c r="B10" s="141" t="s">
        <v>5</v>
      </c>
      <c r="C10" s="141">
        <v>4524454775</v>
      </c>
      <c r="D10" s="860">
        <v>653679.37799996138</v>
      </c>
      <c r="E10" s="866">
        <f>+VLOOKUP(A10,Clasificaciones!C:C,1,FALSE)</f>
        <v>111</v>
      </c>
      <c r="F10" s="867" t="s">
        <v>6</v>
      </c>
    </row>
    <row r="11" spans="1:6" s="866" customFormat="1" ht="15" customHeight="1">
      <c r="A11" s="855">
        <v>11103</v>
      </c>
      <c r="B11" s="141" t="s">
        <v>16</v>
      </c>
      <c r="C11" s="141">
        <v>4524454775</v>
      </c>
      <c r="D11" s="860">
        <v>653679.37800002098</v>
      </c>
      <c r="E11" s="866">
        <f>+VLOOKUP(A11,Clasificaciones!C:C,1,FALSE)</f>
        <v>11103</v>
      </c>
      <c r="F11" s="867" t="s">
        <v>6</v>
      </c>
    </row>
    <row r="12" spans="1:6" s="866" customFormat="1" ht="15" customHeight="1">
      <c r="A12" s="855">
        <v>1110301</v>
      </c>
      <c r="B12" s="141" t="s">
        <v>622</v>
      </c>
      <c r="C12" s="141">
        <v>1031980733</v>
      </c>
      <c r="D12" s="860">
        <v>149097.42999999225</v>
      </c>
      <c r="E12" s="866">
        <f>+VLOOKUP(A12,Clasificaciones!C:C,1,FALSE)</f>
        <v>1110301</v>
      </c>
      <c r="F12" s="867" t="s">
        <v>6</v>
      </c>
    </row>
    <row r="13" spans="1:6" s="866" customFormat="1" ht="15" customHeight="1">
      <c r="A13" s="855">
        <v>111030101</v>
      </c>
      <c r="B13" s="141" t="s">
        <v>847</v>
      </c>
      <c r="C13" s="141">
        <v>688351372</v>
      </c>
      <c r="D13" s="860">
        <v>99450.900000002235</v>
      </c>
      <c r="E13" s="866">
        <f>+VLOOKUP(A13,Clasificaciones!C:C,1,FALSE)</f>
        <v>111030101</v>
      </c>
      <c r="F13" s="867" t="s">
        <v>6</v>
      </c>
    </row>
    <row r="14" spans="1:6" s="866" customFormat="1" ht="15" customHeight="1">
      <c r="A14" s="855">
        <v>111030102</v>
      </c>
      <c r="B14" s="141" t="s">
        <v>623</v>
      </c>
      <c r="C14" s="141">
        <v>12035265</v>
      </c>
      <c r="D14" s="860">
        <v>1738.820000000298</v>
      </c>
      <c r="E14" s="866">
        <f>+VLOOKUP(A14,Clasificaciones!C:C,1,FALSE)</f>
        <v>111030102</v>
      </c>
      <c r="F14" s="867" t="s">
        <v>6</v>
      </c>
    </row>
    <row r="15" spans="1:6" s="866" customFormat="1" ht="15" customHeight="1">
      <c r="A15" s="855">
        <v>111030103</v>
      </c>
      <c r="B15" s="141" t="s">
        <v>624</v>
      </c>
      <c r="C15" s="141">
        <v>7027989</v>
      </c>
      <c r="D15" s="860">
        <v>1015.3799999999999</v>
      </c>
      <c r="E15" s="866">
        <f>+VLOOKUP(A15,Clasificaciones!C:C,1,FALSE)</f>
        <v>111030103</v>
      </c>
      <c r="F15" s="867" t="s">
        <v>6</v>
      </c>
    </row>
    <row r="16" spans="1:6" s="866" customFormat="1" ht="15" customHeight="1">
      <c r="A16" s="855">
        <v>111030104</v>
      </c>
      <c r="B16" s="141" t="s">
        <v>625</v>
      </c>
      <c r="C16" s="141">
        <v>7000000</v>
      </c>
      <c r="D16" s="860">
        <v>1011.34</v>
      </c>
      <c r="E16" s="866">
        <f>+VLOOKUP(A16,Clasificaciones!C:C,1,FALSE)</f>
        <v>111030104</v>
      </c>
      <c r="F16" s="867" t="s">
        <v>6</v>
      </c>
    </row>
    <row r="17" spans="1:6" s="866" customFormat="1" ht="15" customHeight="1">
      <c r="A17" s="855">
        <v>111030106</v>
      </c>
      <c r="B17" s="141" t="s">
        <v>626</v>
      </c>
      <c r="C17" s="141">
        <v>7523892</v>
      </c>
      <c r="D17" s="860">
        <v>1087.0299999999988</v>
      </c>
      <c r="E17" s="866">
        <f>+VLOOKUP(A17,Clasificaciones!C:C,1,FALSE)</f>
        <v>111030106</v>
      </c>
      <c r="F17" s="867" t="s">
        <v>6</v>
      </c>
    </row>
    <row r="18" spans="1:6" s="866" customFormat="1" ht="15" customHeight="1">
      <c r="A18" s="855">
        <v>111030107</v>
      </c>
      <c r="B18" s="141" t="s">
        <v>627</v>
      </c>
      <c r="C18" s="141">
        <v>300374</v>
      </c>
      <c r="D18" s="860">
        <v>43.4</v>
      </c>
      <c r="E18" s="866">
        <f>+VLOOKUP(A18,Clasificaciones!C:C,1,FALSE)</f>
        <v>111030107</v>
      </c>
      <c r="F18" s="867" t="s">
        <v>6</v>
      </c>
    </row>
    <row r="19" spans="1:6" s="866" customFormat="1" ht="15" customHeight="1">
      <c r="A19" s="855">
        <v>111030108</v>
      </c>
      <c r="B19" s="141" t="s">
        <v>628</v>
      </c>
      <c r="C19" s="141">
        <v>7944691</v>
      </c>
      <c r="D19" s="860">
        <v>1147.8199999999488</v>
      </c>
      <c r="E19" s="866">
        <f>+VLOOKUP(A19,Clasificaciones!C:C,1,FALSE)</f>
        <v>111030108</v>
      </c>
      <c r="F19" s="867" t="s">
        <v>6</v>
      </c>
    </row>
    <row r="20" spans="1:6" s="866" customFormat="1" ht="15" customHeight="1">
      <c r="A20" s="855">
        <v>111030109</v>
      </c>
      <c r="B20" s="141" t="s">
        <v>629</v>
      </c>
      <c r="C20" s="141">
        <v>3982</v>
      </c>
      <c r="D20" s="860">
        <v>0.57999999999992735</v>
      </c>
      <c r="E20" s="866">
        <f>+VLOOKUP(A20,Clasificaciones!C:C,1,FALSE)</f>
        <v>111030109</v>
      </c>
      <c r="F20" s="867" t="s">
        <v>6</v>
      </c>
    </row>
    <row r="21" spans="1:6" s="866" customFormat="1" ht="15" customHeight="1">
      <c r="A21" s="855">
        <v>111030111</v>
      </c>
      <c r="B21" s="141" t="s">
        <v>848</v>
      </c>
      <c r="C21" s="141">
        <v>36676</v>
      </c>
      <c r="D21" s="860">
        <v>5.3000000000029104</v>
      </c>
      <c r="E21" s="866">
        <f>+VLOOKUP(A21,Clasificaciones!C:C,1,FALSE)</f>
        <v>111030111</v>
      </c>
      <c r="F21" s="867" t="s">
        <v>6</v>
      </c>
    </row>
    <row r="22" spans="1:6" s="866" customFormat="1" ht="15" customHeight="1">
      <c r="A22" s="855">
        <v>111030112</v>
      </c>
      <c r="B22" s="141" t="s">
        <v>630</v>
      </c>
      <c r="C22" s="141">
        <v>263038</v>
      </c>
      <c r="D22" s="860">
        <v>38</v>
      </c>
      <c r="E22" s="866">
        <f>+VLOOKUP(A22,Clasificaciones!C:C,1,FALSE)</f>
        <v>111030112</v>
      </c>
      <c r="F22" s="867" t="s">
        <v>6</v>
      </c>
    </row>
    <row r="23" spans="1:6" s="866" customFormat="1" ht="15" customHeight="1">
      <c r="A23" s="855">
        <v>111030113</v>
      </c>
      <c r="B23" s="141" t="s">
        <v>631</v>
      </c>
      <c r="C23" s="141">
        <v>9550378</v>
      </c>
      <c r="D23" s="860">
        <v>1379.8099999999977</v>
      </c>
      <c r="E23" s="866">
        <f>+VLOOKUP(A23,Clasificaciones!C:C,1,FALSE)</f>
        <v>111030113</v>
      </c>
      <c r="F23" s="867" t="s">
        <v>6</v>
      </c>
    </row>
    <row r="24" spans="1:6" s="866" customFormat="1" ht="15" customHeight="1">
      <c r="A24" s="855">
        <v>111030114</v>
      </c>
      <c r="B24" s="141" t="s">
        <v>632</v>
      </c>
      <c r="C24" s="141">
        <v>9894145</v>
      </c>
      <c r="D24" s="860">
        <v>1429.4800000000105</v>
      </c>
      <c r="E24" s="866">
        <f>+VLOOKUP(A24,Clasificaciones!C:C,1,FALSE)</f>
        <v>111030114</v>
      </c>
      <c r="F24" s="867" t="s">
        <v>6</v>
      </c>
    </row>
    <row r="25" spans="1:6" s="866" customFormat="1" ht="15" customHeight="1">
      <c r="A25" s="855">
        <v>111030116</v>
      </c>
      <c r="B25" s="141" t="s">
        <v>1182</v>
      </c>
      <c r="C25" s="141">
        <v>3800000</v>
      </c>
      <c r="D25" s="860">
        <v>549.0100000000001</v>
      </c>
      <c r="E25" s="866">
        <f>+VLOOKUP(A25,Clasificaciones!C:C,1,FALSE)</f>
        <v>111030116</v>
      </c>
      <c r="F25" s="867" t="s">
        <v>6</v>
      </c>
    </row>
    <row r="26" spans="1:6" s="866" customFormat="1" ht="15" customHeight="1">
      <c r="A26" s="855">
        <v>111030117</v>
      </c>
      <c r="B26" s="141" t="s">
        <v>864</v>
      </c>
      <c r="C26" s="141">
        <v>1000706</v>
      </c>
      <c r="D26" s="860">
        <v>144.58000000000001</v>
      </c>
      <c r="E26" s="866">
        <f>+VLOOKUP(A26,Clasificaciones!C:C,1,FALSE)</f>
        <v>111030117</v>
      </c>
      <c r="F26" s="867" t="s">
        <v>6</v>
      </c>
    </row>
    <row r="27" spans="1:6" s="866" customFormat="1" ht="15" customHeight="1">
      <c r="A27" s="855">
        <v>111030118</v>
      </c>
      <c r="B27" s="141" t="s">
        <v>1183</v>
      </c>
      <c r="C27" s="141">
        <v>191136389</v>
      </c>
      <c r="D27" s="860">
        <v>27614.800000000003</v>
      </c>
      <c r="E27" s="866">
        <f>+VLOOKUP(A27,Clasificaciones!C:C,1,FALSE)</f>
        <v>111030118</v>
      </c>
      <c r="F27" s="867" t="s">
        <v>6</v>
      </c>
    </row>
    <row r="28" spans="1:6" s="866" customFormat="1" ht="15" customHeight="1">
      <c r="A28" s="855">
        <v>111030119</v>
      </c>
      <c r="B28" s="141" t="s">
        <v>1575</v>
      </c>
      <c r="C28" s="141">
        <v>110</v>
      </c>
      <c r="D28" s="860">
        <v>1.999999999998181E-2</v>
      </c>
      <c r="E28" s="866">
        <f>+VLOOKUP(A28,Clasificaciones!C:C,1,FALSE)</f>
        <v>111030119</v>
      </c>
      <c r="F28" s="867" t="s">
        <v>6</v>
      </c>
    </row>
    <row r="29" spans="1:6" s="866" customFormat="1" ht="15" customHeight="1">
      <c r="A29" s="855">
        <v>111030120</v>
      </c>
      <c r="B29" s="141" t="s">
        <v>865</v>
      </c>
      <c r="C29" s="141">
        <v>1787672</v>
      </c>
      <c r="D29" s="860">
        <v>258.27999999999986</v>
      </c>
      <c r="E29" s="866">
        <f>+VLOOKUP(A29,Clasificaciones!C:C,1,FALSE)</f>
        <v>111030120</v>
      </c>
      <c r="F29" s="867" t="s">
        <v>6</v>
      </c>
    </row>
    <row r="30" spans="1:6" s="866" customFormat="1" ht="15" customHeight="1">
      <c r="A30" s="855">
        <v>111030121</v>
      </c>
      <c r="B30" s="141" t="s">
        <v>866</v>
      </c>
      <c r="C30" s="141">
        <v>65823079</v>
      </c>
      <c r="D30" s="860">
        <v>9509.9199999999983</v>
      </c>
      <c r="E30" s="866">
        <f>+VLOOKUP(A30,Clasificaciones!C:C,1,FALSE)</f>
        <v>111030121</v>
      </c>
      <c r="F30" s="867" t="s">
        <v>6</v>
      </c>
    </row>
    <row r="31" spans="1:6" s="866" customFormat="1" ht="15" customHeight="1">
      <c r="A31" s="855">
        <v>111030122</v>
      </c>
      <c r="B31" s="141" t="s">
        <v>1184</v>
      </c>
      <c r="C31" s="141">
        <v>15548291</v>
      </c>
      <c r="D31" s="860">
        <v>2246.37</v>
      </c>
      <c r="E31" s="866">
        <f>+VLOOKUP(A31,Clasificaciones!C:C,1,FALSE)</f>
        <v>111030122</v>
      </c>
      <c r="F31" s="867" t="s">
        <v>186</v>
      </c>
    </row>
    <row r="32" spans="1:6" s="866" customFormat="1" ht="15" customHeight="1">
      <c r="A32" s="855">
        <v>111030123</v>
      </c>
      <c r="B32" s="141" t="s">
        <v>1576</v>
      </c>
      <c r="C32" s="141">
        <v>952684</v>
      </c>
      <c r="D32" s="860">
        <v>137.63999999999987</v>
      </c>
      <c r="E32" s="866">
        <f>+VLOOKUP(A32,Clasificaciones!C:C,1,FALSE)</f>
        <v>111030123</v>
      </c>
      <c r="F32" s="867" t="s">
        <v>186</v>
      </c>
    </row>
    <row r="33" spans="1:6" s="866" customFormat="1" ht="15" customHeight="1">
      <c r="A33" s="855">
        <v>111030124</v>
      </c>
      <c r="B33" s="141" t="s">
        <v>1577</v>
      </c>
      <c r="C33" s="141">
        <v>2000000</v>
      </c>
      <c r="D33" s="860">
        <v>288.9499999997206</v>
      </c>
      <c r="E33" s="866">
        <f>+VLOOKUP(A33,Clasificaciones!C:C,1,FALSE)</f>
        <v>111030124</v>
      </c>
      <c r="F33" s="867" t="s">
        <v>186</v>
      </c>
    </row>
    <row r="34" spans="1:6" s="858" customFormat="1" ht="15" customHeight="1">
      <c r="A34" s="938">
        <v>1110302</v>
      </c>
      <c r="B34" s="939" t="s">
        <v>633</v>
      </c>
      <c r="C34" s="939">
        <v>3492474042</v>
      </c>
      <c r="D34" s="940">
        <v>504581.94799998403</v>
      </c>
      <c r="E34" s="858">
        <f>+VLOOKUP(A34,Clasificaciones!C:C,1,FALSE)</f>
        <v>1110302</v>
      </c>
      <c r="F34" s="941" t="s">
        <v>186</v>
      </c>
    </row>
    <row r="35" spans="1:6" s="866" customFormat="1" ht="15" customHeight="1">
      <c r="A35" s="855">
        <v>111030201</v>
      </c>
      <c r="B35" s="141" t="s">
        <v>867</v>
      </c>
      <c r="C35" s="141">
        <v>2356815905</v>
      </c>
      <c r="D35" s="860">
        <v>340505.54000000656</v>
      </c>
      <c r="E35" s="866">
        <f>+VLOOKUP(A35,Clasificaciones!C:C,1,FALSE)</f>
        <v>111030201</v>
      </c>
      <c r="F35" s="867" t="s">
        <v>186</v>
      </c>
    </row>
    <row r="36" spans="1:6" s="866" customFormat="1" ht="15" customHeight="1">
      <c r="A36" s="855">
        <v>111030202</v>
      </c>
      <c r="B36" s="141" t="s">
        <v>634</v>
      </c>
      <c r="C36" s="141">
        <v>696204619</v>
      </c>
      <c r="D36" s="860">
        <v>100585.50999999791</v>
      </c>
      <c r="E36" s="866">
        <f>+VLOOKUP(A36,Clasificaciones!C:C,1,FALSE)</f>
        <v>111030202</v>
      </c>
      <c r="F36" s="867" t="s">
        <v>186</v>
      </c>
    </row>
    <row r="37" spans="1:6" s="866" customFormat="1" ht="15" customHeight="1">
      <c r="A37" s="855">
        <v>111030203</v>
      </c>
      <c r="B37" s="141" t="s">
        <v>635</v>
      </c>
      <c r="C37" s="141">
        <v>47917683</v>
      </c>
      <c r="D37" s="860">
        <v>6923</v>
      </c>
      <c r="E37" s="866">
        <f>+VLOOKUP(A37,Clasificaciones!C:C,1,FALSE)</f>
        <v>111030203</v>
      </c>
      <c r="F37" s="867" t="s">
        <v>186</v>
      </c>
    </row>
    <row r="38" spans="1:6" s="866" customFormat="1" ht="15" customHeight="1">
      <c r="A38" s="855">
        <v>111030204</v>
      </c>
      <c r="B38" s="141" t="s">
        <v>636</v>
      </c>
      <c r="C38" s="141">
        <v>52804622</v>
      </c>
      <c r="D38" s="860">
        <v>7629.0500000000029</v>
      </c>
      <c r="E38" s="866">
        <f>+VLOOKUP(A38,Clasificaciones!C:C,1,FALSE)</f>
        <v>111030204</v>
      </c>
      <c r="F38" s="867" t="s">
        <v>186</v>
      </c>
    </row>
    <row r="39" spans="1:6" s="866" customFormat="1" ht="15" customHeight="1">
      <c r="A39" s="855">
        <v>111030206</v>
      </c>
      <c r="B39" s="141" t="s">
        <v>637</v>
      </c>
      <c r="C39" s="141">
        <v>83050765</v>
      </c>
      <c r="D39" s="860">
        <v>11998.920000000158</v>
      </c>
      <c r="E39" s="866">
        <f>+VLOOKUP(A39,Clasificaciones!C:C,1,FALSE)</f>
        <v>111030206</v>
      </c>
      <c r="F39" s="867" t="s">
        <v>186</v>
      </c>
    </row>
    <row r="40" spans="1:6" s="866" customFormat="1" ht="15" customHeight="1">
      <c r="A40" s="855">
        <v>111030207</v>
      </c>
      <c r="B40" s="141" t="s">
        <v>869</v>
      </c>
      <c r="C40" s="141">
        <v>344830</v>
      </c>
      <c r="D40" s="860">
        <v>49.820000000065193</v>
      </c>
      <c r="E40" s="866">
        <f>+VLOOKUP(A40,Clasificaciones!C:C,1,FALSE)</f>
        <v>111030207</v>
      </c>
      <c r="F40" s="867" t="s">
        <v>186</v>
      </c>
    </row>
    <row r="41" spans="1:6" s="866" customFormat="1" ht="15" customHeight="1">
      <c r="A41" s="855">
        <v>111030209</v>
      </c>
      <c r="B41" s="141" t="s">
        <v>638</v>
      </c>
      <c r="C41" s="141">
        <v>35092</v>
      </c>
      <c r="D41" s="860">
        <v>5.069999999999709</v>
      </c>
      <c r="E41" s="866">
        <f>+VLOOKUP(A41,Clasificaciones!C:C,1,FALSE)</f>
        <v>111030209</v>
      </c>
      <c r="F41" s="867" t="s">
        <v>186</v>
      </c>
    </row>
    <row r="42" spans="1:6" s="866" customFormat="1" ht="15" customHeight="1">
      <c r="A42" s="855">
        <v>111030210</v>
      </c>
      <c r="B42" s="141" t="s">
        <v>639</v>
      </c>
      <c r="C42" s="141">
        <v>52802137</v>
      </c>
      <c r="D42" s="860">
        <v>7628.6909999999907</v>
      </c>
      <c r="E42" s="866">
        <f>+VLOOKUP(A42,Clasificaciones!C:C,1,FALSE)</f>
        <v>111030210</v>
      </c>
      <c r="F42" s="867" t="s">
        <v>186</v>
      </c>
    </row>
    <row r="43" spans="1:6" s="866" customFormat="1" ht="15" customHeight="1">
      <c r="A43" s="855">
        <v>111030211</v>
      </c>
      <c r="B43" s="141" t="s">
        <v>640</v>
      </c>
      <c r="C43" s="141">
        <v>7756117</v>
      </c>
      <c r="D43" s="860">
        <v>1120.5800000000745</v>
      </c>
      <c r="E43" s="866">
        <f>+VLOOKUP(A43,Clasificaciones!C:C,1,FALSE)</f>
        <v>111030211</v>
      </c>
      <c r="F43" s="867" t="s">
        <v>186</v>
      </c>
    </row>
    <row r="44" spans="1:6" s="866" customFormat="1" ht="15" customHeight="1">
      <c r="A44" s="855">
        <v>111030212</v>
      </c>
      <c r="B44" s="141" t="s">
        <v>641</v>
      </c>
      <c r="C44" s="141">
        <v>39642106</v>
      </c>
      <c r="D44" s="860">
        <v>5727.3699999999953</v>
      </c>
      <c r="E44" s="866">
        <f>+VLOOKUP(A44,Clasificaciones!C:C,1,FALSE)</f>
        <v>111030212</v>
      </c>
      <c r="F44" s="867" t="s">
        <v>186</v>
      </c>
    </row>
    <row r="45" spans="1:6" s="866" customFormat="1" ht="15" customHeight="1">
      <c r="A45" s="855">
        <v>111030214</v>
      </c>
      <c r="B45" s="141" t="s">
        <v>1578</v>
      </c>
      <c r="C45" s="141">
        <v>10569</v>
      </c>
      <c r="D45" s="860">
        <v>1.5270000000018626</v>
      </c>
      <c r="E45" s="866">
        <f>+VLOOKUP(A45,Clasificaciones!C:C,1,FALSE)</f>
        <v>111030214</v>
      </c>
      <c r="F45" s="867" t="s">
        <v>186</v>
      </c>
    </row>
    <row r="46" spans="1:6" s="866" customFormat="1" ht="15" customHeight="1">
      <c r="A46" s="855">
        <v>111030216</v>
      </c>
      <c r="B46" s="141" t="s">
        <v>1224</v>
      </c>
      <c r="C46" s="141">
        <v>6922005</v>
      </c>
      <c r="D46" s="860">
        <v>1000.07</v>
      </c>
      <c r="E46" s="866">
        <f>+VLOOKUP(A46,Clasificaciones!C:C,1,FALSE)</f>
        <v>111030216</v>
      </c>
      <c r="F46" s="867" t="s">
        <v>186</v>
      </c>
    </row>
    <row r="47" spans="1:6" s="866" customFormat="1" ht="15" customHeight="1">
      <c r="A47" s="855">
        <v>111030217</v>
      </c>
      <c r="B47" s="141" t="s">
        <v>643</v>
      </c>
      <c r="C47" s="141">
        <v>65915850</v>
      </c>
      <c r="D47" s="860">
        <v>9523.32</v>
      </c>
      <c r="E47" s="866">
        <f>+VLOOKUP(A47,Clasificaciones!C:C,1,FALSE)</f>
        <v>111030217</v>
      </c>
      <c r="F47" s="867" t="s">
        <v>6</v>
      </c>
    </row>
    <row r="48" spans="1:6" s="866" customFormat="1" ht="15" customHeight="1">
      <c r="A48" s="855">
        <v>111030218</v>
      </c>
      <c r="B48" s="141" t="s">
        <v>644</v>
      </c>
      <c r="C48" s="141">
        <v>31005154</v>
      </c>
      <c r="D48" s="860">
        <v>4479.5299999999988</v>
      </c>
      <c r="E48" s="866">
        <f>+VLOOKUP(A48,Clasificaciones!C:C,1,FALSE)</f>
        <v>111030218</v>
      </c>
      <c r="F48" s="867" t="s">
        <v>6</v>
      </c>
    </row>
    <row r="49" spans="1:6" s="866" customFormat="1" ht="15" customHeight="1">
      <c r="A49" s="855">
        <v>111030219</v>
      </c>
      <c r="B49" s="141" t="s">
        <v>645</v>
      </c>
      <c r="C49" s="141">
        <v>20109369</v>
      </c>
      <c r="D49" s="860">
        <v>2905.3399999999674</v>
      </c>
      <c r="E49" s="866">
        <f>+VLOOKUP(A49,Clasificaciones!C:C,1,FALSE)</f>
        <v>111030219</v>
      </c>
      <c r="F49" s="867" t="s">
        <v>6</v>
      </c>
    </row>
    <row r="50" spans="1:6" s="866" customFormat="1" ht="15" customHeight="1">
      <c r="A50" s="855">
        <v>111030220</v>
      </c>
      <c r="B50" s="141" t="s">
        <v>1579</v>
      </c>
      <c r="C50" s="141">
        <v>25609624</v>
      </c>
      <c r="D50" s="860">
        <v>3700</v>
      </c>
      <c r="E50" s="866">
        <f>+VLOOKUP(A50,Clasificaciones!C:C,1,FALSE)</f>
        <v>111030220</v>
      </c>
      <c r="F50" s="867" t="s">
        <v>6</v>
      </c>
    </row>
    <row r="51" spans="1:6" s="866" customFormat="1" ht="15" customHeight="1">
      <c r="A51" s="855">
        <v>111030222</v>
      </c>
      <c r="B51" s="141" t="s">
        <v>1580</v>
      </c>
      <c r="C51" s="141">
        <v>5527595</v>
      </c>
      <c r="D51" s="860">
        <v>798.60999999940395</v>
      </c>
      <c r="E51" s="866">
        <f>+VLOOKUP(A51,Clasificaciones!C:C,1,FALSE)</f>
        <v>111030222</v>
      </c>
      <c r="F51" s="867" t="s">
        <v>6</v>
      </c>
    </row>
    <row r="52" spans="1:6" s="866" customFormat="1" ht="15" customHeight="1">
      <c r="A52" s="855">
        <v>112</v>
      </c>
      <c r="B52" s="141" t="s">
        <v>206</v>
      </c>
      <c r="C52" s="141">
        <v>149155263064</v>
      </c>
      <c r="D52" s="860">
        <v>21549495.349999994</v>
      </c>
      <c r="E52" s="866">
        <f>+VLOOKUP(A52,Clasificaciones!C:C,1,FALSE)</f>
        <v>112</v>
      </c>
      <c r="F52" s="867" t="s">
        <v>6</v>
      </c>
    </row>
    <row r="53" spans="1:6" s="866" customFormat="1" ht="15" customHeight="1">
      <c r="A53" s="855">
        <v>11201</v>
      </c>
      <c r="B53" s="141" t="s">
        <v>646</v>
      </c>
      <c r="C53" s="141">
        <v>15396477895</v>
      </c>
      <c r="D53" s="860">
        <v>2224435.9399999976</v>
      </c>
      <c r="E53" s="866">
        <f>+VLOOKUP(A53,Clasificaciones!C:C,1,FALSE)</f>
        <v>11201</v>
      </c>
      <c r="F53" s="867" t="s">
        <v>6</v>
      </c>
    </row>
    <row r="54" spans="1:6" s="866" customFormat="1" ht="15" customHeight="1">
      <c r="A54" s="855">
        <v>112011</v>
      </c>
      <c r="B54" s="141" t="s">
        <v>647</v>
      </c>
      <c r="C54" s="141">
        <v>15396477895</v>
      </c>
      <c r="D54" s="860">
        <v>2224435.9399999976</v>
      </c>
      <c r="E54" s="866">
        <f>+VLOOKUP(A54,Clasificaciones!C:C,1,FALSE)</f>
        <v>112011</v>
      </c>
      <c r="F54" s="867" t="s">
        <v>6</v>
      </c>
    </row>
    <row r="55" spans="1:6" s="866" customFormat="1" ht="15" customHeight="1">
      <c r="A55" s="855">
        <v>1120111</v>
      </c>
      <c r="B55" s="141" t="s">
        <v>648</v>
      </c>
      <c r="C55" s="141">
        <v>375000000</v>
      </c>
      <c r="D55" s="860">
        <v>54178.849999999991</v>
      </c>
      <c r="E55" s="866">
        <f>+VLOOKUP(A55,Clasificaciones!C:C,1,FALSE)</f>
        <v>1120111</v>
      </c>
      <c r="F55" s="867" t="s">
        <v>6</v>
      </c>
    </row>
    <row r="56" spans="1:6" s="866" customFormat="1" ht="15" customHeight="1">
      <c r="A56" s="855">
        <v>11201111</v>
      </c>
      <c r="B56" s="141" t="s">
        <v>649</v>
      </c>
      <c r="C56" s="141">
        <v>375000000</v>
      </c>
      <c r="D56" s="860">
        <v>54178.849999999991</v>
      </c>
      <c r="E56" s="866">
        <f>+VLOOKUP(A56,Clasificaciones!C:C,1,FALSE)</f>
        <v>11201111</v>
      </c>
      <c r="F56" s="867" t="s">
        <v>6</v>
      </c>
    </row>
    <row r="57" spans="1:6" s="866" customFormat="1" ht="15" customHeight="1">
      <c r="A57" s="855">
        <v>1120111101</v>
      </c>
      <c r="B57" s="141" t="s">
        <v>650</v>
      </c>
      <c r="C57" s="141">
        <v>375000000</v>
      </c>
      <c r="D57" s="860">
        <v>54178.849999999991</v>
      </c>
      <c r="E57" s="866">
        <f>+VLOOKUP(A57,Clasificaciones!C:C,1,FALSE)</f>
        <v>1120111101</v>
      </c>
      <c r="F57" s="867" t="s">
        <v>186</v>
      </c>
    </row>
    <row r="58" spans="1:6" s="866" customFormat="1" ht="15" customHeight="1">
      <c r="A58" s="855">
        <v>1120112</v>
      </c>
      <c r="B58" s="141" t="s">
        <v>651</v>
      </c>
      <c r="C58" s="141">
        <v>8625000000</v>
      </c>
      <c r="D58" s="860">
        <v>1246113.5699999966</v>
      </c>
      <c r="E58" s="866">
        <f>+VLOOKUP(A58,Clasificaciones!C:C,1,FALSE)</f>
        <v>1120112</v>
      </c>
      <c r="F58" s="867" t="s">
        <v>6</v>
      </c>
    </row>
    <row r="59" spans="1:6" s="866" customFormat="1" ht="15" customHeight="1">
      <c r="A59" s="855">
        <v>11201121</v>
      </c>
      <c r="B59" s="141" t="s">
        <v>470</v>
      </c>
      <c r="C59" s="141">
        <v>100000000</v>
      </c>
      <c r="D59" s="860">
        <v>14447.69</v>
      </c>
      <c r="E59" s="866">
        <f>+VLOOKUP(A59,Clasificaciones!C:C,1,FALSE)</f>
        <v>11201121</v>
      </c>
      <c r="F59" s="867" t="s">
        <v>6</v>
      </c>
    </row>
    <row r="60" spans="1:6" s="866" customFormat="1" ht="15" customHeight="1">
      <c r="A60" s="855">
        <v>1120112101</v>
      </c>
      <c r="B60" s="141" t="s">
        <v>652</v>
      </c>
      <c r="C60" s="141">
        <v>100000000</v>
      </c>
      <c r="D60" s="860">
        <v>14447.69</v>
      </c>
      <c r="E60" s="866">
        <f>+VLOOKUP(A60,Clasificaciones!C:C,1,FALSE)</f>
        <v>1120112101</v>
      </c>
      <c r="F60" s="867" t="s">
        <v>186</v>
      </c>
    </row>
    <row r="61" spans="1:6" s="866" customFormat="1" ht="15" customHeight="1">
      <c r="A61" s="855">
        <v>11201123</v>
      </c>
      <c r="B61" s="141" t="s">
        <v>72</v>
      </c>
      <c r="C61" s="141">
        <v>8525000000</v>
      </c>
      <c r="D61" s="860">
        <v>1231665.879999999</v>
      </c>
      <c r="E61" s="866">
        <f>+VLOOKUP(A61,Clasificaciones!C:C,1,FALSE)</f>
        <v>11201123</v>
      </c>
      <c r="F61" s="867" t="s">
        <v>6</v>
      </c>
    </row>
    <row r="62" spans="1:6" s="866" customFormat="1" ht="15" customHeight="1">
      <c r="A62" s="855">
        <v>1120112301</v>
      </c>
      <c r="B62" s="141" t="s">
        <v>653</v>
      </c>
      <c r="C62" s="141">
        <v>8525000000</v>
      </c>
      <c r="D62" s="860">
        <v>1231665.8800000008</v>
      </c>
      <c r="E62" s="866">
        <f>+VLOOKUP(A62,Clasificaciones!C:C,1,FALSE)</f>
        <v>1120112301</v>
      </c>
      <c r="F62" s="867" t="s">
        <v>6</v>
      </c>
    </row>
    <row r="63" spans="1:6" s="866" customFormat="1" ht="15" customHeight="1">
      <c r="A63" s="855">
        <v>1120113</v>
      </c>
      <c r="B63" s="141" t="s">
        <v>655</v>
      </c>
      <c r="C63" s="141">
        <v>1934000000</v>
      </c>
      <c r="D63" s="860">
        <v>279418.3900000006</v>
      </c>
      <c r="E63" s="866">
        <f>+VLOOKUP(A63,Clasificaciones!C:C,1,FALSE)</f>
        <v>1120113</v>
      </c>
      <c r="F63" s="867" t="s">
        <v>6</v>
      </c>
    </row>
    <row r="64" spans="1:6" s="866" customFormat="1" ht="15" customHeight="1">
      <c r="A64" s="855">
        <v>11201131</v>
      </c>
      <c r="B64" s="141" t="s">
        <v>656</v>
      </c>
      <c r="C64" s="141">
        <v>1934000000</v>
      </c>
      <c r="D64" s="860">
        <v>279418.3900000006</v>
      </c>
      <c r="E64" s="866">
        <f>+VLOOKUP(A64,Clasificaciones!C:C,1,FALSE)</f>
        <v>11201131</v>
      </c>
      <c r="F64" s="867" t="s">
        <v>6</v>
      </c>
    </row>
    <row r="65" spans="1:6" s="866" customFormat="1" ht="15" customHeight="1">
      <c r="A65" s="855">
        <v>1120113101</v>
      </c>
      <c r="B65" s="141" t="s">
        <v>657</v>
      </c>
      <c r="C65" s="141">
        <v>1934000000</v>
      </c>
      <c r="D65" s="860">
        <v>279418.3900000006</v>
      </c>
      <c r="E65" s="866">
        <f>+VLOOKUP(A65,Clasificaciones!C:C,1,FALSE)</f>
        <v>1120113101</v>
      </c>
      <c r="F65" s="867" t="s">
        <v>6</v>
      </c>
    </row>
    <row r="66" spans="1:6" s="866" customFormat="1" ht="15" customHeight="1">
      <c r="A66" s="855">
        <v>1120114</v>
      </c>
      <c r="B66" s="141" t="s">
        <v>660</v>
      </c>
      <c r="C66" s="141">
        <v>693017205</v>
      </c>
      <c r="D66" s="860">
        <v>100125</v>
      </c>
      <c r="E66" s="866">
        <f>+VLOOKUP(A66,Clasificaciones!C:C,1,FALSE)</f>
        <v>1120114</v>
      </c>
      <c r="F66" s="868" t="s">
        <v>6</v>
      </c>
    </row>
    <row r="67" spans="1:6" s="866" customFormat="1" ht="15" customHeight="1">
      <c r="A67" s="855">
        <v>11201143</v>
      </c>
      <c r="B67" s="141" t="s">
        <v>72</v>
      </c>
      <c r="C67" s="141">
        <v>693017205</v>
      </c>
      <c r="D67" s="860">
        <v>100125</v>
      </c>
      <c r="E67" s="866">
        <f>+VLOOKUP(A67,Clasificaciones!C:C,1,FALSE)</f>
        <v>11201143</v>
      </c>
      <c r="F67" s="868" t="s">
        <v>6</v>
      </c>
    </row>
    <row r="68" spans="1:6" s="866" customFormat="1" ht="15" customHeight="1">
      <c r="A68" s="855">
        <v>1120114301</v>
      </c>
      <c r="B68" s="141" t="s">
        <v>661</v>
      </c>
      <c r="C68" s="141">
        <v>693017205</v>
      </c>
      <c r="D68" s="860">
        <v>100125</v>
      </c>
      <c r="E68" s="866">
        <f>+VLOOKUP(A68,Clasificaciones!C:C,1,FALSE)</f>
        <v>1120114301</v>
      </c>
      <c r="F68" s="868" t="s">
        <v>6</v>
      </c>
    </row>
    <row r="69" spans="1:6" s="866" customFormat="1" ht="15" customHeight="1">
      <c r="A69" s="855">
        <v>1120116</v>
      </c>
      <c r="B69" s="141" t="s">
        <v>662</v>
      </c>
      <c r="C69" s="141">
        <v>3769460690</v>
      </c>
      <c r="D69" s="860">
        <v>544600.13000000082</v>
      </c>
      <c r="E69" s="866">
        <f>+VLOOKUP(A69,Clasificaciones!C:C,1,FALSE)</f>
        <v>1120116</v>
      </c>
      <c r="F69" s="868" t="s">
        <v>6</v>
      </c>
    </row>
    <row r="70" spans="1:6" s="866" customFormat="1" ht="15" customHeight="1">
      <c r="A70" s="855">
        <v>11201161</v>
      </c>
      <c r="B70" s="141" t="s">
        <v>663</v>
      </c>
      <c r="C70" s="141">
        <v>35546779776</v>
      </c>
      <c r="D70" s="860">
        <v>5135689.82</v>
      </c>
      <c r="E70" s="866">
        <f>+VLOOKUP(A70,Clasificaciones!C:C,1,FALSE)</f>
        <v>11201161</v>
      </c>
      <c r="F70" s="868" t="s">
        <v>186</v>
      </c>
    </row>
    <row r="71" spans="1:6" s="866" customFormat="1" ht="15" customHeight="1">
      <c r="A71" s="855">
        <v>1120116101</v>
      </c>
      <c r="B71" s="141" t="s">
        <v>664</v>
      </c>
      <c r="C71" s="141">
        <v>3684400000</v>
      </c>
      <c r="D71" s="860">
        <v>532310.82000000007</v>
      </c>
      <c r="E71" s="866">
        <f>+VLOOKUP(A71,Clasificaciones!C:C,1,FALSE)</f>
        <v>1120116101</v>
      </c>
      <c r="F71" s="868" t="s">
        <v>6</v>
      </c>
    </row>
    <row r="72" spans="1:6" s="866" customFormat="1" ht="15" customHeight="1">
      <c r="A72" s="855">
        <v>1120116104</v>
      </c>
      <c r="B72" s="141" t="s">
        <v>849</v>
      </c>
      <c r="C72" s="141">
        <v>668240502</v>
      </c>
      <c r="D72" s="860">
        <v>96545.350000000035</v>
      </c>
      <c r="E72" s="866">
        <f>+VLOOKUP(A72,Clasificaciones!C:C,1,FALSE)</f>
        <v>1120116104</v>
      </c>
      <c r="F72" s="868" t="s">
        <v>186</v>
      </c>
    </row>
    <row r="73" spans="1:6" s="866" customFormat="1" ht="15" customHeight="1">
      <c r="A73" s="855">
        <v>1120116105</v>
      </c>
      <c r="B73" s="141" t="s">
        <v>665</v>
      </c>
      <c r="C73" s="141">
        <v>2152673288</v>
      </c>
      <c r="D73" s="860">
        <v>311011.64000000007</v>
      </c>
      <c r="E73" s="866">
        <f>+VLOOKUP(A73,Clasificaciones!C:C,1,FALSE)</f>
        <v>1120116105</v>
      </c>
      <c r="F73" s="868" t="s">
        <v>6</v>
      </c>
    </row>
    <row r="74" spans="1:6" s="858" customFormat="1" ht="15" customHeight="1">
      <c r="A74" s="938">
        <v>1120116106</v>
      </c>
      <c r="B74" s="939" t="s">
        <v>666</v>
      </c>
      <c r="C74" s="939">
        <v>534241605</v>
      </c>
      <c r="D74" s="940">
        <v>77185.589999999967</v>
      </c>
      <c r="E74" s="858">
        <f>+VLOOKUP(A74,Clasificaciones!C:C,1,FALSE)</f>
        <v>1120116106</v>
      </c>
      <c r="F74" s="942" t="s">
        <v>186</v>
      </c>
    </row>
    <row r="75" spans="1:6" s="866" customFormat="1" ht="15" customHeight="1">
      <c r="A75" s="855">
        <v>1120116107</v>
      </c>
      <c r="B75" s="141" t="s">
        <v>667</v>
      </c>
      <c r="C75" s="141">
        <v>14013934132</v>
      </c>
      <c r="D75" s="860">
        <v>2024690.2600000002</v>
      </c>
      <c r="E75" s="866">
        <f>+VLOOKUP(A75,Clasificaciones!C:C,1,FALSE)</f>
        <v>1120116107</v>
      </c>
      <c r="F75" s="867" t="s">
        <v>6</v>
      </c>
    </row>
    <row r="76" spans="1:6" s="858" customFormat="1" ht="15" customHeight="1">
      <c r="A76" s="938">
        <v>1120116108</v>
      </c>
      <c r="B76" s="939" t="s">
        <v>896</v>
      </c>
      <c r="C76" s="939">
        <v>7720248111</v>
      </c>
      <c r="D76" s="940">
        <v>1115397.79</v>
      </c>
      <c r="E76" s="858">
        <f>+VLOOKUP(A76,Clasificaciones!C:C,1,FALSE)</f>
        <v>1120116108</v>
      </c>
      <c r="F76" s="941" t="s">
        <v>186</v>
      </c>
    </row>
    <row r="77" spans="1:6" s="869" customFormat="1" ht="15" customHeight="1">
      <c r="A77" s="855">
        <v>1120116114</v>
      </c>
      <c r="B77" s="141" t="s">
        <v>894</v>
      </c>
      <c r="C77" s="141">
        <v>69</v>
      </c>
      <c r="D77" s="860">
        <v>1.0000000000218279E-2</v>
      </c>
      <c r="E77" s="869">
        <f>+VLOOKUP(A77,Clasificaciones!C:C,1,FALSE)</f>
        <v>1120116114</v>
      </c>
      <c r="F77" s="870" t="s">
        <v>6</v>
      </c>
    </row>
    <row r="78" spans="1:6" s="866" customFormat="1" ht="15" customHeight="1">
      <c r="A78" s="855">
        <v>1120116117</v>
      </c>
      <c r="B78" s="141" t="s">
        <v>669</v>
      </c>
      <c r="C78" s="141">
        <v>1376681205</v>
      </c>
      <c r="D78" s="860">
        <v>198898.68000000002</v>
      </c>
      <c r="E78" s="866">
        <f>+VLOOKUP(A78,Clasificaciones!C:C,1,FALSE)</f>
        <v>1120116117</v>
      </c>
      <c r="F78" s="867" t="s">
        <v>6</v>
      </c>
    </row>
    <row r="79" spans="1:6" s="858" customFormat="1" ht="15" customHeight="1">
      <c r="A79" s="938">
        <v>1120116118</v>
      </c>
      <c r="B79" s="939" t="s">
        <v>670</v>
      </c>
      <c r="C79" s="939">
        <v>5273510864</v>
      </c>
      <c r="D79" s="940">
        <v>761900.69</v>
      </c>
      <c r="E79" s="858">
        <f>+VLOOKUP(A79,Clasificaciones!C:C,1,FALSE)</f>
        <v>1120116118</v>
      </c>
      <c r="F79" s="941" t="s">
        <v>6</v>
      </c>
    </row>
    <row r="80" spans="1:6" s="866" customFormat="1" ht="15" customHeight="1">
      <c r="A80" s="855">
        <v>1120116129</v>
      </c>
      <c r="B80" s="141" t="s">
        <v>671</v>
      </c>
      <c r="C80" s="141">
        <v>122850000</v>
      </c>
      <c r="D80" s="860">
        <v>17748.990000000002</v>
      </c>
      <c r="E80" s="866">
        <f>+VLOOKUP(A80,Clasificaciones!C:C,1,FALSE)</f>
        <v>1120116129</v>
      </c>
      <c r="F80" s="867" t="s">
        <v>186</v>
      </c>
    </row>
    <row r="81" spans="1:6" s="866" customFormat="1" ht="15" customHeight="1">
      <c r="A81" s="855">
        <v>11201162</v>
      </c>
      <c r="B81" s="141" t="s">
        <v>672</v>
      </c>
      <c r="C81" s="141">
        <v>-31777319086</v>
      </c>
      <c r="D81" s="860">
        <v>-4591089.6900000013</v>
      </c>
      <c r="E81" s="866">
        <f>+VLOOKUP(A81,Clasificaciones!C:C,1,FALSE)</f>
        <v>11201162</v>
      </c>
      <c r="F81" s="867" t="s">
        <v>6</v>
      </c>
    </row>
    <row r="82" spans="1:6" s="866" customFormat="1" ht="15" customHeight="1">
      <c r="A82" s="855">
        <v>1120116201</v>
      </c>
      <c r="B82" s="141" t="s">
        <v>673</v>
      </c>
      <c r="C82" s="141">
        <v>-3421949590</v>
      </c>
      <c r="D82" s="860">
        <v>-494392.79000000004</v>
      </c>
      <c r="E82" s="866">
        <f>+VLOOKUP(A82,Clasificaciones!C:C,1,FALSE)</f>
        <v>1120116201</v>
      </c>
      <c r="F82" s="867" t="s">
        <v>186</v>
      </c>
    </row>
    <row r="83" spans="1:6" s="866" customFormat="1" ht="15" customHeight="1">
      <c r="A83" s="855">
        <v>1120116204</v>
      </c>
      <c r="B83" s="141" t="s">
        <v>850</v>
      </c>
      <c r="C83" s="141">
        <v>-629097922</v>
      </c>
      <c r="D83" s="860">
        <v>-90890.140000000014</v>
      </c>
      <c r="E83" s="866">
        <f>+VLOOKUP(A83,Clasificaciones!C:C,1,FALSE)</f>
        <v>1120116204</v>
      </c>
      <c r="F83" s="867" t="s">
        <v>6</v>
      </c>
    </row>
    <row r="84" spans="1:6" s="866" customFormat="1" ht="15" customHeight="1">
      <c r="A84" s="855">
        <v>1120116205</v>
      </c>
      <c r="B84" s="141" t="s">
        <v>674</v>
      </c>
      <c r="C84" s="141">
        <v>-1521085959</v>
      </c>
      <c r="D84" s="860">
        <v>-219761.83999999997</v>
      </c>
      <c r="E84" s="866">
        <f>+VLOOKUP(A84,Clasificaciones!C:C,1,FALSE)</f>
        <v>1120116205</v>
      </c>
      <c r="F84" s="867" t="s">
        <v>186</v>
      </c>
    </row>
    <row r="85" spans="1:6" s="866" customFormat="1" ht="15" customHeight="1">
      <c r="A85" s="855">
        <v>1120116206</v>
      </c>
      <c r="B85" s="141" t="s">
        <v>675</v>
      </c>
      <c r="C85" s="141">
        <v>-452326454</v>
      </c>
      <c r="D85" s="860">
        <v>-65350.739999999991</v>
      </c>
      <c r="E85" s="866">
        <f>+VLOOKUP(A85,Clasificaciones!C:C,1,FALSE)</f>
        <v>1120116206</v>
      </c>
      <c r="F85" s="867" t="s">
        <v>6</v>
      </c>
    </row>
    <row r="86" spans="1:6" s="866" customFormat="1" ht="15" customHeight="1">
      <c r="A86" s="855">
        <v>1120116207</v>
      </c>
      <c r="B86" s="141" t="s">
        <v>676</v>
      </c>
      <c r="C86" s="141">
        <v>-13931483583</v>
      </c>
      <c r="D86" s="860">
        <v>-2012778.0599999996</v>
      </c>
      <c r="E86" s="866">
        <f>+VLOOKUP(A86,Clasificaciones!C:C,1,FALSE)</f>
        <v>1120116207</v>
      </c>
      <c r="F86" s="867" t="s">
        <v>186</v>
      </c>
    </row>
    <row r="87" spans="1:6" s="866" customFormat="1" ht="15" customHeight="1">
      <c r="A87" s="855">
        <v>1120116208</v>
      </c>
      <c r="B87" s="141" t="s">
        <v>912</v>
      </c>
      <c r="C87" s="141">
        <v>-7612393526</v>
      </c>
      <c r="D87" s="860">
        <v>-1099815.29</v>
      </c>
      <c r="E87" s="866">
        <f>+VLOOKUP(A87,Clasificaciones!C:C,1,FALSE)</f>
        <v>1120116208</v>
      </c>
      <c r="F87" s="867" t="s">
        <v>6</v>
      </c>
    </row>
    <row r="88" spans="1:6" s="866" customFormat="1" ht="15" customHeight="1">
      <c r="A88" s="855">
        <v>1120116214</v>
      </c>
      <c r="B88" s="141" t="s">
        <v>917</v>
      </c>
      <c r="C88" s="141">
        <v>69</v>
      </c>
      <c r="D88" s="860">
        <v>9.9999999997635314E-3</v>
      </c>
      <c r="E88" s="866">
        <f>+VLOOKUP(A88,Clasificaciones!C:C,1,FALSE)</f>
        <v>1120116214</v>
      </c>
      <c r="F88" s="867" t="s">
        <v>6</v>
      </c>
    </row>
    <row r="89" spans="1:6" s="866" customFormat="1" ht="15" customHeight="1">
      <c r="A89" s="855">
        <v>1120116217</v>
      </c>
      <c r="B89" s="141" t="s">
        <v>678</v>
      </c>
      <c r="C89" s="141">
        <v>-1261054039</v>
      </c>
      <c r="D89" s="860">
        <v>-182193.21999999997</v>
      </c>
      <c r="E89" s="866">
        <f>+VLOOKUP(A89,Clasificaciones!C:C,1,FALSE)</f>
        <v>1120116217</v>
      </c>
      <c r="F89" s="867" t="s">
        <v>6</v>
      </c>
    </row>
    <row r="90" spans="1:6" s="866" customFormat="1" ht="15" customHeight="1">
      <c r="A90" s="855">
        <v>1120116218</v>
      </c>
      <c r="B90" s="141" t="s">
        <v>679</v>
      </c>
      <c r="C90" s="141">
        <v>-2834303746</v>
      </c>
      <c r="D90" s="860">
        <v>-409491.51999999996</v>
      </c>
      <c r="E90" s="866">
        <f>+VLOOKUP(A90,Clasificaciones!C:C,1,FALSE)</f>
        <v>1120116218</v>
      </c>
      <c r="F90" s="867" t="s">
        <v>6</v>
      </c>
    </row>
    <row r="91" spans="1:6" s="866" customFormat="1" ht="15" customHeight="1">
      <c r="A91" s="855">
        <v>1120116229</v>
      </c>
      <c r="B91" s="141" t="s">
        <v>680</v>
      </c>
      <c r="C91" s="141">
        <v>-113624336</v>
      </c>
      <c r="D91" s="860">
        <v>-16416.099999999999</v>
      </c>
      <c r="E91" s="866">
        <f>+VLOOKUP(A91,Clasificaciones!C:C,1,FALSE)</f>
        <v>1120116229</v>
      </c>
      <c r="F91" s="867" t="s">
        <v>6</v>
      </c>
    </row>
    <row r="92" spans="1:6" s="866" customFormat="1" ht="15" customHeight="1">
      <c r="A92" s="855">
        <v>11203</v>
      </c>
      <c r="B92" s="141" t="s">
        <v>150</v>
      </c>
      <c r="C92" s="141">
        <v>133758785169</v>
      </c>
      <c r="D92" s="860">
        <v>19325059.409999996</v>
      </c>
      <c r="E92" s="866">
        <f>+VLOOKUP(A92,Clasificaciones!C:C,1,FALSE)</f>
        <v>11203</v>
      </c>
      <c r="F92" s="867" t="s">
        <v>186</v>
      </c>
    </row>
    <row r="93" spans="1:6" s="866" customFormat="1" ht="15" customHeight="1">
      <c r="A93" s="855">
        <v>112031</v>
      </c>
      <c r="B93" s="141" t="s">
        <v>681</v>
      </c>
      <c r="C93" s="141">
        <v>133370384351</v>
      </c>
      <c r="D93" s="860">
        <v>19268944.449999996</v>
      </c>
      <c r="E93" s="866">
        <f>+VLOOKUP(A93,Clasificaciones!C:C,1,FALSE)</f>
        <v>112031</v>
      </c>
      <c r="F93" s="867" t="s">
        <v>6</v>
      </c>
    </row>
    <row r="94" spans="1:6" s="866" customFormat="1" ht="15" customHeight="1">
      <c r="A94" s="855">
        <v>11203101</v>
      </c>
      <c r="B94" s="141" t="s">
        <v>682</v>
      </c>
      <c r="C94" s="141">
        <v>133370384351</v>
      </c>
      <c r="D94" s="860">
        <v>19268944.449999996</v>
      </c>
      <c r="E94" s="866">
        <f>+VLOOKUP(A94,Clasificaciones!C:C,1,FALSE)</f>
        <v>11203101</v>
      </c>
      <c r="F94" s="867" t="s">
        <v>186</v>
      </c>
    </row>
    <row r="95" spans="1:6" s="866" customFormat="1" ht="15" customHeight="1">
      <c r="A95" s="855">
        <v>1120310101</v>
      </c>
      <c r="B95" s="141" t="s">
        <v>683</v>
      </c>
      <c r="C95" s="141">
        <v>50939000000</v>
      </c>
      <c r="D95" s="860">
        <v>7359510.6300000027</v>
      </c>
      <c r="E95" s="866">
        <f>+VLOOKUP(A95,Clasificaciones!C:C,1,FALSE)</f>
        <v>1120310101</v>
      </c>
      <c r="F95" s="867" t="s">
        <v>6</v>
      </c>
    </row>
    <row r="96" spans="1:6" s="866" customFormat="1" ht="15" customHeight="1">
      <c r="A96" s="855">
        <v>1120310102</v>
      </c>
      <c r="B96" s="141" t="s">
        <v>684</v>
      </c>
      <c r="C96" s="141">
        <v>55669785360</v>
      </c>
      <c r="D96" s="860">
        <v>8043000</v>
      </c>
      <c r="E96" s="866">
        <f>+VLOOKUP(A96,Clasificaciones!C:C,1,FALSE)</f>
        <v>1120310102</v>
      </c>
      <c r="F96" s="867" t="s">
        <v>6</v>
      </c>
    </row>
    <row r="97" spans="1:6" s="866" customFormat="1" ht="15" customHeight="1">
      <c r="A97" s="855">
        <v>1120310103</v>
      </c>
      <c r="B97" s="141" t="s">
        <v>1185</v>
      </c>
      <c r="C97" s="141">
        <v>9850000000</v>
      </c>
      <c r="D97" s="860">
        <v>1423097.8199999998</v>
      </c>
      <c r="E97" s="866">
        <f>+VLOOKUP(A97,Clasificaciones!C:C,1,FALSE)</f>
        <v>1120310103</v>
      </c>
      <c r="F97" s="867" t="s">
        <v>186</v>
      </c>
    </row>
    <row r="98" spans="1:6" s="866" customFormat="1" ht="15" customHeight="1">
      <c r="A98" s="855">
        <v>1120310104</v>
      </c>
      <c r="B98" s="141" t="s">
        <v>1282</v>
      </c>
      <c r="C98" s="141">
        <v>16911598991</v>
      </c>
      <c r="D98" s="860">
        <v>2443336</v>
      </c>
      <c r="E98" s="866">
        <f>+VLOOKUP(A98,Clasificaciones!C:C,1,FALSE)</f>
        <v>1120310104</v>
      </c>
      <c r="F98" s="867" t="s">
        <v>6</v>
      </c>
    </row>
    <row r="99" spans="1:6" s="866" customFormat="1" ht="15" customHeight="1">
      <c r="A99" s="855">
        <v>112032</v>
      </c>
      <c r="B99" s="141" t="s">
        <v>942</v>
      </c>
      <c r="C99" s="141">
        <v>388400818</v>
      </c>
      <c r="D99" s="860">
        <v>56114.960000000006</v>
      </c>
      <c r="E99" s="866">
        <f>+VLOOKUP(A99,Clasificaciones!C:C,1,FALSE)</f>
        <v>112032</v>
      </c>
      <c r="F99" s="867" t="s">
        <v>186</v>
      </c>
    </row>
    <row r="100" spans="1:6" s="866" customFormat="1" ht="15" customHeight="1">
      <c r="A100" s="855">
        <v>11203201</v>
      </c>
      <c r="B100" s="141" t="s">
        <v>942</v>
      </c>
      <c r="C100" s="141">
        <v>385729873</v>
      </c>
      <c r="D100" s="860">
        <v>55729.07</v>
      </c>
      <c r="E100" s="866">
        <f>+VLOOKUP(A100,Clasificaciones!C:C,1,FALSE)</f>
        <v>11203201</v>
      </c>
      <c r="F100" s="867" t="s">
        <v>6</v>
      </c>
    </row>
    <row r="101" spans="1:6" s="866" customFormat="1" ht="15" customHeight="1">
      <c r="A101" s="855">
        <v>1120320108</v>
      </c>
      <c r="B101" s="141" t="s">
        <v>770</v>
      </c>
      <c r="C101" s="141">
        <v>322027871</v>
      </c>
      <c r="D101" s="860">
        <v>46525.599999999999</v>
      </c>
      <c r="E101" s="866">
        <f>+VLOOKUP(A101,Clasificaciones!C:C,1,FALSE)</f>
        <v>1120320108</v>
      </c>
      <c r="F101" s="867" t="s">
        <v>186</v>
      </c>
    </row>
    <row r="102" spans="1:6" s="866" customFormat="1" ht="15" customHeight="1">
      <c r="A102" s="855">
        <v>1120320114</v>
      </c>
      <c r="B102" s="141" t="s">
        <v>780</v>
      </c>
      <c r="C102" s="141">
        <v>63702002</v>
      </c>
      <c r="D102" s="860">
        <v>9203.4699999999993</v>
      </c>
      <c r="E102" s="866">
        <f>+VLOOKUP(A102,Clasificaciones!C:C,1,FALSE)</f>
        <v>1120320114</v>
      </c>
      <c r="F102" s="867" t="s">
        <v>6</v>
      </c>
    </row>
    <row r="103" spans="1:6" s="866" customFormat="1" ht="15" customHeight="1">
      <c r="A103" s="855">
        <v>11203202</v>
      </c>
      <c r="B103" s="141" t="s">
        <v>1226</v>
      </c>
      <c r="C103" s="141">
        <v>7720263</v>
      </c>
      <c r="D103" s="860">
        <v>1115.4000000000001</v>
      </c>
      <c r="E103" s="866">
        <f>+VLOOKUP(A103,Clasificaciones!C:C,1,FALSE)</f>
        <v>11203202</v>
      </c>
      <c r="F103" s="867" t="s">
        <v>6</v>
      </c>
    </row>
    <row r="104" spans="1:6" s="866" customFormat="1" ht="15" customHeight="1">
      <c r="A104" s="855">
        <v>1120320202</v>
      </c>
      <c r="B104" s="141" t="s">
        <v>1227</v>
      </c>
      <c r="C104" s="141">
        <v>7720263</v>
      </c>
      <c r="D104" s="860">
        <v>1115.4000000000001</v>
      </c>
      <c r="E104" s="866">
        <f>+VLOOKUP(A104,Clasificaciones!C:C,1,FALSE)</f>
        <v>1120320202</v>
      </c>
      <c r="F104" s="867" t="s">
        <v>6</v>
      </c>
    </row>
    <row r="105" spans="1:6" s="866" customFormat="1" ht="15" customHeight="1">
      <c r="A105" s="855">
        <v>11203203</v>
      </c>
      <c r="B105" s="141" t="s">
        <v>1228</v>
      </c>
      <c r="C105" s="141">
        <v>-5049318</v>
      </c>
      <c r="D105" s="860">
        <v>-729.50999999999988</v>
      </c>
      <c r="E105" s="866">
        <f>+VLOOKUP(A105,Clasificaciones!C:C,1,FALSE)</f>
        <v>11203203</v>
      </c>
      <c r="F105" s="867" t="s">
        <v>6</v>
      </c>
    </row>
    <row r="106" spans="1:6" s="866" customFormat="1" ht="15" customHeight="1">
      <c r="A106" s="855">
        <v>1120320302</v>
      </c>
      <c r="B106" s="141" t="s">
        <v>1229</v>
      </c>
      <c r="C106" s="141">
        <v>-5049318</v>
      </c>
      <c r="D106" s="860">
        <v>-729.50999999999988</v>
      </c>
      <c r="E106" s="866">
        <f>+VLOOKUP(A106,Clasificaciones!C:C,1,FALSE)</f>
        <v>1120320302</v>
      </c>
      <c r="F106" s="867" t="s">
        <v>186</v>
      </c>
    </row>
    <row r="107" spans="1:6" s="866" customFormat="1" ht="15" customHeight="1">
      <c r="A107" s="855">
        <v>113</v>
      </c>
      <c r="B107" s="141" t="s">
        <v>685</v>
      </c>
      <c r="C107" s="141">
        <v>315086847</v>
      </c>
      <c r="D107" s="860">
        <v>45521.75</v>
      </c>
      <c r="E107" s="866">
        <f>+VLOOKUP(A107,Clasificaciones!C:C,1,FALSE)</f>
        <v>113</v>
      </c>
      <c r="F107" s="867" t="s">
        <v>6</v>
      </c>
    </row>
    <row r="108" spans="1:6" s="866" customFormat="1" ht="15" customHeight="1">
      <c r="A108" s="855">
        <v>11301</v>
      </c>
      <c r="B108" s="141" t="s">
        <v>335</v>
      </c>
      <c r="C108" s="141">
        <v>22543735</v>
      </c>
      <c r="D108" s="860">
        <v>3257.0499999998137</v>
      </c>
      <c r="E108" s="866">
        <f>+VLOOKUP(A108,Clasificaciones!C:C,1,FALSE)</f>
        <v>11301</v>
      </c>
      <c r="F108" s="867" t="s">
        <v>6</v>
      </c>
    </row>
    <row r="109" spans="1:6" s="866" customFormat="1" ht="15" customHeight="1">
      <c r="A109" s="855">
        <v>1130101</v>
      </c>
      <c r="B109" s="141" t="s">
        <v>686</v>
      </c>
      <c r="C109" s="141">
        <v>19941165</v>
      </c>
      <c r="D109" s="860">
        <v>2881.0400000000081</v>
      </c>
      <c r="E109" s="866">
        <f>+VLOOKUP(A109,Clasificaciones!C:C,1,FALSE)</f>
        <v>1130101</v>
      </c>
      <c r="F109" s="867" t="s">
        <v>186</v>
      </c>
    </row>
    <row r="110" spans="1:6" s="866" customFormat="1" ht="15" customHeight="1">
      <c r="A110" s="855">
        <v>113010101</v>
      </c>
      <c r="B110" s="141" t="s">
        <v>687</v>
      </c>
      <c r="C110" s="141">
        <v>15936858</v>
      </c>
      <c r="D110" s="860">
        <v>2302.5100000000093</v>
      </c>
      <c r="E110" s="866">
        <f>+VLOOKUP(A110,Clasificaciones!C:C,1,FALSE)</f>
        <v>113010101</v>
      </c>
      <c r="F110" s="867" t="s">
        <v>6</v>
      </c>
    </row>
    <row r="111" spans="1:6" s="866" customFormat="1" ht="15" customHeight="1">
      <c r="A111" s="855">
        <v>113010102</v>
      </c>
      <c r="B111" s="141" t="s">
        <v>688</v>
      </c>
      <c r="C111" s="141">
        <v>4004307</v>
      </c>
      <c r="D111" s="860">
        <v>578.53</v>
      </c>
      <c r="E111" s="866">
        <f>+VLOOKUP(A111,Clasificaciones!C:C,1,FALSE)</f>
        <v>113010102</v>
      </c>
      <c r="F111" s="867" t="s">
        <v>6</v>
      </c>
    </row>
    <row r="112" spans="1:6" s="866" customFormat="1" ht="15" customHeight="1">
      <c r="A112" s="855">
        <v>1130102</v>
      </c>
      <c r="B112" s="141" t="s">
        <v>516</v>
      </c>
      <c r="C112" s="141">
        <v>2602570</v>
      </c>
      <c r="D112" s="860">
        <v>376.01000000024209</v>
      </c>
      <c r="E112" s="866">
        <f>+VLOOKUP(A112,Clasificaciones!C:C,1,FALSE)</f>
        <v>1130102</v>
      </c>
      <c r="F112" s="867" t="s">
        <v>6</v>
      </c>
    </row>
    <row r="113" spans="1:6" s="866" customFormat="1" ht="15" customHeight="1">
      <c r="A113" s="855">
        <v>113010201</v>
      </c>
      <c r="B113" s="141" t="s">
        <v>1186</v>
      </c>
      <c r="C113" s="141">
        <v>307878</v>
      </c>
      <c r="D113" s="860">
        <v>44.480000000097789</v>
      </c>
      <c r="E113" s="866">
        <f>+VLOOKUP(A113,Clasificaciones!C:C,1,FALSE)</f>
        <v>113010201</v>
      </c>
      <c r="F113" s="867" t="s">
        <v>6</v>
      </c>
    </row>
    <row r="114" spans="1:6" s="866" customFormat="1" ht="15" customHeight="1">
      <c r="A114" s="855">
        <v>113010202</v>
      </c>
      <c r="B114" s="141" t="s">
        <v>1187</v>
      </c>
      <c r="C114" s="141">
        <v>2294692</v>
      </c>
      <c r="D114" s="860">
        <v>331.53000000026083</v>
      </c>
      <c r="E114" s="866">
        <f>+VLOOKUP(A114,Clasificaciones!C:C,1,FALSE)</f>
        <v>113010202</v>
      </c>
      <c r="F114" s="867" t="s">
        <v>6</v>
      </c>
    </row>
    <row r="115" spans="1:6" s="866" customFormat="1" ht="15" customHeight="1">
      <c r="A115" s="855">
        <v>11302</v>
      </c>
      <c r="B115" s="141" t="s">
        <v>689</v>
      </c>
      <c r="C115" s="141">
        <v>1885188</v>
      </c>
      <c r="D115" s="860">
        <v>272.36999999999534</v>
      </c>
      <c r="E115" s="866">
        <f>+VLOOKUP(A115,Clasificaciones!C:C,1,FALSE)</f>
        <v>11302</v>
      </c>
      <c r="F115" s="867" t="s">
        <v>186</v>
      </c>
    </row>
    <row r="116" spans="1:6" s="866" customFormat="1" ht="15" customHeight="1">
      <c r="A116" s="855">
        <v>1130203</v>
      </c>
      <c r="B116" s="141" t="s">
        <v>162</v>
      </c>
      <c r="C116" s="141">
        <v>1885188</v>
      </c>
      <c r="D116" s="860">
        <v>272.36999999999534</v>
      </c>
      <c r="E116" s="866">
        <f>+VLOOKUP(A116,Clasificaciones!C:C,1,FALSE)</f>
        <v>1130203</v>
      </c>
      <c r="F116" s="867" t="s">
        <v>6</v>
      </c>
    </row>
    <row r="117" spans="1:6" s="866" customFormat="1" ht="15" customHeight="1">
      <c r="A117" s="855">
        <v>113020301</v>
      </c>
      <c r="B117" s="141" t="s">
        <v>692</v>
      </c>
      <c r="C117" s="141">
        <v>1885188</v>
      </c>
      <c r="D117" s="860">
        <v>272.36999999999989</v>
      </c>
      <c r="E117" s="866">
        <f>+VLOOKUP(A117,Clasificaciones!C:C,1,FALSE)</f>
        <v>113020301</v>
      </c>
      <c r="F117" s="867" t="s">
        <v>6</v>
      </c>
    </row>
    <row r="118" spans="1:6" s="866" customFormat="1" ht="15" customHeight="1">
      <c r="A118" s="855">
        <v>11303</v>
      </c>
      <c r="B118" s="141" t="s">
        <v>694</v>
      </c>
      <c r="C118" s="141">
        <v>24257651</v>
      </c>
      <c r="D118" s="860">
        <v>3504.67</v>
      </c>
      <c r="E118" s="866">
        <f>+VLOOKUP(A118,Clasificaciones!C:C,1,FALSE)</f>
        <v>11303</v>
      </c>
      <c r="F118" s="867" t="s">
        <v>186</v>
      </c>
    </row>
    <row r="119" spans="1:6" s="866" customFormat="1" ht="15" customHeight="1">
      <c r="A119" s="855">
        <v>1130301</v>
      </c>
      <c r="B119" s="141" t="s">
        <v>695</v>
      </c>
      <c r="C119" s="141">
        <v>24257651</v>
      </c>
      <c r="D119" s="860">
        <v>3504.67</v>
      </c>
      <c r="E119" s="866">
        <f>+VLOOKUP(A119,Clasificaciones!C:C,1,FALSE)</f>
        <v>1130301</v>
      </c>
      <c r="F119" s="867" t="s">
        <v>6</v>
      </c>
    </row>
    <row r="120" spans="1:6" s="866" customFormat="1" ht="15" customHeight="1">
      <c r="A120" s="855">
        <v>113030101</v>
      </c>
      <c r="B120" s="141" t="s">
        <v>695</v>
      </c>
      <c r="C120" s="141">
        <v>1416632</v>
      </c>
      <c r="D120" s="860">
        <v>204.67000000000007</v>
      </c>
      <c r="E120" s="866">
        <f>+VLOOKUP(A120,Clasificaciones!C:C,1,FALSE)</f>
        <v>113030101</v>
      </c>
      <c r="F120" s="867" t="s">
        <v>6</v>
      </c>
    </row>
    <row r="121" spans="1:6" s="866" customFormat="1" ht="15" customHeight="1">
      <c r="A121" s="855">
        <v>113030102</v>
      </c>
      <c r="B121" s="141" t="s">
        <v>695</v>
      </c>
      <c r="C121" s="141">
        <v>22841019</v>
      </c>
      <c r="D121" s="860">
        <v>3300</v>
      </c>
      <c r="E121" s="866">
        <f>+VLOOKUP(A121,Clasificaciones!C:C,1,FALSE)</f>
        <v>113030102</v>
      </c>
      <c r="F121" s="867" t="s">
        <v>6</v>
      </c>
    </row>
    <row r="122" spans="1:6" s="866" customFormat="1" ht="15" customHeight="1">
      <c r="A122" s="855">
        <v>11308</v>
      </c>
      <c r="B122" s="141" t="s">
        <v>1230</v>
      </c>
      <c r="C122" s="141">
        <v>263646933</v>
      </c>
      <c r="D122" s="860">
        <v>38090.9</v>
      </c>
      <c r="E122" s="866">
        <f>+VLOOKUP(A122,Clasificaciones!C:C,1,FALSE)</f>
        <v>11308</v>
      </c>
      <c r="F122" s="867" t="s">
        <v>6</v>
      </c>
    </row>
    <row r="123" spans="1:6" s="866" customFormat="1" ht="15" customHeight="1">
      <c r="A123" s="855">
        <v>1130801</v>
      </c>
      <c r="B123" s="141" t="s">
        <v>698</v>
      </c>
      <c r="C123" s="141">
        <v>263473908</v>
      </c>
      <c r="D123" s="860">
        <v>38065.9</v>
      </c>
      <c r="E123" s="866">
        <f>+VLOOKUP(A123,Clasificaciones!C:C,1,FALSE)</f>
        <v>1130801</v>
      </c>
      <c r="F123" s="867" t="s">
        <v>6</v>
      </c>
    </row>
    <row r="124" spans="1:6" s="866" customFormat="1" ht="15" customHeight="1">
      <c r="A124" s="855">
        <v>1130804</v>
      </c>
      <c r="B124" s="141" t="s">
        <v>261</v>
      </c>
      <c r="C124" s="141">
        <v>43548</v>
      </c>
      <c r="D124" s="860">
        <v>6.29</v>
      </c>
      <c r="E124" s="866">
        <f>+VLOOKUP(A124,Clasificaciones!C:C,1,FALSE)</f>
        <v>1130804</v>
      </c>
      <c r="F124" s="867" t="s">
        <v>6</v>
      </c>
    </row>
    <row r="125" spans="1:6" s="866" customFormat="1" ht="15" customHeight="1">
      <c r="A125" s="855">
        <v>1130805</v>
      </c>
      <c r="B125" s="141" t="s">
        <v>699</v>
      </c>
      <c r="C125" s="141">
        <v>129477</v>
      </c>
      <c r="D125" s="860">
        <v>18.709999999999997</v>
      </c>
      <c r="E125" s="866">
        <f>+VLOOKUP(A125,Clasificaciones!C:C,1,FALSE)</f>
        <v>1130805</v>
      </c>
      <c r="F125" s="867" t="s">
        <v>6</v>
      </c>
    </row>
    <row r="126" spans="1:6" s="866" customFormat="1" ht="15" customHeight="1">
      <c r="A126" s="855">
        <v>11309</v>
      </c>
      <c r="B126" s="141" t="s">
        <v>700</v>
      </c>
      <c r="C126" s="141">
        <v>2753340</v>
      </c>
      <c r="D126" s="860">
        <v>396.7599999999984</v>
      </c>
      <c r="E126" s="866">
        <f>+VLOOKUP(A126,Clasificaciones!C:C,1,FALSE)</f>
        <v>11309</v>
      </c>
      <c r="F126" s="867" t="s">
        <v>6</v>
      </c>
    </row>
    <row r="127" spans="1:6" s="866" customFormat="1" ht="15" customHeight="1">
      <c r="A127" s="855">
        <v>1130901</v>
      </c>
      <c r="B127" s="141" t="s">
        <v>965</v>
      </c>
      <c r="C127" s="141">
        <v>1476602</v>
      </c>
      <c r="D127" s="860">
        <v>212.29999999999927</v>
      </c>
      <c r="E127" s="866">
        <f>+VLOOKUP(A127,Clasificaciones!C:C,1,FALSE)</f>
        <v>1130901</v>
      </c>
      <c r="F127" s="867"/>
    </row>
    <row r="128" spans="1:6" s="866" customFormat="1" ht="15" customHeight="1">
      <c r="A128" s="855">
        <v>113090101</v>
      </c>
      <c r="B128" s="141" t="s">
        <v>267</v>
      </c>
      <c r="C128" s="141">
        <v>85484</v>
      </c>
      <c r="D128" s="860">
        <v>12.300000000000182</v>
      </c>
      <c r="E128" s="866">
        <f>+VLOOKUP(A128,Clasificaciones!C:C,1,FALSE)</f>
        <v>113090101</v>
      </c>
      <c r="F128" s="867"/>
    </row>
    <row r="129" spans="1:6" s="866" customFormat="1" ht="15" customHeight="1">
      <c r="A129" s="855">
        <v>113090102</v>
      </c>
      <c r="B129" s="141" t="s">
        <v>966</v>
      </c>
      <c r="C129" s="141">
        <v>1391118</v>
      </c>
      <c r="D129" s="860">
        <v>200</v>
      </c>
      <c r="E129" s="866">
        <f>+VLOOKUP(A129,Clasificaciones!C:C,1,FALSE)</f>
        <v>113090102</v>
      </c>
      <c r="F129" s="867"/>
    </row>
    <row r="130" spans="1:6" s="866" customFormat="1" ht="15" customHeight="1">
      <c r="A130" s="855">
        <v>1130902</v>
      </c>
      <c r="B130" s="141" t="s">
        <v>701</v>
      </c>
      <c r="C130" s="141">
        <v>1276738</v>
      </c>
      <c r="D130" s="860">
        <v>184.46</v>
      </c>
      <c r="E130" s="866">
        <f>+VLOOKUP(A130,Clasificaciones!C:C,1,FALSE)</f>
        <v>1130902</v>
      </c>
      <c r="F130" s="867"/>
    </row>
    <row r="131" spans="1:6" s="866" customFormat="1" ht="15" customHeight="1">
      <c r="A131" s="855">
        <v>113090201</v>
      </c>
      <c r="B131" s="141" t="s">
        <v>702</v>
      </c>
      <c r="C131" s="141">
        <v>1276738</v>
      </c>
      <c r="D131" s="860">
        <v>184.46</v>
      </c>
      <c r="E131" s="866">
        <f>+VLOOKUP(A131,Clasificaciones!C:C,1,FALSE)</f>
        <v>113090201</v>
      </c>
      <c r="F131" s="867" t="s">
        <v>6</v>
      </c>
    </row>
    <row r="132" spans="1:6" s="866" customFormat="1" ht="15" customHeight="1">
      <c r="A132" s="855">
        <v>115</v>
      </c>
      <c r="B132" s="141" t="s">
        <v>292</v>
      </c>
      <c r="C132" s="141">
        <v>155932864</v>
      </c>
      <c r="D132" s="860">
        <v>22488.75</v>
      </c>
      <c r="E132" s="866">
        <f>+VLOOKUP(A132,Clasificaciones!C:C,1,FALSE)</f>
        <v>115</v>
      </c>
      <c r="F132" s="867" t="s">
        <v>6</v>
      </c>
    </row>
    <row r="133" spans="1:6" s="866" customFormat="1" ht="15" customHeight="1">
      <c r="A133" s="855">
        <v>11501</v>
      </c>
      <c r="B133" s="141" t="s">
        <v>1231</v>
      </c>
      <c r="C133" s="141">
        <v>151311935</v>
      </c>
      <c r="D133" s="860">
        <v>21817.279999999999</v>
      </c>
      <c r="E133" s="866">
        <f>+VLOOKUP(A133,Clasificaciones!C:C,1,FALSE)</f>
        <v>11501</v>
      </c>
      <c r="F133" s="867" t="s">
        <v>6</v>
      </c>
    </row>
    <row r="134" spans="1:6" s="866" customFormat="1" ht="15" customHeight="1">
      <c r="A134" s="855">
        <v>1150102</v>
      </c>
      <c r="B134" s="141" t="s">
        <v>170</v>
      </c>
      <c r="C134" s="141">
        <v>61986600</v>
      </c>
      <c r="D134" s="860">
        <v>9000</v>
      </c>
      <c r="E134" s="866">
        <f>+VLOOKUP(A134,Clasificaciones!C:C,1,FALSE)</f>
        <v>1150102</v>
      </c>
      <c r="F134" s="867" t="s">
        <v>6</v>
      </c>
    </row>
    <row r="135" spans="1:6" s="866" customFormat="1" ht="15" customHeight="1">
      <c r="A135" s="855">
        <v>1150103</v>
      </c>
      <c r="B135" s="141" t="s">
        <v>972</v>
      </c>
      <c r="C135" s="141">
        <v>2225010</v>
      </c>
      <c r="D135" s="860">
        <v>327.27999999999997</v>
      </c>
      <c r="E135" s="866">
        <f>+VLOOKUP(A135,Clasificaciones!C:C,1,FALSE)</f>
        <v>1150103</v>
      </c>
      <c r="F135" s="867" t="s">
        <v>6</v>
      </c>
    </row>
    <row r="136" spans="1:6" s="866" customFormat="1" ht="15" customHeight="1">
      <c r="A136" s="855">
        <v>1150104</v>
      </c>
      <c r="B136" s="141" t="s">
        <v>704</v>
      </c>
      <c r="C136" s="141">
        <v>78500361</v>
      </c>
      <c r="D136" s="860">
        <v>11250</v>
      </c>
      <c r="E136" s="866">
        <f>+VLOOKUP(A136,Clasificaciones!C:C,1,FALSE)</f>
        <v>1150104</v>
      </c>
      <c r="F136" s="867" t="s">
        <v>6</v>
      </c>
    </row>
    <row r="137" spans="1:6" s="866" customFormat="1" ht="15" customHeight="1">
      <c r="A137" s="855">
        <v>1150105</v>
      </c>
      <c r="B137" s="141" t="s">
        <v>1232</v>
      </c>
      <c r="C137" s="141">
        <v>7207720</v>
      </c>
      <c r="D137" s="860">
        <v>1040</v>
      </c>
      <c r="E137" s="866">
        <f>+VLOOKUP(A137,Clasificaciones!C:C,1,FALSE)</f>
        <v>1150105</v>
      </c>
      <c r="F137" s="867" t="s">
        <v>6</v>
      </c>
    </row>
    <row r="138" spans="1:6" s="866" customFormat="1" ht="15" customHeight="1">
      <c r="A138" s="855">
        <v>1150106</v>
      </c>
      <c r="B138" s="141" t="s">
        <v>1233</v>
      </c>
      <c r="C138" s="141">
        <v>1392244</v>
      </c>
      <c r="D138" s="860">
        <v>200</v>
      </c>
      <c r="E138" s="866">
        <f>+VLOOKUP(A138,Clasificaciones!C:C,1,FALSE)</f>
        <v>1150106</v>
      </c>
      <c r="F138" s="867" t="s">
        <v>6</v>
      </c>
    </row>
    <row r="139" spans="1:6" s="866" customFormat="1" ht="15" customHeight="1">
      <c r="A139" s="855">
        <v>11502</v>
      </c>
      <c r="B139" s="141" t="s">
        <v>705</v>
      </c>
      <c r="C139" s="141">
        <v>4620929</v>
      </c>
      <c r="D139" s="860">
        <v>671.47</v>
      </c>
      <c r="E139" s="866">
        <f>+VLOOKUP(A139,Clasificaciones!C:C,1,FALSE)</f>
        <v>11502</v>
      </c>
      <c r="F139" s="867" t="s">
        <v>6</v>
      </c>
    </row>
    <row r="140" spans="1:6" s="866" customFormat="1" ht="15" customHeight="1">
      <c r="A140" s="855">
        <v>1150205</v>
      </c>
      <c r="B140" s="141" t="s">
        <v>517</v>
      </c>
      <c r="C140" s="141">
        <v>4620929</v>
      </c>
      <c r="D140" s="860">
        <v>671.47</v>
      </c>
      <c r="E140" s="866">
        <f>+VLOOKUP(A140,Clasificaciones!C:C,1,FALSE)</f>
        <v>1150205</v>
      </c>
      <c r="F140" s="867" t="s">
        <v>6</v>
      </c>
    </row>
    <row r="141" spans="1:6" s="866" customFormat="1" ht="15" customHeight="1">
      <c r="A141" s="855">
        <v>12</v>
      </c>
      <c r="B141" s="141" t="s">
        <v>7</v>
      </c>
      <c r="C141" s="141">
        <v>10603199006</v>
      </c>
      <c r="D141" s="860">
        <v>1591687.8</v>
      </c>
      <c r="E141" s="866">
        <f>+VLOOKUP(A141,Clasificaciones!C:C,1,FALSE)</f>
        <v>12</v>
      </c>
      <c r="F141" s="867" t="s">
        <v>6</v>
      </c>
    </row>
    <row r="142" spans="1:6" s="866" customFormat="1" ht="15" customHeight="1">
      <c r="A142" s="855">
        <v>121</v>
      </c>
      <c r="B142" s="141" t="s">
        <v>152</v>
      </c>
      <c r="C142" s="141">
        <v>8712124047</v>
      </c>
      <c r="D142" s="860">
        <v>1307700.58</v>
      </c>
      <c r="E142" s="866">
        <f>+VLOOKUP(A142,Clasificaciones!C:C,1,FALSE)</f>
        <v>121</v>
      </c>
      <c r="F142" s="867" t="s">
        <v>6</v>
      </c>
    </row>
    <row r="143" spans="1:6" s="866" customFormat="1" ht="15" customHeight="1">
      <c r="A143" s="855">
        <v>12101</v>
      </c>
      <c r="B143" s="141" t="s">
        <v>706</v>
      </c>
      <c r="C143" s="141">
        <v>7812124047</v>
      </c>
      <c r="D143" s="860">
        <v>1177671.3400000001</v>
      </c>
      <c r="E143" s="866">
        <f>+VLOOKUP(A143,Clasificaciones!C:C,1,FALSE)</f>
        <v>12101</v>
      </c>
      <c r="F143" s="867" t="s">
        <v>6</v>
      </c>
    </row>
    <row r="144" spans="1:6" s="866" customFormat="1" ht="15" customHeight="1">
      <c r="A144" s="855">
        <v>121011</v>
      </c>
      <c r="B144" s="141" t="s">
        <v>707</v>
      </c>
      <c r="C144" s="141">
        <v>7812124047</v>
      </c>
      <c r="D144" s="860">
        <v>1177671.3400000001</v>
      </c>
      <c r="E144" s="866">
        <f>+VLOOKUP(A144,Clasificaciones!C:C,1,FALSE)</f>
        <v>121011</v>
      </c>
      <c r="F144" s="867" t="s">
        <v>6</v>
      </c>
    </row>
    <row r="145" spans="1:6" s="866" customFormat="1" ht="15" customHeight="1">
      <c r="A145" s="855">
        <v>12101103</v>
      </c>
      <c r="B145" s="141" t="s">
        <v>1234</v>
      </c>
      <c r="C145" s="141">
        <v>4999000000</v>
      </c>
      <c r="D145" s="860">
        <v>763725.42</v>
      </c>
      <c r="E145" s="866">
        <f>+VLOOKUP(A145,Clasificaciones!C:C,1,FALSE)</f>
        <v>12101103</v>
      </c>
      <c r="F145" s="867" t="s">
        <v>6</v>
      </c>
    </row>
    <row r="146" spans="1:6" s="866" customFormat="1" ht="15" customHeight="1">
      <c r="A146" s="855">
        <v>1210110301</v>
      </c>
      <c r="B146" s="141" t="s">
        <v>401</v>
      </c>
      <c r="C146" s="141">
        <v>4999000000</v>
      </c>
      <c r="D146" s="860">
        <v>763725.42</v>
      </c>
      <c r="E146" s="866">
        <f>+VLOOKUP(A146,Clasificaciones!C:C,1,FALSE)</f>
        <v>1210110301</v>
      </c>
      <c r="F146" s="867" t="s">
        <v>6</v>
      </c>
    </row>
    <row r="147" spans="1:6" s="866" customFormat="1" ht="15" customHeight="1">
      <c r="A147" s="855">
        <v>12101108</v>
      </c>
      <c r="B147" s="141" t="s">
        <v>505</v>
      </c>
      <c r="C147" s="141">
        <v>2813124047</v>
      </c>
      <c r="D147" s="860">
        <v>413945.92</v>
      </c>
      <c r="E147" s="866">
        <f>+VLOOKUP(A147,Clasificaciones!C:C,1,FALSE)</f>
        <v>12101108</v>
      </c>
      <c r="F147" s="867" t="s">
        <v>6</v>
      </c>
    </row>
    <row r="148" spans="1:6" s="866" customFormat="1" ht="15" customHeight="1">
      <c r="A148" s="855">
        <v>1210110801</v>
      </c>
      <c r="B148" s="141" t="s">
        <v>382</v>
      </c>
      <c r="C148" s="141">
        <v>2813124047</v>
      </c>
      <c r="D148" s="860">
        <v>413945.92</v>
      </c>
      <c r="E148" s="866">
        <f>+VLOOKUP(A148,Clasificaciones!C:C,1,FALSE)</f>
        <v>1210110801</v>
      </c>
      <c r="F148" s="867" t="s">
        <v>6</v>
      </c>
    </row>
    <row r="149" spans="1:6" s="866" customFormat="1" ht="15" customHeight="1">
      <c r="A149" s="855">
        <v>12103</v>
      </c>
      <c r="B149" s="141" t="s">
        <v>708</v>
      </c>
      <c r="C149" s="141">
        <v>900000000</v>
      </c>
      <c r="D149" s="860">
        <v>130029.24</v>
      </c>
      <c r="E149" s="866">
        <f>+VLOOKUP(A149,Clasificaciones!C:C,1,FALSE)</f>
        <v>12103</v>
      </c>
      <c r="F149" s="867" t="s">
        <v>6</v>
      </c>
    </row>
    <row r="150" spans="1:6" s="866" customFormat="1" ht="15" customHeight="1">
      <c r="A150" s="855">
        <v>1210301</v>
      </c>
      <c r="B150" s="141" t="s">
        <v>709</v>
      </c>
      <c r="C150" s="141">
        <v>900000000</v>
      </c>
      <c r="D150" s="860">
        <v>130029.24</v>
      </c>
      <c r="E150" s="866">
        <f>+VLOOKUP(A150,Clasificaciones!C:C,1,FALSE)</f>
        <v>1210301</v>
      </c>
      <c r="F150" s="867" t="s">
        <v>6</v>
      </c>
    </row>
    <row r="151" spans="1:6" s="866" customFormat="1" ht="15" customHeight="1">
      <c r="A151" s="855">
        <v>127</v>
      </c>
      <c r="B151" s="141" t="s">
        <v>710</v>
      </c>
      <c r="C151" s="141">
        <v>1037183154</v>
      </c>
      <c r="D151" s="860">
        <v>153245.17000000001</v>
      </c>
      <c r="E151" s="866">
        <f>+VLOOKUP(A151,Clasificaciones!C:C,1,FALSE)</f>
        <v>127</v>
      </c>
      <c r="F151" s="867" t="s">
        <v>6</v>
      </c>
    </row>
    <row r="152" spans="1:6" s="866" customFormat="1" ht="15" customHeight="1">
      <c r="A152" s="855">
        <v>12701</v>
      </c>
      <c r="B152" s="141" t="s">
        <v>711</v>
      </c>
      <c r="C152" s="141">
        <v>1037183154</v>
      </c>
      <c r="D152" s="860">
        <v>153245.17000000001</v>
      </c>
      <c r="E152" s="866">
        <f>+VLOOKUP(A152,Clasificaciones!C:C,1,FALSE)</f>
        <v>12701</v>
      </c>
      <c r="F152" s="867" t="s">
        <v>6</v>
      </c>
    </row>
    <row r="153" spans="1:6" s="866" customFormat="1" ht="15" customHeight="1">
      <c r="A153" s="855">
        <v>1270102</v>
      </c>
      <c r="B153" s="141" t="s">
        <v>153</v>
      </c>
      <c r="C153" s="141">
        <v>122540485</v>
      </c>
      <c r="D153" s="860">
        <v>18105.099999999999</v>
      </c>
      <c r="E153" s="866">
        <f>+VLOOKUP(A153,Clasificaciones!C:C,1,FALSE)</f>
        <v>1270102</v>
      </c>
      <c r="F153" s="867" t="s">
        <v>6</v>
      </c>
    </row>
    <row r="154" spans="1:6" s="866" customFormat="1" ht="15" customHeight="1">
      <c r="A154" s="855">
        <v>1270103</v>
      </c>
      <c r="B154" s="141" t="s">
        <v>1155</v>
      </c>
      <c r="C154" s="141">
        <v>250626991</v>
      </c>
      <c r="D154" s="860">
        <v>37054.620000000003</v>
      </c>
      <c r="E154" s="866">
        <f>+VLOOKUP(A154,Clasificaciones!C:C,1,FALSE)</f>
        <v>1270103</v>
      </c>
      <c r="F154" s="867"/>
    </row>
    <row r="155" spans="1:6" s="866" customFormat="1" ht="15" customHeight="1">
      <c r="A155" s="855">
        <v>1270104</v>
      </c>
      <c r="B155" s="141" t="s">
        <v>713</v>
      </c>
      <c r="C155" s="141">
        <v>402652699</v>
      </c>
      <c r="D155" s="860">
        <v>59038.69</v>
      </c>
      <c r="E155" s="866">
        <f>+VLOOKUP(A155,Clasificaciones!C:C,1,FALSE)</f>
        <v>1270104</v>
      </c>
      <c r="F155" s="867" t="s">
        <v>6</v>
      </c>
    </row>
    <row r="156" spans="1:6" s="866" customFormat="1" ht="15" customHeight="1">
      <c r="A156" s="855">
        <v>1270107</v>
      </c>
      <c r="B156" s="141" t="s">
        <v>998</v>
      </c>
      <c r="C156" s="141">
        <v>316522493</v>
      </c>
      <c r="D156" s="860">
        <v>47288.01</v>
      </c>
      <c r="E156" s="866">
        <f>+VLOOKUP(A156,Clasificaciones!C:C,1,FALSE)</f>
        <v>1270107</v>
      </c>
      <c r="F156" s="867" t="s">
        <v>6</v>
      </c>
    </row>
    <row r="157" spans="1:6" s="866" customFormat="1" ht="15" customHeight="1">
      <c r="A157" s="855">
        <v>1270120</v>
      </c>
      <c r="B157" s="141" t="s">
        <v>714</v>
      </c>
      <c r="C157" s="141">
        <v>-55159514</v>
      </c>
      <c r="D157" s="860">
        <v>-8241.25</v>
      </c>
      <c r="E157" s="866">
        <f>+VLOOKUP(A157,Clasificaciones!C:C,1,FALSE)</f>
        <v>1270120</v>
      </c>
      <c r="F157" s="867" t="s">
        <v>6</v>
      </c>
    </row>
    <row r="158" spans="1:6" s="866" customFormat="1" ht="15" customHeight="1">
      <c r="A158" s="855">
        <v>127012002</v>
      </c>
      <c r="B158" s="141" t="s">
        <v>991</v>
      </c>
      <c r="C158" s="141">
        <v>-2757162</v>
      </c>
      <c r="D158" s="860">
        <v>-407.37</v>
      </c>
      <c r="E158" s="866">
        <f>+VLOOKUP(A158,Clasificaciones!C:C,1,FALSE)</f>
        <v>127012002</v>
      </c>
      <c r="F158" s="867" t="s">
        <v>6</v>
      </c>
    </row>
    <row r="159" spans="1:6" s="866" customFormat="1" ht="15" customHeight="1">
      <c r="A159" s="855">
        <v>127012003</v>
      </c>
      <c r="B159" s="141" t="s">
        <v>715</v>
      </c>
      <c r="C159" s="141">
        <v>-19239615</v>
      </c>
      <c r="D159" s="860">
        <v>-2846.15</v>
      </c>
      <c r="E159" s="866">
        <f>+VLOOKUP(A159,Clasificaciones!C:C,1,FALSE)</f>
        <v>127012003</v>
      </c>
      <c r="F159" s="867"/>
    </row>
    <row r="160" spans="1:6" s="866" customFormat="1" ht="15" customHeight="1">
      <c r="A160" s="855">
        <v>127012004</v>
      </c>
      <c r="B160" s="141" t="s">
        <v>716</v>
      </c>
      <c r="C160" s="141">
        <v>-26040980</v>
      </c>
      <c r="D160" s="860">
        <v>-3923.75</v>
      </c>
      <c r="E160" s="866">
        <f>+VLOOKUP(A160,Clasificaciones!C:C,1,FALSE)</f>
        <v>127012004</v>
      </c>
      <c r="F160" s="867" t="s">
        <v>6</v>
      </c>
    </row>
    <row r="161" spans="1:6" s="866" customFormat="1" ht="15" customHeight="1">
      <c r="A161" s="855">
        <v>127012006</v>
      </c>
      <c r="B161" s="141" t="s">
        <v>1581</v>
      </c>
      <c r="C161" s="141">
        <v>-7121757</v>
      </c>
      <c r="D161" s="860">
        <v>-1063.98</v>
      </c>
      <c r="E161" s="866">
        <f>+VLOOKUP(A161,Clasificaciones!C:C,1,FALSE)</f>
        <v>127012006</v>
      </c>
      <c r="F161" s="867" t="s">
        <v>6</v>
      </c>
    </row>
    <row r="162" spans="1:6" s="866" customFormat="1" ht="15" customHeight="1">
      <c r="A162" s="855">
        <v>128</v>
      </c>
      <c r="B162" s="141" t="s">
        <v>717</v>
      </c>
      <c r="C162" s="141">
        <v>841516887</v>
      </c>
      <c r="D162" s="860">
        <v>128822.05000000002</v>
      </c>
      <c r="E162" s="866">
        <f>+VLOOKUP(A162,Clasificaciones!C:C,1,FALSE)</f>
        <v>128</v>
      </c>
      <c r="F162" s="867" t="s">
        <v>6</v>
      </c>
    </row>
    <row r="163" spans="1:6" s="866" customFormat="1" ht="15" customHeight="1">
      <c r="A163" s="855">
        <v>12801</v>
      </c>
      <c r="B163" s="141" t="s">
        <v>94</v>
      </c>
      <c r="C163" s="141">
        <v>352860002</v>
      </c>
      <c r="D163" s="860">
        <v>51729.69</v>
      </c>
      <c r="E163" s="866">
        <f>+VLOOKUP(A163,Clasificaciones!C:C,1,FALSE)</f>
        <v>12801</v>
      </c>
      <c r="F163" s="867" t="s">
        <v>6</v>
      </c>
    </row>
    <row r="164" spans="1:6" s="866" customFormat="1" ht="15" customHeight="1">
      <c r="A164" s="855">
        <v>1280102</v>
      </c>
      <c r="B164" s="141" t="s">
        <v>718</v>
      </c>
      <c r="C164" s="141">
        <v>352860002</v>
      </c>
      <c r="D164" s="860">
        <v>51729.69</v>
      </c>
      <c r="E164" s="866">
        <f>+VLOOKUP(A164,Clasificaciones!C:C,1,FALSE)</f>
        <v>1280102</v>
      </c>
      <c r="F164" s="867" t="s">
        <v>6</v>
      </c>
    </row>
    <row r="165" spans="1:6" s="866" customFormat="1" ht="15" customHeight="1">
      <c r="A165" s="855">
        <v>12802</v>
      </c>
      <c r="B165" s="141" t="s">
        <v>719</v>
      </c>
      <c r="C165" s="141">
        <v>697338814</v>
      </c>
      <c r="D165" s="860">
        <v>112044.48</v>
      </c>
      <c r="E165" s="866">
        <f>+VLOOKUP(A165,Clasificaciones!C:C,1,FALSE)</f>
        <v>12802</v>
      </c>
      <c r="F165" s="867"/>
    </row>
    <row r="166" spans="1:6" s="866" customFormat="1" ht="15" customHeight="1">
      <c r="A166" s="855">
        <v>12803</v>
      </c>
      <c r="B166" s="141" t="s">
        <v>95</v>
      </c>
      <c r="C166" s="141">
        <v>8000000</v>
      </c>
      <c r="D166" s="860">
        <v>1288.27</v>
      </c>
      <c r="E166" s="866">
        <f>+VLOOKUP(A166,Clasificaciones!C:C,1,FALSE)</f>
        <v>12803</v>
      </c>
      <c r="F166" s="867"/>
    </row>
    <row r="167" spans="1:6" s="866" customFormat="1" ht="15" customHeight="1">
      <c r="A167" s="855">
        <v>12804</v>
      </c>
      <c r="B167" s="141" t="s">
        <v>263</v>
      </c>
      <c r="C167" s="141">
        <v>57764419</v>
      </c>
      <c r="D167" s="860">
        <v>9621.58</v>
      </c>
      <c r="E167" s="866">
        <f>+VLOOKUP(A167,Clasificaciones!C:C,1,FALSE)</f>
        <v>12804</v>
      </c>
      <c r="F167" s="867" t="s">
        <v>6</v>
      </c>
    </row>
    <row r="168" spans="1:6" s="866" customFormat="1" ht="15" customHeight="1">
      <c r="A168" s="855">
        <v>1280401</v>
      </c>
      <c r="B168" s="141" t="s">
        <v>155</v>
      </c>
      <c r="C168" s="141">
        <v>57764419</v>
      </c>
      <c r="D168" s="860">
        <v>9621.58</v>
      </c>
      <c r="E168" s="866">
        <f>+VLOOKUP(A168,Clasificaciones!C:C,1,FALSE)</f>
        <v>1280401</v>
      </c>
      <c r="F168" s="867" t="s">
        <v>6</v>
      </c>
    </row>
    <row r="169" spans="1:6" s="866" customFormat="1" ht="15" customHeight="1">
      <c r="A169" s="855">
        <v>12808</v>
      </c>
      <c r="B169" s="141" t="s">
        <v>1284</v>
      </c>
      <c r="C169" s="141">
        <v>119629813</v>
      </c>
      <c r="D169" s="860">
        <v>17363.62</v>
      </c>
      <c r="E169" s="866">
        <f>+VLOOKUP(A169,Clasificaciones!C:C,1,FALSE)</f>
        <v>12808</v>
      </c>
      <c r="F169" s="867" t="s">
        <v>6</v>
      </c>
    </row>
    <row r="170" spans="1:6" s="866" customFormat="1" ht="15" customHeight="1">
      <c r="A170" s="855">
        <v>12820</v>
      </c>
      <c r="B170" s="141" t="s">
        <v>721</v>
      </c>
      <c r="C170" s="141">
        <v>-394076161</v>
      </c>
      <c r="D170" s="860">
        <v>-63225.59</v>
      </c>
      <c r="E170" s="866">
        <f>+VLOOKUP(A170,Clasificaciones!C:C,1,FALSE)</f>
        <v>12820</v>
      </c>
      <c r="F170" s="867" t="s">
        <v>6</v>
      </c>
    </row>
    <row r="171" spans="1:6" s="866" customFormat="1" ht="15" customHeight="1">
      <c r="A171" s="855">
        <v>1282001</v>
      </c>
      <c r="B171" s="141" t="s">
        <v>94</v>
      </c>
      <c r="C171" s="141">
        <v>-56291631</v>
      </c>
      <c r="D171" s="860">
        <v>-8276.98</v>
      </c>
      <c r="E171" s="866">
        <f>+VLOOKUP(A171,Clasificaciones!C:C,1,FALSE)</f>
        <v>1282001</v>
      </c>
      <c r="F171" s="867" t="s">
        <v>6</v>
      </c>
    </row>
    <row r="172" spans="1:6" s="866" customFormat="1" ht="15" customHeight="1">
      <c r="A172" s="855">
        <v>1282002</v>
      </c>
      <c r="B172" s="141" t="s">
        <v>95</v>
      </c>
      <c r="C172" s="141">
        <v>-3600011</v>
      </c>
      <c r="D172" s="860">
        <v>-579.72</v>
      </c>
      <c r="E172" s="866">
        <f>+VLOOKUP(A172,Clasificaciones!C:C,1,FALSE)</f>
        <v>1282002</v>
      </c>
      <c r="F172" s="867" t="s">
        <v>6</v>
      </c>
    </row>
    <row r="173" spans="1:6" s="866" customFormat="1" ht="15" customHeight="1">
      <c r="A173" s="855">
        <v>1282003</v>
      </c>
      <c r="B173" s="141" t="s">
        <v>155</v>
      </c>
      <c r="C173" s="141">
        <v>-45101696</v>
      </c>
      <c r="D173" s="860">
        <v>-7533.58</v>
      </c>
      <c r="E173" s="866">
        <f>+VLOOKUP(A173,Clasificaciones!C:C,1,FALSE)</f>
        <v>1282003</v>
      </c>
      <c r="F173" s="867" t="s">
        <v>186</v>
      </c>
    </row>
    <row r="174" spans="1:6" s="866" customFormat="1" ht="15" customHeight="1">
      <c r="A174" s="855">
        <v>1282004</v>
      </c>
      <c r="B174" s="141" t="s">
        <v>722</v>
      </c>
      <c r="C174" s="141">
        <v>-289082823</v>
      </c>
      <c r="D174" s="860">
        <v>-46835.31</v>
      </c>
      <c r="E174" s="866">
        <f>+VLOOKUP(A174,Clasificaciones!C:C,1,FALSE)</f>
        <v>1282004</v>
      </c>
      <c r="F174" s="867" t="s">
        <v>6</v>
      </c>
    </row>
    <row r="175" spans="1:6" s="866" customFormat="1" ht="15" customHeight="1">
      <c r="A175" s="855">
        <v>129</v>
      </c>
      <c r="B175" s="141" t="s">
        <v>1188</v>
      </c>
      <c r="C175" s="141">
        <v>12374918</v>
      </c>
      <c r="D175" s="860">
        <v>1920</v>
      </c>
      <c r="E175" s="866">
        <f>+VLOOKUP(A175,Clasificaciones!C:C,1,FALSE)</f>
        <v>129</v>
      </c>
      <c r="F175" s="867" t="s">
        <v>186</v>
      </c>
    </row>
    <row r="176" spans="1:6" s="866" customFormat="1" ht="15" customHeight="1">
      <c r="A176" s="855">
        <v>12901</v>
      </c>
      <c r="B176" s="141" t="s">
        <v>1189</v>
      </c>
      <c r="C176" s="141">
        <v>12374918</v>
      </c>
      <c r="D176" s="860">
        <v>1920</v>
      </c>
      <c r="E176" s="866">
        <f>+VLOOKUP(A176,Clasificaciones!C:C,1,FALSE)</f>
        <v>12901</v>
      </c>
      <c r="F176" s="867" t="s">
        <v>6</v>
      </c>
    </row>
    <row r="177" spans="1:6" s="866" customFormat="1" ht="15" customHeight="1">
      <c r="A177" s="855">
        <v>2</v>
      </c>
      <c r="B177" s="141" t="s">
        <v>8</v>
      </c>
      <c r="C177" s="141">
        <v>133458473244</v>
      </c>
      <c r="D177" s="860">
        <v>19253998.8935</v>
      </c>
      <c r="E177" s="866">
        <f>+VLOOKUP(A177,Clasificaciones!C:C,1,FALSE)</f>
        <v>2</v>
      </c>
      <c r="F177" s="867" t="s">
        <v>6</v>
      </c>
    </row>
    <row r="178" spans="1:6" s="866" customFormat="1" ht="15" customHeight="1">
      <c r="A178" s="855">
        <v>21</v>
      </c>
      <c r="B178" s="141" t="s">
        <v>9</v>
      </c>
      <c r="C178" s="141">
        <v>133458473244</v>
      </c>
      <c r="D178" s="860">
        <v>19253998.8935</v>
      </c>
      <c r="E178" s="866">
        <f>+VLOOKUP(A178,Clasificaciones!C:C,1,FALSE)</f>
        <v>21</v>
      </c>
      <c r="F178" s="867" t="s">
        <v>6</v>
      </c>
    </row>
    <row r="179" spans="1:6" s="866" customFormat="1" ht="15" customHeight="1">
      <c r="A179" s="855">
        <v>211</v>
      </c>
      <c r="B179" s="141" t="s">
        <v>723</v>
      </c>
      <c r="C179" s="141">
        <v>3132148360</v>
      </c>
      <c r="D179" s="860">
        <v>451879.70999999344</v>
      </c>
      <c r="E179" s="866">
        <f>+VLOOKUP(A179,Clasificaciones!C:C,1,FALSE)</f>
        <v>211</v>
      </c>
      <c r="F179" s="867" t="s">
        <v>6</v>
      </c>
    </row>
    <row r="180" spans="1:6" s="866" customFormat="1" ht="15" customHeight="1">
      <c r="A180" s="855">
        <v>21101</v>
      </c>
      <c r="B180" s="141" t="s">
        <v>724</v>
      </c>
      <c r="C180" s="141">
        <v>3002700637</v>
      </c>
      <c r="D180" s="860">
        <v>433204.35000000149</v>
      </c>
      <c r="E180" s="866">
        <f>+VLOOKUP(A180,Clasificaciones!C:C,1,FALSE)</f>
        <v>21101</v>
      </c>
      <c r="F180" s="867" t="s">
        <v>6</v>
      </c>
    </row>
    <row r="181" spans="1:6" s="866" customFormat="1" ht="15" customHeight="1">
      <c r="A181" s="855">
        <v>2110101</v>
      </c>
      <c r="B181" s="141" t="s">
        <v>516</v>
      </c>
      <c r="C181" s="141">
        <v>920364462</v>
      </c>
      <c r="D181" s="860">
        <v>132780.56000000238</v>
      </c>
      <c r="E181" s="866">
        <f>+VLOOKUP(A181,Clasificaciones!C:C,1,FALSE)</f>
        <v>2110101</v>
      </c>
      <c r="F181" s="867" t="s">
        <v>6</v>
      </c>
    </row>
    <row r="182" spans="1:6" s="866" customFormat="1" ht="15" customHeight="1">
      <c r="A182" s="855">
        <v>211010101</v>
      </c>
      <c r="B182" s="141" t="s">
        <v>402</v>
      </c>
      <c r="C182" s="141">
        <v>13849184</v>
      </c>
      <c r="D182" s="860">
        <v>1998.019999999553</v>
      </c>
      <c r="E182" s="866">
        <f>+VLOOKUP(A182,Clasificaciones!C:C,1,FALSE)</f>
        <v>211010101</v>
      </c>
      <c r="F182" s="867" t="s">
        <v>186</v>
      </c>
    </row>
    <row r="183" spans="1:6" s="866" customFormat="1" ht="15" customHeight="1">
      <c r="A183" s="855">
        <v>211010102</v>
      </c>
      <c r="B183" s="141" t="s">
        <v>725</v>
      </c>
      <c r="C183" s="141">
        <v>699580790</v>
      </c>
      <c r="D183" s="860">
        <v>100928.19999999925</v>
      </c>
      <c r="E183" s="866">
        <f>+VLOOKUP(A183,Clasificaciones!C:C,1,FALSE)</f>
        <v>211010102</v>
      </c>
      <c r="F183" s="867" t="s">
        <v>186</v>
      </c>
    </row>
    <row r="184" spans="1:6" s="866" customFormat="1" ht="15" customHeight="1">
      <c r="A184" s="855">
        <v>211010103</v>
      </c>
      <c r="B184" s="141" t="s">
        <v>1190</v>
      </c>
      <c r="C184" s="141">
        <v>951232</v>
      </c>
      <c r="D184" s="860">
        <v>137.22999999999956</v>
      </c>
      <c r="E184" s="866">
        <f>+VLOOKUP(A184,Clasificaciones!C:C,1,FALSE)</f>
        <v>211010103</v>
      </c>
      <c r="F184" s="867" t="s">
        <v>6</v>
      </c>
    </row>
    <row r="185" spans="1:6" s="866" customFormat="1" ht="15" customHeight="1">
      <c r="A185" s="855">
        <v>211010104</v>
      </c>
      <c r="B185" s="141" t="s">
        <v>1191</v>
      </c>
      <c r="C185" s="141">
        <v>205983256</v>
      </c>
      <c r="D185" s="860">
        <v>29717.110000000044</v>
      </c>
      <c r="E185" s="866">
        <f>+VLOOKUP(A185,Clasificaciones!C:C,1,FALSE)</f>
        <v>211010104</v>
      </c>
      <c r="F185" s="867" t="s">
        <v>6</v>
      </c>
    </row>
    <row r="186" spans="1:6" s="866" customFormat="1" ht="15" customHeight="1">
      <c r="A186" s="855">
        <v>2110102</v>
      </c>
      <c r="B186" s="141" t="s">
        <v>1000</v>
      </c>
      <c r="C186" s="141">
        <v>2079441000</v>
      </c>
      <c r="D186" s="860">
        <v>300000</v>
      </c>
      <c r="E186" s="866">
        <f>+VLOOKUP(A186,Clasificaciones!C:C,1,FALSE)</f>
        <v>2110102</v>
      </c>
      <c r="F186" s="867"/>
    </row>
    <row r="187" spans="1:6" s="866" customFormat="1" ht="15" customHeight="1">
      <c r="A187" s="855">
        <v>211010202</v>
      </c>
      <c r="B187" s="141" t="s">
        <v>1002</v>
      </c>
      <c r="C187" s="141">
        <v>2079441000</v>
      </c>
      <c r="D187" s="860">
        <v>300000</v>
      </c>
      <c r="E187" s="866">
        <f>+VLOOKUP(A187,Clasificaciones!C:C,1,FALSE)</f>
        <v>211010202</v>
      </c>
      <c r="F187" s="867" t="s">
        <v>186</v>
      </c>
    </row>
    <row r="188" spans="1:6" s="866" customFormat="1" ht="15" customHeight="1">
      <c r="A188" s="855">
        <v>2110103</v>
      </c>
      <c r="B188" s="141" t="s">
        <v>726</v>
      </c>
      <c r="C188" s="141">
        <v>2895175</v>
      </c>
      <c r="D188" s="860">
        <v>423.79</v>
      </c>
      <c r="E188" s="866">
        <f>+VLOOKUP(A188,Clasificaciones!C:C,1,FALSE)</f>
        <v>2110103</v>
      </c>
      <c r="F188" s="867" t="s">
        <v>6</v>
      </c>
    </row>
    <row r="189" spans="1:6" s="866" customFormat="1" ht="15" customHeight="1">
      <c r="A189" s="855">
        <v>211010301</v>
      </c>
      <c r="B189" s="141" t="s">
        <v>727</v>
      </c>
      <c r="C189" s="141">
        <v>2895175</v>
      </c>
      <c r="D189" s="860">
        <v>423.79</v>
      </c>
      <c r="E189" s="866">
        <f>+VLOOKUP(A189,Clasificaciones!C:C,1,FALSE)</f>
        <v>211010301</v>
      </c>
      <c r="F189" s="867" t="s">
        <v>6</v>
      </c>
    </row>
    <row r="190" spans="1:6" s="866" customFormat="1" ht="15" customHeight="1">
      <c r="A190" s="855">
        <v>21103</v>
      </c>
      <c r="B190" s="141" t="s">
        <v>1004</v>
      </c>
      <c r="C190" s="141">
        <v>1787231</v>
      </c>
      <c r="D190" s="860">
        <v>257.84000000000015</v>
      </c>
      <c r="E190" s="866">
        <f>+VLOOKUP(A190,Clasificaciones!C:C,1,FALSE)</f>
        <v>21103</v>
      </c>
      <c r="F190" s="867" t="s">
        <v>6</v>
      </c>
    </row>
    <row r="191" spans="1:6" s="866" customFormat="1" ht="15" customHeight="1">
      <c r="A191" s="855">
        <v>211030101</v>
      </c>
      <c r="B191" s="141" t="s">
        <v>1004</v>
      </c>
      <c r="C191" s="141">
        <v>1243230</v>
      </c>
      <c r="D191" s="860">
        <v>179.36000000000013</v>
      </c>
      <c r="E191" s="866">
        <f>+VLOOKUP(A191,Clasificaciones!C:C,1,FALSE)</f>
        <v>211030101</v>
      </c>
      <c r="F191" s="867" t="s">
        <v>186</v>
      </c>
    </row>
    <row r="192" spans="1:6" s="866" customFormat="1" ht="15" customHeight="1">
      <c r="A192" s="855">
        <v>211030103</v>
      </c>
      <c r="B192" s="141" t="s">
        <v>1235</v>
      </c>
      <c r="C192" s="141">
        <v>544001</v>
      </c>
      <c r="D192" s="860">
        <v>78.480000000000018</v>
      </c>
      <c r="E192" s="866">
        <f>+VLOOKUP(A192,Clasificaciones!C:C,1,FALSE)</f>
        <v>211030103</v>
      </c>
      <c r="F192" s="867" t="s">
        <v>6</v>
      </c>
    </row>
    <row r="193" spans="1:6" s="866" customFormat="1" ht="15" customHeight="1">
      <c r="A193" s="855">
        <v>21107</v>
      </c>
      <c r="B193" s="141" t="s">
        <v>728</v>
      </c>
      <c r="C193" s="141">
        <v>127660492</v>
      </c>
      <c r="D193" s="860">
        <v>18417.519999995828</v>
      </c>
      <c r="E193" s="866">
        <f>+VLOOKUP(A193,Clasificaciones!C:C,1,FALSE)</f>
        <v>21107</v>
      </c>
      <c r="F193" s="867" t="s">
        <v>6</v>
      </c>
    </row>
    <row r="194" spans="1:6" s="866" customFormat="1" ht="15" customHeight="1">
      <c r="A194" s="855">
        <v>2110701</v>
      </c>
      <c r="B194" s="141" t="s">
        <v>729</v>
      </c>
      <c r="C194" s="141">
        <v>98703237</v>
      </c>
      <c r="D194" s="860">
        <v>14239.870000001043</v>
      </c>
      <c r="E194" s="866">
        <f>+VLOOKUP(A194,Clasificaciones!C:C,1,FALSE)</f>
        <v>2110701</v>
      </c>
      <c r="F194" s="867" t="s">
        <v>6</v>
      </c>
    </row>
    <row r="195" spans="1:6" s="866" customFormat="1" ht="15" customHeight="1">
      <c r="A195" s="855">
        <v>2110702</v>
      </c>
      <c r="B195" s="141" t="s">
        <v>730</v>
      </c>
      <c r="C195" s="141">
        <v>1231375</v>
      </c>
      <c r="D195" s="860">
        <v>177.64999999850988</v>
      </c>
      <c r="E195" s="866">
        <f>+VLOOKUP(A195,Clasificaciones!C:C,1,FALSE)</f>
        <v>2110702</v>
      </c>
      <c r="F195" s="867" t="s">
        <v>186</v>
      </c>
    </row>
    <row r="196" spans="1:6" s="866" customFormat="1" ht="15" customHeight="1">
      <c r="A196" s="855">
        <v>2110703</v>
      </c>
      <c r="B196" s="141" t="s">
        <v>1008</v>
      </c>
      <c r="C196" s="141">
        <v>27725880</v>
      </c>
      <c r="D196" s="860">
        <v>4000</v>
      </c>
      <c r="E196" s="866">
        <f>+VLOOKUP(A196,Clasificaciones!C:C,1,FALSE)</f>
        <v>2110703</v>
      </c>
      <c r="F196" s="867" t="s">
        <v>6</v>
      </c>
    </row>
    <row r="197" spans="1:6" s="866" customFormat="1" ht="15" customHeight="1">
      <c r="A197" s="855">
        <v>213</v>
      </c>
      <c r="B197" s="141" t="s">
        <v>731</v>
      </c>
      <c r="C197" s="141">
        <v>128580584134</v>
      </c>
      <c r="D197" s="860">
        <v>18550261.943499997</v>
      </c>
      <c r="E197" s="866">
        <f>+VLOOKUP(A197,Clasificaciones!C:C,1,FALSE)</f>
        <v>213</v>
      </c>
      <c r="F197" s="867" t="s">
        <v>6</v>
      </c>
    </row>
    <row r="198" spans="1:6" s="866" customFormat="1" ht="15" customHeight="1">
      <c r="A198" s="855">
        <v>21303</v>
      </c>
      <c r="B198" s="141" t="s">
        <v>736</v>
      </c>
      <c r="C198" s="141">
        <v>128580584134</v>
      </c>
      <c r="D198" s="860">
        <v>18550261.943499997</v>
      </c>
      <c r="E198" s="866">
        <f>+VLOOKUP(A198,Clasificaciones!C:C,1,FALSE)</f>
        <v>21303</v>
      </c>
      <c r="F198" s="867" t="s">
        <v>186</v>
      </c>
    </row>
    <row r="199" spans="1:6" s="866" customFormat="1" ht="15" customHeight="1">
      <c r="A199" s="855">
        <v>2130301</v>
      </c>
      <c r="B199" s="141" t="s">
        <v>737</v>
      </c>
      <c r="C199" s="141">
        <v>1478054671</v>
      </c>
      <c r="D199" s="860">
        <v>213238.27000000002</v>
      </c>
      <c r="E199" s="866">
        <f>+VLOOKUP(A199,Clasificaciones!C:C,1,FALSE)</f>
        <v>2130301</v>
      </c>
      <c r="F199" s="867" t="s">
        <v>6</v>
      </c>
    </row>
    <row r="200" spans="1:6" s="866" customFormat="1" ht="15" customHeight="1">
      <c r="A200" s="855">
        <v>213030101</v>
      </c>
      <c r="B200" s="141" t="s">
        <v>738</v>
      </c>
      <c r="C200" s="141">
        <v>613414889</v>
      </c>
      <c r="D200" s="860">
        <v>88497.08</v>
      </c>
      <c r="E200" s="866">
        <f>+VLOOKUP(A200,Clasificaciones!C:C,1,FALSE)</f>
        <v>213030101</v>
      </c>
      <c r="F200" s="867" t="s">
        <v>6</v>
      </c>
    </row>
    <row r="201" spans="1:6" s="866" customFormat="1" ht="15" customHeight="1">
      <c r="A201" s="855">
        <v>213030102</v>
      </c>
      <c r="B201" s="141" t="s">
        <v>1018</v>
      </c>
      <c r="C201" s="141">
        <v>538517618</v>
      </c>
      <c r="D201" s="860">
        <v>77691.69</v>
      </c>
      <c r="E201" s="866">
        <f>+VLOOKUP(A201,Clasificaciones!C:C,1,FALSE)</f>
        <v>213030102</v>
      </c>
      <c r="F201" s="867" t="s">
        <v>6</v>
      </c>
    </row>
    <row r="202" spans="1:6" s="866" customFormat="1" ht="15" customHeight="1">
      <c r="A202" s="855">
        <v>213030103</v>
      </c>
      <c r="B202" s="141" t="s">
        <v>1192</v>
      </c>
      <c r="C202" s="141">
        <v>326122164</v>
      </c>
      <c r="D202" s="860">
        <v>47049.5</v>
      </c>
      <c r="E202" s="866">
        <f>+VLOOKUP(A202,Clasificaciones!C:C,1,FALSE)</f>
        <v>213030103</v>
      </c>
      <c r="F202" s="867" t="s">
        <v>6</v>
      </c>
    </row>
    <row r="203" spans="1:6" s="866" customFormat="1" ht="15" customHeight="1">
      <c r="A203" s="855">
        <v>2130302</v>
      </c>
      <c r="B203" s="141" t="s">
        <v>1019</v>
      </c>
      <c r="C203" s="141">
        <v>-605451654</v>
      </c>
      <c r="D203" s="860">
        <v>-87348.23000000001</v>
      </c>
      <c r="E203" s="866">
        <f>+VLOOKUP(A203,Clasificaciones!C:C,1,FALSE)</f>
        <v>2130302</v>
      </c>
      <c r="F203" s="867" t="s">
        <v>6</v>
      </c>
    </row>
    <row r="204" spans="1:6" s="866" customFormat="1" ht="15" customHeight="1">
      <c r="A204" s="855">
        <v>213030201</v>
      </c>
      <c r="B204" s="141" t="s">
        <v>1020</v>
      </c>
      <c r="C204" s="141">
        <v>-232894552</v>
      </c>
      <c r="D204" s="860">
        <v>-33599.589999999997</v>
      </c>
      <c r="E204" s="866">
        <f>+VLOOKUP(A204,Clasificaciones!C:C,1,FALSE)</f>
        <v>213030201</v>
      </c>
      <c r="F204" s="867" t="s">
        <v>6</v>
      </c>
    </row>
    <row r="205" spans="1:6" s="866" customFormat="1" ht="15" customHeight="1">
      <c r="A205" s="855">
        <v>213030202</v>
      </c>
      <c r="B205" s="141" t="s">
        <v>1193</v>
      </c>
      <c r="C205" s="141">
        <v>-250115579</v>
      </c>
      <c r="D205" s="860">
        <v>-36084.06</v>
      </c>
      <c r="E205" s="866">
        <f>+VLOOKUP(A205,Clasificaciones!C:C,1,FALSE)</f>
        <v>213030202</v>
      </c>
      <c r="F205" s="867" t="s">
        <v>6</v>
      </c>
    </row>
    <row r="206" spans="1:6" s="866" customFormat="1" ht="15" customHeight="1">
      <c r="A206" s="855">
        <v>213030203</v>
      </c>
      <c r="B206" s="141" t="s">
        <v>1194</v>
      </c>
      <c r="C206" s="141">
        <v>-122441523</v>
      </c>
      <c r="D206" s="860">
        <v>-17664.579999999998</v>
      </c>
      <c r="E206" s="866">
        <f>+VLOOKUP(A206,Clasificaciones!C:C,1,FALSE)</f>
        <v>213030203</v>
      </c>
      <c r="F206" s="867" t="s">
        <v>6</v>
      </c>
    </row>
    <row r="207" spans="1:6" s="866" customFormat="1" ht="15" customHeight="1">
      <c r="A207" s="855">
        <v>2130303</v>
      </c>
      <c r="B207" s="141" t="s">
        <v>739</v>
      </c>
      <c r="C207" s="141">
        <v>127707981117</v>
      </c>
      <c r="D207" s="860">
        <v>18424371.903499998</v>
      </c>
      <c r="E207" s="866">
        <f>+VLOOKUP(A207,Clasificaciones!C:C,1,FALSE)</f>
        <v>2130303</v>
      </c>
      <c r="F207" s="867" t="s">
        <v>6</v>
      </c>
    </row>
    <row r="208" spans="1:6" s="866" customFormat="1" ht="15" customHeight="1">
      <c r="A208" s="855">
        <v>213030301</v>
      </c>
      <c r="B208" s="141" t="s">
        <v>740</v>
      </c>
      <c r="C208" s="141">
        <v>46134156515</v>
      </c>
      <c r="D208" s="860">
        <v>6655753.620000001</v>
      </c>
      <c r="E208" s="866">
        <f>+VLOOKUP(A208,Clasificaciones!C:C,1,FALSE)</f>
        <v>213030301</v>
      </c>
      <c r="F208" s="867" t="s">
        <v>6</v>
      </c>
    </row>
    <row r="209" spans="1:6" s="866" customFormat="1" ht="15" customHeight="1">
      <c r="A209" s="855">
        <v>213030302</v>
      </c>
      <c r="B209" s="141" t="s">
        <v>741</v>
      </c>
      <c r="C209" s="141">
        <v>72855296564</v>
      </c>
      <c r="D209" s="860">
        <v>10510800.243500002</v>
      </c>
      <c r="E209" s="866">
        <f>+VLOOKUP(A209,Clasificaciones!C:C,1,FALSE)</f>
        <v>213030302</v>
      </c>
      <c r="F209" s="867" t="s">
        <v>6</v>
      </c>
    </row>
    <row r="210" spans="1:6" s="866" customFormat="1" ht="15" customHeight="1">
      <c r="A210" s="855">
        <v>213030303</v>
      </c>
      <c r="B210" s="141" t="s">
        <v>1195</v>
      </c>
      <c r="C210" s="141">
        <v>8718528038</v>
      </c>
      <c r="D210" s="860">
        <v>1257818.04</v>
      </c>
      <c r="E210" s="866">
        <f>+VLOOKUP(A210,Clasificaciones!C:C,1,FALSE)</f>
        <v>213030303</v>
      </c>
      <c r="F210" s="867" t="s">
        <v>6</v>
      </c>
    </row>
    <row r="211" spans="1:6" s="866" customFormat="1" ht="15" customHeight="1">
      <c r="A211" s="855">
        <v>214</v>
      </c>
      <c r="B211" s="141" t="s">
        <v>10</v>
      </c>
      <c r="C211" s="141">
        <v>1745740750</v>
      </c>
      <c r="D211" s="860">
        <v>251857.24000000002</v>
      </c>
      <c r="E211" s="866">
        <f>+VLOOKUP(A211,Clasificaciones!C:C,1,FALSE)</f>
        <v>214</v>
      </c>
      <c r="F211" s="867" t="s">
        <v>6</v>
      </c>
    </row>
    <row r="212" spans="1:6" s="866" customFormat="1" ht="15" customHeight="1">
      <c r="A212" s="855">
        <v>21401</v>
      </c>
      <c r="B212" s="141" t="s">
        <v>742</v>
      </c>
      <c r="C212" s="141">
        <v>679962145</v>
      </c>
      <c r="D212" s="860">
        <v>98097.829999999987</v>
      </c>
      <c r="E212" s="866">
        <f>+VLOOKUP(A212,Clasificaciones!C:C,1,FALSE)</f>
        <v>21401</v>
      </c>
      <c r="F212" s="867" t="s">
        <v>6</v>
      </c>
    </row>
    <row r="213" spans="1:6" s="866" customFormat="1" ht="15" customHeight="1">
      <c r="A213" s="855">
        <v>2140104</v>
      </c>
      <c r="B213" s="141" t="s">
        <v>520</v>
      </c>
      <c r="C213" s="141">
        <v>451871301</v>
      </c>
      <c r="D213" s="860">
        <v>65191.27</v>
      </c>
      <c r="E213" s="866">
        <f>+VLOOKUP(A213,Clasificaciones!C:C,1,FALSE)</f>
        <v>2140104</v>
      </c>
      <c r="F213" s="867" t="s">
        <v>186</v>
      </c>
    </row>
    <row r="214" spans="1:6" s="866" customFormat="1" ht="15" customHeight="1">
      <c r="A214" s="855">
        <v>2140105</v>
      </c>
      <c r="B214" s="141" t="s">
        <v>743</v>
      </c>
      <c r="C214" s="141">
        <v>65473317</v>
      </c>
      <c r="D214" s="860">
        <v>9445.81</v>
      </c>
      <c r="E214" s="866">
        <f>+VLOOKUP(A214,Clasificaciones!C:C,1,FALSE)</f>
        <v>2140105</v>
      </c>
      <c r="F214" s="867" t="s">
        <v>6</v>
      </c>
    </row>
    <row r="215" spans="1:6" s="866" customFormat="1" ht="15" customHeight="1">
      <c r="A215" s="855">
        <v>2140107</v>
      </c>
      <c r="B215" s="141" t="s">
        <v>156</v>
      </c>
      <c r="C215" s="141">
        <v>71187527</v>
      </c>
      <c r="D215" s="860">
        <v>10270.189999999999</v>
      </c>
      <c r="E215" s="866">
        <f>+VLOOKUP(A215,Clasificaciones!C:C,1,FALSE)</f>
        <v>2140107</v>
      </c>
      <c r="F215" s="867" t="s">
        <v>6</v>
      </c>
    </row>
    <row r="216" spans="1:6" s="866" customFormat="1" ht="15" customHeight="1">
      <c r="A216" s="855">
        <v>2140108</v>
      </c>
      <c r="B216" s="141" t="s">
        <v>1285</v>
      </c>
      <c r="C216" s="141">
        <v>91430000</v>
      </c>
      <c r="D216" s="860">
        <v>13190.560000000001</v>
      </c>
      <c r="E216" s="866">
        <f>+VLOOKUP(A216,Clasificaciones!C:C,1,FALSE)</f>
        <v>2140108</v>
      </c>
      <c r="F216" s="867" t="s">
        <v>6</v>
      </c>
    </row>
    <row r="217" spans="1:6" s="866" customFormat="1" ht="15" customHeight="1">
      <c r="A217" s="855">
        <v>21402</v>
      </c>
      <c r="B217" s="141" t="s">
        <v>744</v>
      </c>
      <c r="C217" s="141">
        <v>279810259</v>
      </c>
      <c r="D217" s="860">
        <v>40368.090000000004</v>
      </c>
      <c r="E217" s="866">
        <f>+VLOOKUP(A217,Clasificaciones!C:C,1,FALSE)</f>
        <v>21402</v>
      </c>
      <c r="F217" s="867" t="s">
        <v>6</v>
      </c>
    </row>
    <row r="218" spans="1:6" s="869" customFormat="1" ht="15" customHeight="1">
      <c r="A218" s="855">
        <v>2140201</v>
      </c>
      <c r="B218" s="141" t="s">
        <v>84</v>
      </c>
      <c r="C218" s="141">
        <v>275206440</v>
      </c>
      <c r="D218" s="860">
        <v>39703.899999999994</v>
      </c>
      <c r="E218" s="869">
        <v>2140420</v>
      </c>
      <c r="F218" s="870" t="s">
        <v>186</v>
      </c>
    </row>
    <row r="219" spans="1:6" s="869" customFormat="1" ht="15" customHeight="1">
      <c r="A219" s="855">
        <v>2140202</v>
      </c>
      <c r="B219" s="141" t="s">
        <v>745</v>
      </c>
      <c r="C219" s="141">
        <v>4603819</v>
      </c>
      <c r="D219" s="865">
        <v>664.19000000000233</v>
      </c>
      <c r="E219" s="869">
        <v>6</v>
      </c>
      <c r="F219" s="870" t="s">
        <v>6</v>
      </c>
    </row>
    <row r="220" spans="1:6" s="869" customFormat="1" ht="15" customHeight="1">
      <c r="A220" s="855">
        <v>214020203</v>
      </c>
      <c r="B220" s="141" t="s">
        <v>746</v>
      </c>
      <c r="C220" s="141">
        <v>4603819</v>
      </c>
      <c r="D220" s="860">
        <v>664.19000000000051</v>
      </c>
      <c r="E220" s="869">
        <v>651</v>
      </c>
      <c r="F220" s="870" t="s">
        <v>6</v>
      </c>
    </row>
    <row r="221" spans="1:6" s="869" customFormat="1" ht="15" customHeight="1">
      <c r="A221" s="855">
        <v>21404</v>
      </c>
      <c r="B221" s="141" t="s">
        <v>749</v>
      </c>
      <c r="C221" s="141">
        <v>785968346</v>
      </c>
      <c r="D221" s="860">
        <v>113391.32</v>
      </c>
      <c r="E221" s="869">
        <v>621</v>
      </c>
      <c r="F221" s="871" t="s">
        <v>6</v>
      </c>
    </row>
    <row r="222" spans="1:6" s="869" customFormat="1" ht="15" customHeight="1">
      <c r="A222" s="855">
        <v>2140403</v>
      </c>
      <c r="B222" s="141" t="s">
        <v>159</v>
      </c>
      <c r="C222" s="141">
        <v>164762968</v>
      </c>
      <c r="D222" s="865">
        <v>23770.28</v>
      </c>
      <c r="E222" s="869">
        <v>7</v>
      </c>
      <c r="F222" s="871" t="s">
        <v>6</v>
      </c>
    </row>
    <row r="223" spans="1:6" s="869" customFormat="1" ht="15" customHeight="1">
      <c r="A223" s="855">
        <v>2140404</v>
      </c>
      <c r="B223" s="141" t="s">
        <v>160</v>
      </c>
      <c r="C223" s="141">
        <v>73118064</v>
      </c>
      <c r="D223" s="860">
        <v>10548.710000000001</v>
      </c>
      <c r="E223" s="869">
        <v>751</v>
      </c>
      <c r="F223" s="871" t="s">
        <v>6</v>
      </c>
    </row>
    <row r="224" spans="1:6" s="866" customFormat="1" ht="15" customHeight="1">
      <c r="A224" s="855">
        <v>2140406</v>
      </c>
      <c r="B224" s="141" t="s">
        <v>750</v>
      </c>
      <c r="C224" s="141">
        <v>9197719</v>
      </c>
      <c r="D224" s="860">
        <v>1326.9499999999998</v>
      </c>
      <c r="E224" s="866">
        <v>721</v>
      </c>
      <c r="F224" s="868" t="s">
        <v>6</v>
      </c>
    </row>
    <row r="225" spans="1:7" s="866" customFormat="1" ht="15" customHeight="1">
      <c r="A225" s="855">
        <v>2140407</v>
      </c>
      <c r="B225" s="141" t="s">
        <v>293</v>
      </c>
      <c r="C225" s="141">
        <v>120000000</v>
      </c>
      <c r="D225" s="860">
        <v>17312.349999999999</v>
      </c>
      <c r="F225" s="867"/>
      <c r="G225" s="872"/>
    </row>
    <row r="226" spans="1:7" s="866" customFormat="1" ht="15" customHeight="1">
      <c r="A226" s="855">
        <v>2140408</v>
      </c>
      <c r="B226" s="141" t="s">
        <v>294</v>
      </c>
      <c r="C226" s="141">
        <v>66750001</v>
      </c>
      <c r="D226" s="860">
        <v>9629.9900000000016</v>
      </c>
      <c r="E226" s="866">
        <f>+VLOOKUP(A226,Clasificaciones!C:C,1,FALSE)</f>
        <v>2140408</v>
      </c>
      <c r="F226" s="867"/>
    </row>
    <row r="227" spans="1:7" s="866" customFormat="1" ht="15" customHeight="1">
      <c r="A227" s="855">
        <v>2140410</v>
      </c>
      <c r="B227" s="141" t="s">
        <v>296</v>
      </c>
      <c r="C227" s="141">
        <v>107500000</v>
      </c>
      <c r="D227" s="860">
        <v>15508.98</v>
      </c>
      <c r="E227" s="866">
        <f>+VLOOKUP(A227,Clasificaciones!C:C,1,FALSE)</f>
        <v>2140410</v>
      </c>
      <c r="F227" s="873"/>
      <c r="G227" s="872"/>
    </row>
    <row r="228" spans="1:7" s="866" customFormat="1" ht="15" customHeight="1">
      <c r="A228" s="855">
        <v>2140411</v>
      </c>
      <c r="B228" s="141" t="s">
        <v>297</v>
      </c>
      <c r="C228" s="141">
        <v>9000000</v>
      </c>
      <c r="D228" s="860">
        <v>1298.43</v>
      </c>
      <c r="E228" s="866">
        <f>+VLOOKUP(A228,Clasificaciones!C:C,1,FALSE)</f>
        <v>2140411</v>
      </c>
      <c r="F228" s="867"/>
    </row>
    <row r="229" spans="1:7" s="866" customFormat="1" ht="15" customHeight="1">
      <c r="A229" s="855">
        <v>2140412</v>
      </c>
      <c r="B229" s="141" t="s">
        <v>1196</v>
      </c>
      <c r="C229" s="141">
        <v>24999999</v>
      </c>
      <c r="D229" s="860">
        <v>3606.74</v>
      </c>
      <c r="E229" s="866">
        <f>+VLOOKUP(A229,Clasificaciones!C:C,1,FALSE)</f>
        <v>2140412</v>
      </c>
      <c r="F229" s="867"/>
    </row>
    <row r="230" spans="1:7" s="866" customFormat="1" ht="15" customHeight="1">
      <c r="A230" s="855">
        <v>2140413</v>
      </c>
      <c r="B230" s="141" t="s">
        <v>474</v>
      </c>
      <c r="C230" s="141">
        <v>5244524</v>
      </c>
      <c r="D230" s="860">
        <v>756.62999999999988</v>
      </c>
      <c r="E230" s="866">
        <f>+VLOOKUP(A230,Clasificaciones!C:C,1,FALSE)</f>
        <v>2140413</v>
      </c>
      <c r="F230" s="867"/>
    </row>
    <row r="231" spans="1:7" s="866" customFormat="1" ht="15" customHeight="1">
      <c r="A231" s="855">
        <v>2140414</v>
      </c>
      <c r="B231" s="141" t="s">
        <v>519</v>
      </c>
      <c r="C231" s="141">
        <v>2895067</v>
      </c>
      <c r="D231" s="860">
        <v>417.67</v>
      </c>
      <c r="E231" s="866">
        <f>+VLOOKUP(A231,Clasificaciones!C:C,1,FALSE)</f>
        <v>2140414</v>
      </c>
      <c r="F231" s="867"/>
    </row>
    <row r="232" spans="1:7" s="866" customFormat="1" ht="15" customHeight="1">
      <c r="A232" s="855">
        <v>2140415</v>
      </c>
      <c r="B232" s="141" t="s">
        <v>1236</v>
      </c>
      <c r="C232" s="141">
        <v>62500004</v>
      </c>
      <c r="D232" s="860">
        <v>9016.85</v>
      </c>
      <c r="F232" s="867"/>
    </row>
    <row r="233" spans="1:7" s="866" customFormat="1" ht="15" customHeight="1">
      <c r="A233" s="855">
        <v>2140419</v>
      </c>
      <c r="B233" s="141" t="s">
        <v>1288</v>
      </c>
      <c r="C233" s="141">
        <v>140000000</v>
      </c>
      <c r="D233" s="860">
        <v>20197.740000000002</v>
      </c>
      <c r="F233" s="867"/>
    </row>
    <row r="234" spans="1:7" s="866" customFormat="1" ht="15" customHeight="1">
      <c r="A234" s="855">
        <v>6</v>
      </c>
      <c r="B234" s="141" t="s">
        <v>244</v>
      </c>
      <c r="C234" s="141">
        <v>497283364136</v>
      </c>
      <c r="D234" s="860">
        <v>74048862.420000002</v>
      </c>
      <c r="E234" s="866">
        <f>+VLOOKUP(A234,Clasificaciones!C:C,1,FALSE)</f>
        <v>6</v>
      </c>
      <c r="F234" s="867"/>
    </row>
    <row r="235" spans="1:7" s="866" customFormat="1" ht="15" customHeight="1">
      <c r="A235" s="855">
        <v>651</v>
      </c>
      <c r="B235" s="141" t="s">
        <v>182</v>
      </c>
      <c r="C235" s="141">
        <v>497283364136</v>
      </c>
      <c r="D235" s="860">
        <v>74048862.420000002</v>
      </c>
      <c r="E235" s="866">
        <f>+VLOOKUP(A235,Clasificaciones!C:C,1,FALSE)</f>
        <v>651</v>
      </c>
      <c r="F235" s="867"/>
    </row>
    <row r="236" spans="1:7" s="866" customFormat="1" ht="15" customHeight="1">
      <c r="A236" s="855">
        <v>7</v>
      </c>
      <c r="B236" s="141" t="s">
        <v>245</v>
      </c>
      <c r="C236" s="141">
        <v>497283364136</v>
      </c>
      <c r="D236" s="860">
        <v>74048862.390000001</v>
      </c>
      <c r="E236" s="866">
        <f>+VLOOKUP(A236,Clasificaciones!C:C,1,FALSE)</f>
        <v>7</v>
      </c>
      <c r="F236" s="867"/>
    </row>
    <row r="237" spans="1:7" s="866" customFormat="1" ht="15" customHeight="1">
      <c r="A237" s="855">
        <v>751</v>
      </c>
      <c r="B237" s="141" t="s">
        <v>184</v>
      </c>
      <c r="C237" s="141">
        <v>497283364136</v>
      </c>
      <c r="D237" s="860">
        <v>74048862.390000001</v>
      </c>
      <c r="E237" s="866">
        <f>+VLOOKUP(A237,Clasificaciones!C:C,1,FALSE)</f>
        <v>751</v>
      </c>
      <c r="F237" s="867"/>
    </row>
    <row r="238" spans="1:7" s="866" customFormat="1" ht="15" customHeight="1">
      <c r="A238" s="855"/>
      <c r="B238" s="141"/>
      <c r="C238" s="141"/>
      <c r="D238" s="860"/>
      <c r="F238" s="867"/>
    </row>
    <row r="239" spans="1:7" s="866" customFormat="1" ht="15" customHeight="1">
      <c r="A239" s="855"/>
      <c r="B239" s="141"/>
      <c r="C239" s="141"/>
      <c r="D239" s="860"/>
      <c r="F239" s="867"/>
    </row>
    <row r="240" spans="1:7" s="866" customFormat="1" ht="15" customHeight="1">
      <c r="A240" s="855">
        <v>3</v>
      </c>
      <c r="B240" s="141" t="s">
        <v>22</v>
      </c>
      <c r="C240" s="141">
        <v>31295463312</v>
      </c>
      <c r="D240" s="860">
        <v>4608874.1544000003</v>
      </c>
      <c r="E240" s="866">
        <f>+VLOOKUP(A240,Clasificaciones!C:C,1,FALSE)</f>
        <v>3</v>
      </c>
      <c r="F240" s="867"/>
    </row>
    <row r="241" spans="1:6" s="866" customFormat="1" ht="15" customHeight="1">
      <c r="A241" s="855">
        <v>310</v>
      </c>
      <c r="B241" s="141" t="s">
        <v>163</v>
      </c>
      <c r="C241" s="141">
        <v>27710000000</v>
      </c>
      <c r="D241" s="860">
        <v>4144475.0799999991</v>
      </c>
      <c r="E241" s="866">
        <f>+VLOOKUP(A241,Clasificaciones!C:C,1,FALSE)</f>
        <v>310</v>
      </c>
      <c r="F241" s="867"/>
    </row>
    <row r="242" spans="1:6" s="866" customFormat="1" ht="15" customHeight="1">
      <c r="A242" s="855">
        <v>310101</v>
      </c>
      <c r="B242" s="141" t="s">
        <v>453</v>
      </c>
      <c r="C242" s="141">
        <v>25000000000</v>
      </c>
      <c r="D242" s="860">
        <v>3821155.3299999991</v>
      </c>
      <c r="E242" s="866">
        <f>+VLOOKUP(A242,Clasificaciones!C:C,1,FALSE)</f>
        <v>310101</v>
      </c>
      <c r="F242" s="867"/>
    </row>
    <row r="243" spans="1:6" s="866" customFormat="1" ht="15" customHeight="1">
      <c r="A243" s="855">
        <v>31010101</v>
      </c>
      <c r="B243" s="141" t="s">
        <v>475</v>
      </c>
      <c r="C243" s="141">
        <v>30000000000</v>
      </c>
      <c r="D243" s="860">
        <v>4694965.97</v>
      </c>
      <c r="E243" s="866">
        <f>+VLOOKUP(A243,Clasificaciones!C:C,1,FALSE)</f>
        <v>31010101</v>
      </c>
      <c r="F243" s="867"/>
    </row>
    <row r="244" spans="1:6" s="866" customFormat="1" ht="15" customHeight="1">
      <c r="A244" s="855">
        <v>31010102</v>
      </c>
      <c r="B244" s="141" t="s">
        <v>478</v>
      </c>
      <c r="C244" s="141">
        <v>-5000000000</v>
      </c>
      <c r="D244" s="860">
        <v>-873810.64</v>
      </c>
      <c r="E244" s="866">
        <f>+VLOOKUP(A244,Clasificaciones!C:C,1,FALSE)</f>
        <v>31010102</v>
      </c>
      <c r="F244" s="867"/>
    </row>
    <row r="245" spans="1:6" s="866" customFormat="1" ht="15" customHeight="1">
      <c r="A245" s="855">
        <v>310102</v>
      </c>
      <c r="B245" s="141" t="s">
        <v>243</v>
      </c>
      <c r="C245" s="141">
        <v>2710000000</v>
      </c>
      <c r="D245" s="860">
        <v>323319.75</v>
      </c>
      <c r="E245" s="866">
        <f>+VLOOKUP(A245,Clasificaciones!C:C,1,FALSE)</f>
        <v>310102</v>
      </c>
      <c r="F245" s="867"/>
    </row>
    <row r="246" spans="1:6" s="866" customFormat="1" ht="15" customHeight="1">
      <c r="A246" s="855">
        <v>31010201</v>
      </c>
      <c r="B246" s="141" t="s">
        <v>404</v>
      </c>
      <c r="C246" s="141">
        <v>2560000000</v>
      </c>
      <c r="D246" s="860">
        <v>301673.93</v>
      </c>
      <c r="E246" s="866">
        <f>+VLOOKUP(A246,Clasificaciones!C:C,1,FALSE)</f>
        <v>31010201</v>
      </c>
      <c r="F246" s="867"/>
    </row>
    <row r="247" spans="1:6" s="866" customFormat="1" ht="15" customHeight="1">
      <c r="A247" s="855">
        <v>31010202</v>
      </c>
      <c r="B247" s="141" t="s">
        <v>479</v>
      </c>
      <c r="C247" s="141">
        <v>150000000</v>
      </c>
      <c r="D247" s="860">
        <v>21645.82</v>
      </c>
      <c r="E247" s="866">
        <f>+VLOOKUP(A247,Clasificaciones!C:C,1,FALSE)</f>
        <v>31010202</v>
      </c>
      <c r="F247" s="867"/>
    </row>
    <row r="248" spans="1:6" s="866" customFormat="1" ht="15" customHeight="1">
      <c r="A248" s="855">
        <v>315</v>
      </c>
      <c r="B248" s="141" t="s">
        <v>12</v>
      </c>
      <c r="C248" s="141">
        <v>135909126</v>
      </c>
      <c r="D248" s="860">
        <v>15861.38</v>
      </c>
      <c r="E248" s="866">
        <f>+VLOOKUP(A248,Clasificaciones!C:C,1,FALSE)</f>
        <v>315</v>
      </c>
      <c r="F248" s="867"/>
    </row>
    <row r="249" spans="1:6" s="866" customFormat="1" ht="15" customHeight="1">
      <c r="A249" s="855">
        <v>31501</v>
      </c>
      <c r="B249" s="141" t="s">
        <v>165</v>
      </c>
      <c r="C249" s="141">
        <v>135603954</v>
      </c>
      <c r="D249" s="860">
        <v>15821.6</v>
      </c>
      <c r="E249" s="866">
        <f>+VLOOKUP(A249,Clasificaciones!C:C,1,FALSE)</f>
        <v>31501</v>
      </c>
      <c r="F249" s="867"/>
    </row>
    <row r="250" spans="1:6" s="866" customFormat="1" ht="15" customHeight="1">
      <c r="A250" s="855">
        <v>31503</v>
      </c>
      <c r="B250" s="141" t="s">
        <v>405</v>
      </c>
      <c r="C250" s="141">
        <v>305172</v>
      </c>
      <c r="D250" s="860">
        <v>39.78</v>
      </c>
      <c r="E250" s="866">
        <f>+VLOOKUP(A250,Clasificaciones!C:C,1,FALSE)</f>
        <v>31503</v>
      </c>
      <c r="F250" s="867"/>
    </row>
    <row r="251" spans="1:6" s="866" customFormat="1" ht="15" customHeight="1">
      <c r="A251" s="855">
        <v>316</v>
      </c>
      <c r="B251" s="141" t="s">
        <v>129</v>
      </c>
      <c r="C251" s="141">
        <v>3449554186</v>
      </c>
      <c r="D251" s="860">
        <v>448537.69439999998</v>
      </c>
      <c r="E251" s="866">
        <f>+VLOOKUP(A251,Clasificaciones!C:C,1,FALSE)</f>
        <v>316</v>
      </c>
      <c r="F251" s="867"/>
    </row>
    <row r="252" spans="1:6" s="866" customFormat="1" ht="15" customHeight="1">
      <c r="A252" s="855">
        <v>31601</v>
      </c>
      <c r="B252" s="141" t="s">
        <v>167</v>
      </c>
      <c r="C252" s="141">
        <v>2497475898</v>
      </c>
      <c r="D252" s="860">
        <v>333468.2108</v>
      </c>
      <c r="E252" s="866">
        <f>+VLOOKUP(A252,Clasificaciones!C:C,1,FALSE)</f>
        <v>31601</v>
      </c>
      <c r="F252" s="867"/>
    </row>
    <row r="253" spans="1:6" s="866" customFormat="1" ht="15" customHeight="1">
      <c r="A253" s="855">
        <v>31602</v>
      </c>
      <c r="B253" s="141" t="s">
        <v>168</v>
      </c>
      <c r="C253" s="141">
        <v>952078288</v>
      </c>
      <c r="D253" s="860">
        <v>115069.48360000001</v>
      </c>
      <c r="E253" s="866">
        <f>+VLOOKUP(A253,Clasificaciones!C:C,1,FALSE)</f>
        <v>31602</v>
      </c>
      <c r="F253" s="867"/>
    </row>
    <row r="254" spans="1:6" s="866" customFormat="1" ht="15" customHeight="1">
      <c r="A254" s="855">
        <v>4</v>
      </c>
      <c r="B254" s="141" t="s">
        <v>169</v>
      </c>
      <c r="C254" s="141">
        <v>12162559300</v>
      </c>
      <c r="D254" s="860">
        <v>2222674.134800002</v>
      </c>
      <c r="E254" s="866">
        <f>+VLOOKUP(A254,Clasificaciones!C:C,1,FALSE)</f>
        <v>4</v>
      </c>
      <c r="F254" s="867"/>
    </row>
    <row r="255" spans="1:6" s="866" customFormat="1" ht="15" customHeight="1">
      <c r="A255" s="855">
        <v>401</v>
      </c>
      <c r="B255" s="141" t="s">
        <v>751</v>
      </c>
      <c r="C255" s="141">
        <v>563070977</v>
      </c>
      <c r="D255" s="860">
        <v>80870.329999998212</v>
      </c>
      <c r="E255" s="866">
        <f>+VLOOKUP(A255,Clasificaciones!C:C,1,FALSE)</f>
        <v>401</v>
      </c>
      <c r="F255" s="867"/>
    </row>
    <row r="256" spans="1:6" s="866" customFormat="1" ht="15" customHeight="1">
      <c r="A256" s="855">
        <v>40101</v>
      </c>
      <c r="B256" s="141" t="s">
        <v>108</v>
      </c>
      <c r="C256" s="141">
        <v>163070977</v>
      </c>
      <c r="D256" s="860">
        <v>23448.480000004172</v>
      </c>
      <c r="E256" s="866">
        <f>+VLOOKUP(A256,Clasificaciones!C:C,1,FALSE)</f>
        <v>40101</v>
      </c>
      <c r="F256" s="867"/>
    </row>
    <row r="257" spans="1:6" s="866" customFormat="1" ht="15" customHeight="1">
      <c r="A257" s="855">
        <v>4010102</v>
      </c>
      <c r="B257" s="141" t="s">
        <v>754</v>
      </c>
      <c r="C257" s="141">
        <v>163070977</v>
      </c>
      <c r="D257" s="860">
        <v>23448.479999999996</v>
      </c>
      <c r="E257" s="866">
        <f>+VLOOKUP(A257,Clasificaciones!C:C,1,FALSE)</f>
        <v>4010102</v>
      </c>
      <c r="F257" s="867"/>
    </row>
    <row r="258" spans="1:6" s="866" customFormat="1" ht="15" customHeight="1">
      <c r="A258" s="855">
        <v>401010201</v>
      </c>
      <c r="B258" s="141" t="s">
        <v>755</v>
      </c>
      <c r="C258" s="141">
        <v>60047577</v>
      </c>
      <c r="D258" s="860">
        <v>8627.9700000000012</v>
      </c>
      <c r="E258" s="866">
        <f>+VLOOKUP(A258,Clasificaciones!C:C,1,FALSE)</f>
        <v>401010201</v>
      </c>
      <c r="F258" s="867"/>
    </row>
    <row r="259" spans="1:6" s="866" customFormat="1" ht="15" customHeight="1">
      <c r="A259" s="855">
        <v>401010202</v>
      </c>
      <c r="B259" s="141" t="s">
        <v>756</v>
      </c>
      <c r="C259" s="141">
        <v>103023400</v>
      </c>
      <c r="D259" s="860">
        <v>14820.510000000004</v>
      </c>
      <c r="E259" s="866">
        <f>+VLOOKUP(A259,Clasificaciones!C:C,1,FALSE)</f>
        <v>401010202</v>
      </c>
      <c r="F259" s="867"/>
    </row>
    <row r="260" spans="1:6" s="866" customFormat="1" ht="15" customHeight="1">
      <c r="A260" s="855">
        <v>40103</v>
      </c>
      <c r="B260" s="141" t="s">
        <v>758</v>
      </c>
      <c r="C260" s="141">
        <v>400000000</v>
      </c>
      <c r="D260" s="860">
        <v>57421.85</v>
      </c>
      <c r="E260" s="866">
        <f>+VLOOKUP(A260,Clasificaciones!C:C,1,FALSE)</f>
        <v>40103</v>
      </c>
      <c r="F260" s="867"/>
    </row>
    <row r="261" spans="1:6" s="866" customFormat="1" ht="15" customHeight="1">
      <c r="A261" s="855">
        <v>4010301</v>
      </c>
      <c r="B261" s="141" t="s">
        <v>1290</v>
      </c>
      <c r="C261" s="141">
        <v>400000000</v>
      </c>
      <c r="D261" s="860">
        <v>57421.85</v>
      </c>
      <c r="E261" s="866">
        <f>+VLOOKUP(A261,Clasificaciones!C:C,1,FALSE)</f>
        <v>4010301</v>
      </c>
      <c r="F261" s="867"/>
    </row>
    <row r="262" spans="1:6" s="866" customFormat="1" ht="15" customHeight="1">
      <c r="A262" s="855">
        <v>402</v>
      </c>
      <c r="B262" s="141" t="s">
        <v>760</v>
      </c>
      <c r="C262" s="141">
        <v>93431340</v>
      </c>
      <c r="D262" s="860">
        <v>13500</v>
      </c>
      <c r="E262" s="866">
        <f>+VLOOKUP(A262,Clasificaciones!C:C,1,FALSE)</f>
        <v>402</v>
      </c>
      <c r="F262" s="867"/>
    </row>
    <row r="263" spans="1:6" s="866" customFormat="1" ht="15" customHeight="1">
      <c r="A263" s="855">
        <v>40203</v>
      </c>
      <c r="B263" s="141" t="s">
        <v>761</v>
      </c>
      <c r="C263" s="141">
        <v>93431340</v>
      </c>
      <c r="D263" s="860">
        <v>13500</v>
      </c>
      <c r="E263" s="866">
        <f>+VLOOKUP(A263,Clasificaciones!C:C,1,FALSE)</f>
        <v>40203</v>
      </c>
      <c r="F263" s="867"/>
    </row>
    <row r="264" spans="1:6" s="866" customFormat="1" ht="15" customHeight="1">
      <c r="A264" s="855">
        <v>4020302</v>
      </c>
      <c r="B264" s="141" t="s">
        <v>762</v>
      </c>
      <c r="C264" s="141">
        <v>93431340</v>
      </c>
      <c r="D264" s="860">
        <v>13500</v>
      </c>
      <c r="E264" s="866">
        <f>+VLOOKUP(A264,Clasificaciones!C:C,1,FALSE)</f>
        <v>4020302</v>
      </c>
      <c r="F264" s="867"/>
    </row>
    <row r="265" spans="1:6" s="866" customFormat="1" ht="15" customHeight="1">
      <c r="A265" s="855">
        <v>403</v>
      </c>
      <c r="B265" s="141" t="s">
        <v>763</v>
      </c>
      <c r="C265" s="141">
        <v>4564230591</v>
      </c>
      <c r="D265" s="860">
        <v>648804.01</v>
      </c>
      <c r="E265" s="866">
        <f>+VLOOKUP(A265,Clasificaciones!C:C,1,FALSE)</f>
        <v>403</v>
      </c>
      <c r="F265" s="867"/>
    </row>
    <row r="266" spans="1:6" s="866" customFormat="1" ht="15" customHeight="1">
      <c r="A266" s="855">
        <v>40301</v>
      </c>
      <c r="B266" s="141" t="s">
        <v>764</v>
      </c>
      <c r="C266" s="141">
        <v>1932509840</v>
      </c>
      <c r="D266" s="860">
        <v>272016.32</v>
      </c>
      <c r="E266" s="866">
        <f>+VLOOKUP(A266,Clasificaciones!C:C,1,FALSE)</f>
        <v>40301</v>
      </c>
      <c r="F266" s="867"/>
    </row>
    <row r="267" spans="1:6" s="866" customFormat="1" ht="15" customHeight="1">
      <c r="A267" s="855">
        <v>4030101</v>
      </c>
      <c r="B267" s="141" t="s">
        <v>764</v>
      </c>
      <c r="C267" s="141">
        <v>1932509840</v>
      </c>
      <c r="D267" s="860">
        <v>272016.32</v>
      </c>
      <c r="E267" s="866">
        <f>+VLOOKUP(A267,Clasificaciones!C:C,1,FALSE)</f>
        <v>4030101</v>
      </c>
      <c r="F267" s="867"/>
    </row>
    <row r="268" spans="1:6" s="866" customFormat="1" ht="15" customHeight="1">
      <c r="A268" s="855">
        <v>403010101</v>
      </c>
      <c r="B268" s="141" t="s">
        <v>765</v>
      </c>
      <c r="C268" s="141">
        <v>227122519</v>
      </c>
      <c r="D268" s="860">
        <v>32597.35</v>
      </c>
      <c r="E268" s="866">
        <f>+VLOOKUP(A268,Clasificaciones!C:C,1,FALSE)</f>
        <v>403010101</v>
      </c>
      <c r="F268" s="867"/>
    </row>
    <row r="269" spans="1:6" s="866" customFormat="1" ht="15" customHeight="1">
      <c r="A269" s="855">
        <v>403010104</v>
      </c>
      <c r="B269" s="141" t="s">
        <v>767</v>
      </c>
      <c r="C269" s="141">
        <v>31717229</v>
      </c>
      <c r="D269" s="860">
        <v>4557.68</v>
      </c>
      <c r="E269" s="866">
        <f>+VLOOKUP(A269,Clasificaciones!C:C,1,FALSE)</f>
        <v>403010104</v>
      </c>
      <c r="F269" s="867"/>
    </row>
    <row r="270" spans="1:6" s="866" customFormat="1" ht="15" customHeight="1">
      <c r="A270" s="855">
        <v>403010105</v>
      </c>
      <c r="B270" s="141" t="s">
        <v>768</v>
      </c>
      <c r="C270" s="141">
        <v>226836914</v>
      </c>
      <c r="D270" s="860">
        <v>32575.78</v>
      </c>
      <c r="E270" s="866">
        <f>+VLOOKUP(A270,Clasificaciones!C:C,1,FALSE)</f>
        <v>403010105</v>
      </c>
      <c r="F270" s="867"/>
    </row>
    <row r="271" spans="1:6" s="866" customFormat="1" ht="15" customHeight="1">
      <c r="A271" s="855">
        <v>403010106</v>
      </c>
      <c r="B271" s="141" t="s">
        <v>654</v>
      </c>
      <c r="C271" s="141">
        <v>65848894</v>
      </c>
      <c r="D271" s="860">
        <v>9461.91</v>
      </c>
      <c r="E271" s="866">
        <f>+VLOOKUP(A271,Clasificaciones!C:C,1,FALSE)</f>
        <v>403010106</v>
      </c>
      <c r="F271" s="867"/>
    </row>
    <row r="272" spans="1:6" s="866" customFormat="1" ht="15" customHeight="1">
      <c r="A272" s="855">
        <v>403010107</v>
      </c>
      <c r="B272" s="141" t="s">
        <v>769</v>
      </c>
      <c r="C272" s="141">
        <v>630659072</v>
      </c>
      <c r="D272" s="860">
        <v>85066.94</v>
      </c>
      <c r="E272" s="866">
        <f>+VLOOKUP(A272,Clasificaciones!C:C,1,FALSE)</f>
        <v>403010107</v>
      </c>
      <c r="F272" s="867"/>
    </row>
    <row r="273" spans="1:6" s="866" customFormat="1" ht="15" customHeight="1">
      <c r="A273" s="855">
        <v>403010108</v>
      </c>
      <c r="B273" s="141" t="s">
        <v>770</v>
      </c>
      <c r="C273" s="141">
        <v>116808200</v>
      </c>
      <c r="D273" s="860">
        <v>16797.11</v>
      </c>
      <c r="E273" s="866">
        <f>+VLOOKUP(A273,Clasificaciones!C:C,1,FALSE)</f>
        <v>403010108</v>
      </c>
      <c r="F273" s="867"/>
    </row>
    <row r="274" spans="1:6" s="866" customFormat="1" ht="15" customHeight="1">
      <c r="A274" s="855">
        <v>403010114</v>
      </c>
      <c r="B274" s="141" t="s">
        <v>772</v>
      </c>
      <c r="C274" s="141">
        <v>95341</v>
      </c>
      <c r="D274" s="860">
        <v>13.7</v>
      </c>
      <c r="E274" s="866">
        <f>+VLOOKUP(A274,Clasificaciones!C:C,1,FALSE)</f>
        <v>403010114</v>
      </c>
      <c r="F274" s="867"/>
    </row>
    <row r="275" spans="1:6" s="866" customFormat="1" ht="15" customHeight="1">
      <c r="A275" s="855">
        <v>403010117</v>
      </c>
      <c r="B275" s="141" t="s">
        <v>774</v>
      </c>
      <c r="C275" s="141">
        <v>115302154</v>
      </c>
      <c r="D275" s="860">
        <v>16559.689999999999</v>
      </c>
      <c r="E275" s="866">
        <f>+VLOOKUP(A275,Clasificaciones!C:C,1,FALSE)</f>
        <v>403010117</v>
      </c>
      <c r="F275" s="867"/>
    </row>
    <row r="276" spans="1:6" s="866" customFormat="1" ht="15" customHeight="1">
      <c r="A276" s="855">
        <v>403010118</v>
      </c>
      <c r="B276" s="141" t="s">
        <v>775</v>
      </c>
      <c r="C276" s="141">
        <v>511152272</v>
      </c>
      <c r="D276" s="860">
        <v>73386.880000000005</v>
      </c>
      <c r="E276" s="866">
        <f>+VLOOKUP(A276,Clasificaciones!C:C,1,FALSE)</f>
        <v>403010118</v>
      </c>
      <c r="F276" s="867"/>
    </row>
    <row r="277" spans="1:6" s="866" customFormat="1" ht="15" customHeight="1">
      <c r="A277" s="855">
        <v>403010129</v>
      </c>
      <c r="B277" s="141" t="s">
        <v>776</v>
      </c>
      <c r="C277" s="141">
        <v>6967245</v>
      </c>
      <c r="D277" s="860">
        <v>999.28</v>
      </c>
      <c r="E277" s="866">
        <f>+VLOOKUP(A277,Clasificaciones!C:C,1,FALSE)</f>
        <v>403010129</v>
      </c>
      <c r="F277" s="867"/>
    </row>
    <row r="278" spans="1:6" s="866" customFormat="1" ht="15" customHeight="1">
      <c r="A278" s="855">
        <v>40302</v>
      </c>
      <c r="B278" s="141" t="s">
        <v>778</v>
      </c>
      <c r="C278" s="141">
        <v>2631720751</v>
      </c>
      <c r="D278" s="860">
        <v>376787.69</v>
      </c>
      <c r="E278" s="866">
        <f>+VLOOKUP(A278,Clasificaciones!C:C,1,FALSE)</f>
        <v>40302</v>
      </c>
      <c r="F278" s="867"/>
    </row>
    <row r="279" spans="1:6" s="866" customFormat="1" ht="15" customHeight="1">
      <c r="A279" s="855">
        <v>4030201</v>
      </c>
      <c r="B279" s="141" t="s">
        <v>779</v>
      </c>
      <c r="C279" s="141">
        <v>2628488197</v>
      </c>
      <c r="D279" s="860">
        <v>376323.33</v>
      </c>
      <c r="E279" s="866">
        <f>+VLOOKUP(A279,Clasificaciones!C:C,1,FALSE)</f>
        <v>4030201</v>
      </c>
      <c r="F279" s="867"/>
    </row>
    <row r="280" spans="1:6" s="866" customFormat="1" ht="15" customHeight="1">
      <c r="A280" s="855">
        <v>403020101</v>
      </c>
      <c r="B280" s="141" t="s">
        <v>765</v>
      </c>
      <c r="C280" s="141">
        <v>165695</v>
      </c>
      <c r="D280" s="860">
        <v>23.92</v>
      </c>
      <c r="E280" s="866">
        <f>+VLOOKUP(A280,Clasificaciones!C:C,1,FALSE)</f>
        <v>403020101</v>
      </c>
      <c r="F280" s="867"/>
    </row>
    <row r="281" spans="1:6" s="866" customFormat="1" ht="15" customHeight="1">
      <c r="A281" s="855">
        <v>403020102</v>
      </c>
      <c r="B281" s="141" t="s">
        <v>780</v>
      </c>
      <c r="C281" s="141">
        <v>3479550</v>
      </c>
      <c r="D281" s="860">
        <v>499.99</v>
      </c>
      <c r="E281" s="866">
        <f>+VLOOKUP(A281,Clasificaciones!C:C,1,FALSE)</f>
        <v>403020102</v>
      </c>
      <c r="F281" s="867"/>
    </row>
    <row r="282" spans="1:6" s="866" customFormat="1" ht="15" customHeight="1">
      <c r="A282" s="855">
        <v>403020104</v>
      </c>
      <c r="B282" s="141" t="s">
        <v>781</v>
      </c>
      <c r="C282" s="141">
        <v>147020035</v>
      </c>
      <c r="D282" s="860">
        <v>21158.67</v>
      </c>
      <c r="E282" s="866">
        <f>+VLOOKUP(A282,Clasificaciones!C:C,1,FALSE)</f>
        <v>403020104</v>
      </c>
      <c r="F282" s="867"/>
    </row>
    <row r="283" spans="1:6" s="866" customFormat="1" ht="15" customHeight="1">
      <c r="A283" s="855">
        <v>403020105</v>
      </c>
      <c r="B283" s="141" t="s">
        <v>768</v>
      </c>
      <c r="C283" s="141">
        <v>475234073</v>
      </c>
      <c r="D283" s="860">
        <v>68197.5</v>
      </c>
      <c r="E283" s="866">
        <f>+VLOOKUP(A283,Clasificaciones!C:C,1,FALSE)</f>
        <v>403020105</v>
      </c>
      <c r="F283" s="867"/>
    </row>
    <row r="284" spans="1:6" s="866" customFormat="1" ht="15" customHeight="1">
      <c r="A284" s="855">
        <v>403020106</v>
      </c>
      <c r="B284" s="141" t="s">
        <v>654</v>
      </c>
      <c r="C284" s="141">
        <v>1648752714</v>
      </c>
      <c r="D284" s="860">
        <v>235586.87</v>
      </c>
      <c r="E284" s="866">
        <f>+VLOOKUP(A284,Clasificaciones!C:C,1,FALSE)</f>
        <v>403020106</v>
      </c>
      <c r="F284" s="867"/>
    </row>
    <row r="285" spans="1:6" s="866" customFormat="1" ht="15" customHeight="1">
      <c r="A285" s="855">
        <v>403020107</v>
      </c>
      <c r="B285" s="141" t="s">
        <v>769</v>
      </c>
      <c r="C285" s="141">
        <v>272333770</v>
      </c>
      <c r="D285" s="860">
        <v>39142.910000000003</v>
      </c>
      <c r="E285" s="866">
        <f>+VLOOKUP(A285,Clasificaciones!C:C,1,FALSE)</f>
        <v>403020107</v>
      </c>
      <c r="F285" s="867"/>
    </row>
    <row r="286" spans="1:6" s="866" customFormat="1" ht="15" customHeight="1">
      <c r="A286" s="855">
        <v>403020108</v>
      </c>
      <c r="B286" s="141" t="s">
        <v>770</v>
      </c>
      <c r="C286" s="141">
        <v>14567568</v>
      </c>
      <c r="D286" s="860">
        <v>2091.39</v>
      </c>
      <c r="E286" s="866">
        <f>+VLOOKUP(A286,Clasificaciones!C:C,1,FALSE)</f>
        <v>403020108</v>
      </c>
      <c r="F286" s="867"/>
    </row>
    <row r="287" spans="1:6" s="866" customFormat="1" ht="15" customHeight="1">
      <c r="A287" s="855">
        <v>403020117</v>
      </c>
      <c r="B287" s="141" t="s">
        <v>774</v>
      </c>
      <c r="C287" s="141">
        <v>46677658</v>
      </c>
      <c r="D287" s="860">
        <v>6725.25</v>
      </c>
      <c r="E287" s="866">
        <f>+VLOOKUP(A287,Clasificaciones!C:C,1,FALSE)</f>
        <v>403020117</v>
      </c>
      <c r="F287" s="867"/>
    </row>
    <row r="288" spans="1:6" s="866" customFormat="1" ht="15" customHeight="1">
      <c r="A288" s="855">
        <v>403020119</v>
      </c>
      <c r="B288" s="141" t="s">
        <v>1052</v>
      </c>
      <c r="C288" s="141">
        <v>4993</v>
      </c>
      <c r="D288" s="860">
        <v>0.71</v>
      </c>
      <c r="E288" s="866">
        <f>+VLOOKUP(A288,Clasificaciones!C:C,1,FALSE)</f>
        <v>403020119</v>
      </c>
      <c r="F288" s="867"/>
    </row>
    <row r="289" spans="1:6" s="866" customFormat="1" ht="15" customHeight="1">
      <c r="A289" s="855">
        <v>403020129</v>
      </c>
      <c r="B289" s="141" t="s">
        <v>776</v>
      </c>
      <c r="C289" s="141">
        <v>20252141</v>
      </c>
      <c r="D289" s="860">
        <v>2896.12</v>
      </c>
      <c r="E289" s="866">
        <f>+VLOOKUP(A289,Clasificaciones!C:C,1,FALSE)</f>
        <v>403020129</v>
      </c>
      <c r="F289" s="867"/>
    </row>
    <row r="290" spans="1:6" s="866" customFormat="1" ht="15" customHeight="1">
      <c r="A290" s="855">
        <v>4030202</v>
      </c>
      <c r="B290" s="141" t="s">
        <v>1064</v>
      </c>
      <c r="C290" s="141">
        <v>3232554</v>
      </c>
      <c r="D290" s="860">
        <v>464.36</v>
      </c>
      <c r="E290" s="866">
        <f>+VLOOKUP(A290,Clasificaciones!C:C,1,FALSE)</f>
        <v>4030202</v>
      </c>
      <c r="F290" s="867"/>
    </row>
    <row r="291" spans="1:6" s="866" customFormat="1" ht="15" customHeight="1">
      <c r="A291" s="855">
        <v>403020201</v>
      </c>
      <c r="B291" s="141" t="s">
        <v>769</v>
      </c>
      <c r="C291" s="141">
        <v>2479086</v>
      </c>
      <c r="D291" s="860">
        <v>356.27</v>
      </c>
      <c r="E291" s="866">
        <f>+VLOOKUP(A291,Clasificaciones!C:C,1,FALSE)</f>
        <v>403020201</v>
      </c>
      <c r="F291" s="867"/>
    </row>
    <row r="292" spans="1:6" s="866" customFormat="1" ht="15" customHeight="1">
      <c r="A292" s="855">
        <v>403020202</v>
      </c>
      <c r="B292" s="141" t="s">
        <v>780</v>
      </c>
      <c r="C292" s="141">
        <v>753468</v>
      </c>
      <c r="D292" s="860">
        <v>108.09</v>
      </c>
      <c r="E292" s="866">
        <f>+VLOOKUP(A292,Clasificaciones!C:C,1,FALSE)</f>
        <v>403020202</v>
      </c>
      <c r="F292" s="867"/>
    </row>
    <row r="293" spans="1:6" s="866" customFormat="1" ht="15" customHeight="1">
      <c r="A293" s="855">
        <v>404</v>
      </c>
      <c r="B293" s="141" t="s">
        <v>1065</v>
      </c>
      <c r="C293" s="141">
        <v>31469715</v>
      </c>
      <c r="D293" s="860">
        <v>4500</v>
      </c>
      <c r="E293" s="866">
        <f>+VLOOKUP(A293,Clasificaciones!C:C,1,FALSE)</f>
        <v>404</v>
      </c>
      <c r="F293" s="867"/>
    </row>
    <row r="294" spans="1:6" s="866" customFormat="1" ht="15" customHeight="1">
      <c r="A294" s="855">
        <v>40401</v>
      </c>
      <c r="B294" s="141" t="s">
        <v>1066</v>
      </c>
      <c r="C294" s="141">
        <v>31469715</v>
      </c>
      <c r="D294" s="860">
        <v>4500</v>
      </c>
      <c r="E294" s="866">
        <f>+VLOOKUP(A294,Clasificaciones!C:C,1,FALSE)</f>
        <v>40401</v>
      </c>
      <c r="F294" s="867"/>
    </row>
    <row r="295" spans="1:6" s="866" customFormat="1" ht="15" customHeight="1">
      <c r="A295" s="855">
        <v>4040101</v>
      </c>
      <c r="B295" s="141" t="s">
        <v>1293</v>
      </c>
      <c r="C295" s="141">
        <v>4195962</v>
      </c>
      <c r="D295" s="860">
        <v>600</v>
      </c>
      <c r="E295" s="866">
        <f>+VLOOKUP(A295,Clasificaciones!C:C,1,FALSE)</f>
        <v>4040101</v>
      </c>
      <c r="F295" s="867"/>
    </row>
    <row r="296" spans="1:6" s="866" customFormat="1" ht="15" customHeight="1">
      <c r="A296" s="855">
        <v>4040102</v>
      </c>
      <c r="B296" s="141" t="s">
        <v>1294</v>
      </c>
      <c r="C296" s="141">
        <v>6293943</v>
      </c>
      <c r="D296" s="860">
        <v>900</v>
      </c>
      <c r="E296" s="866">
        <f>+VLOOKUP(A296,Clasificaciones!C:C,1,FALSE)</f>
        <v>4040102</v>
      </c>
      <c r="F296" s="867"/>
    </row>
    <row r="297" spans="1:6" s="866" customFormat="1" ht="15" customHeight="1">
      <c r="A297" s="855">
        <v>4040103</v>
      </c>
      <c r="B297" s="141" t="s">
        <v>1295</v>
      </c>
      <c r="C297" s="141">
        <v>20979810</v>
      </c>
      <c r="D297" s="860">
        <v>3000</v>
      </c>
      <c r="E297" s="866">
        <f>+VLOOKUP(A297,Clasificaciones!C:C,1,FALSE)</f>
        <v>4040103</v>
      </c>
      <c r="F297" s="867"/>
    </row>
    <row r="298" spans="1:6" s="866" customFormat="1" ht="15" customHeight="1">
      <c r="A298" s="855">
        <v>406</v>
      </c>
      <c r="B298" s="141" t="s">
        <v>786</v>
      </c>
      <c r="C298" s="141">
        <v>26762664</v>
      </c>
      <c r="D298" s="860">
        <v>3841.38</v>
      </c>
      <c r="E298" s="866">
        <f>+VLOOKUP(A298,Clasificaciones!C:C,1,FALSE)</f>
        <v>406</v>
      </c>
      <c r="F298" s="867"/>
    </row>
    <row r="299" spans="1:6" s="866" customFormat="1" ht="15" customHeight="1">
      <c r="A299" s="855">
        <v>40601</v>
      </c>
      <c r="B299" s="141" t="s">
        <v>1067</v>
      </c>
      <c r="C299" s="141">
        <v>3000000</v>
      </c>
      <c r="D299" s="860">
        <v>430.34999999999991</v>
      </c>
      <c r="E299" s="866">
        <f>+VLOOKUP(A299,Clasificaciones!C:C,1,FALSE)</f>
        <v>40601</v>
      </c>
      <c r="F299" s="867"/>
    </row>
    <row r="300" spans="1:6" s="866" customFormat="1" ht="15" customHeight="1">
      <c r="A300" s="855">
        <v>4060101</v>
      </c>
      <c r="B300" s="141" t="s">
        <v>1068</v>
      </c>
      <c r="C300" s="141">
        <v>3000000</v>
      </c>
      <c r="D300" s="860">
        <v>430.34999999999991</v>
      </c>
      <c r="E300" s="866">
        <f>+VLOOKUP(A300,Clasificaciones!C:C,1,FALSE)</f>
        <v>4060101</v>
      </c>
      <c r="F300" s="867"/>
    </row>
    <row r="301" spans="1:6" s="866" customFormat="1" ht="15" customHeight="1">
      <c r="A301" s="855">
        <v>40602</v>
      </c>
      <c r="B301" s="141" t="s">
        <v>1070</v>
      </c>
      <c r="C301" s="141">
        <v>136364</v>
      </c>
      <c r="D301" s="860">
        <v>19.559999999999999</v>
      </c>
      <c r="E301" s="866">
        <f>+VLOOKUP(A301,Clasificaciones!C:C,1,FALSE)</f>
        <v>40602</v>
      </c>
      <c r="F301" s="867"/>
    </row>
    <row r="302" spans="1:6" s="866" customFormat="1" ht="15" customHeight="1">
      <c r="A302" s="855">
        <v>4060201</v>
      </c>
      <c r="B302" s="141" t="s">
        <v>1071</v>
      </c>
      <c r="C302" s="141">
        <v>136364</v>
      </c>
      <c r="D302" s="860">
        <v>19.559999999999999</v>
      </c>
      <c r="E302" s="866">
        <f>+VLOOKUP(A302,Clasificaciones!C:C,1,FALSE)</f>
        <v>4060201</v>
      </c>
      <c r="F302" s="867"/>
    </row>
    <row r="303" spans="1:6" s="866" customFormat="1" ht="15" customHeight="1">
      <c r="A303" s="855">
        <v>40604</v>
      </c>
      <c r="B303" s="141" t="s">
        <v>787</v>
      </c>
      <c r="C303" s="141">
        <v>19183318</v>
      </c>
      <c r="D303" s="860">
        <v>2753.57</v>
      </c>
      <c r="E303" s="866">
        <f>+VLOOKUP(A303,Clasificaciones!C:C,1,FALSE)</f>
        <v>40604</v>
      </c>
      <c r="F303" s="867"/>
    </row>
    <row r="304" spans="1:6" s="866" customFormat="1" ht="15" customHeight="1">
      <c r="A304" s="855">
        <v>4060401</v>
      </c>
      <c r="B304" s="141" t="s">
        <v>788</v>
      </c>
      <c r="C304" s="141">
        <v>12641318</v>
      </c>
      <c r="D304" s="860">
        <v>1814.42</v>
      </c>
      <c r="E304" s="866">
        <f>+VLOOKUP(A304,Clasificaciones!C:C,1,FALSE)</f>
        <v>4060401</v>
      </c>
      <c r="F304" s="867"/>
    </row>
    <row r="305" spans="1:6" s="866" customFormat="1" ht="15" customHeight="1">
      <c r="A305" s="855">
        <v>4060402</v>
      </c>
      <c r="B305" s="141" t="s">
        <v>789</v>
      </c>
      <c r="C305" s="141">
        <v>6542000</v>
      </c>
      <c r="D305" s="860">
        <v>939.15</v>
      </c>
      <c r="E305" s="866">
        <f>+VLOOKUP(A305,Clasificaciones!C:C,1,FALSE)</f>
        <v>4060402</v>
      </c>
      <c r="F305" s="867"/>
    </row>
    <row r="306" spans="1:6" s="866" customFormat="1" ht="15" customHeight="1">
      <c r="A306" s="855">
        <v>40605</v>
      </c>
      <c r="B306" s="141" t="s">
        <v>229</v>
      </c>
      <c r="C306" s="141">
        <v>4018416</v>
      </c>
      <c r="D306" s="860">
        <v>576.72</v>
      </c>
      <c r="E306" s="866">
        <f>+VLOOKUP(A306,Clasificaciones!C:C,1,FALSE)</f>
        <v>40605</v>
      </c>
      <c r="F306" s="867"/>
    </row>
    <row r="307" spans="1:6" s="866" customFormat="1" ht="15" customHeight="1">
      <c r="A307" s="855">
        <v>4060501</v>
      </c>
      <c r="B307" s="141" t="s">
        <v>790</v>
      </c>
      <c r="C307" s="141">
        <v>2765095</v>
      </c>
      <c r="D307" s="860">
        <v>396.86</v>
      </c>
      <c r="E307" s="866">
        <f>+VLOOKUP(A307,Clasificaciones!C:C,1,FALSE)</f>
        <v>4060501</v>
      </c>
      <c r="F307" s="867"/>
    </row>
    <row r="308" spans="1:6" s="866" customFormat="1" ht="15" customHeight="1">
      <c r="A308" s="855">
        <v>4060502</v>
      </c>
      <c r="B308" s="141" t="s">
        <v>791</v>
      </c>
      <c r="C308" s="141">
        <v>1253321</v>
      </c>
      <c r="D308" s="860">
        <v>179.86</v>
      </c>
      <c r="E308" s="866">
        <f>+VLOOKUP(A308,Clasificaciones!C:C,1,FALSE)</f>
        <v>4060502</v>
      </c>
      <c r="F308" s="867"/>
    </row>
    <row r="309" spans="1:6" s="866" customFormat="1" ht="15" customHeight="1">
      <c r="A309" s="855">
        <v>40606</v>
      </c>
      <c r="B309" s="141" t="s">
        <v>190</v>
      </c>
      <c r="C309" s="141">
        <v>424566</v>
      </c>
      <c r="D309" s="860">
        <v>61.18</v>
      </c>
      <c r="E309" s="866">
        <f>+VLOOKUP(A309,Clasificaciones!C:C,1,FALSE)</f>
        <v>40606</v>
      </c>
      <c r="F309" s="867"/>
    </row>
    <row r="310" spans="1:6" s="866" customFormat="1" ht="15" customHeight="1">
      <c r="A310" s="855">
        <v>4060601</v>
      </c>
      <c r="B310" s="141" t="s">
        <v>792</v>
      </c>
      <c r="C310" s="141">
        <v>424566</v>
      </c>
      <c r="D310" s="860">
        <v>61.18</v>
      </c>
      <c r="E310" s="866">
        <f>+VLOOKUP(A310,Clasificaciones!C:C,1,FALSE)</f>
        <v>4060601</v>
      </c>
      <c r="F310" s="867"/>
    </row>
    <row r="311" spans="1:6" s="866" customFormat="1" ht="15" customHeight="1">
      <c r="A311" s="855">
        <v>407</v>
      </c>
      <c r="B311" s="141" t="s">
        <v>230</v>
      </c>
      <c r="C311" s="141">
        <v>6107701346</v>
      </c>
      <c r="D311" s="860">
        <v>1360383.8148000001</v>
      </c>
      <c r="E311" s="866">
        <f>+VLOOKUP(A311,Clasificaciones!C:C,1,FALSE)</f>
        <v>407</v>
      </c>
      <c r="F311" s="867"/>
    </row>
    <row r="312" spans="1:6" s="866" customFormat="1" ht="15" customHeight="1">
      <c r="A312" s="855">
        <v>40701</v>
      </c>
      <c r="B312" s="141" t="s">
        <v>1296</v>
      </c>
      <c r="C312" s="141">
        <v>177203</v>
      </c>
      <c r="D312" s="860">
        <v>25.51</v>
      </c>
      <c r="E312" s="866">
        <f>+VLOOKUP(A312,Clasificaciones!C:C,1,FALSE)</f>
        <v>40701</v>
      </c>
      <c r="F312" s="867"/>
    </row>
    <row r="313" spans="1:6" s="866" customFormat="1" ht="15" customHeight="1">
      <c r="A313" s="855">
        <v>40702</v>
      </c>
      <c r="B313" s="141" t="s">
        <v>793</v>
      </c>
      <c r="C313" s="141">
        <v>6107524143</v>
      </c>
      <c r="D313" s="860">
        <v>1360358.3048</v>
      </c>
      <c r="E313" s="866">
        <f>+VLOOKUP(A313,Clasificaciones!C:C,1,FALSE)</f>
        <v>40702</v>
      </c>
      <c r="F313" s="867"/>
    </row>
    <row r="314" spans="1:6" s="866" customFormat="1" ht="15" customHeight="1">
      <c r="A314" s="855">
        <v>4070201</v>
      </c>
      <c r="B314" s="141" t="s">
        <v>794</v>
      </c>
      <c r="C314" s="141">
        <v>4913253855</v>
      </c>
      <c r="D314" s="860">
        <v>1264090.71</v>
      </c>
      <c r="E314" s="866">
        <f>+VLOOKUP(A314,Clasificaciones!C:C,1,FALSE)</f>
        <v>4070201</v>
      </c>
      <c r="F314" s="867"/>
    </row>
    <row r="315" spans="1:6" s="866" customFormat="1" ht="15" customHeight="1">
      <c r="A315" s="855">
        <v>4070202</v>
      </c>
      <c r="B315" s="141" t="s">
        <v>795</v>
      </c>
      <c r="C315" s="141">
        <v>1194270288</v>
      </c>
      <c r="D315" s="860">
        <v>96267.594799999992</v>
      </c>
      <c r="E315" s="866">
        <f>+VLOOKUP(A315,Clasificaciones!C:C,1,FALSE)</f>
        <v>4070202</v>
      </c>
      <c r="F315" s="867"/>
    </row>
    <row r="316" spans="1:6" s="866" customFormat="1" ht="15" customHeight="1">
      <c r="A316" s="855">
        <v>408</v>
      </c>
      <c r="B316" s="141" t="s">
        <v>796</v>
      </c>
      <c r="C316" s="141">
        <v>775892667</v>
      </c>
      <c r="D316" s="860">
        <v>110774.59999999999</v>
      </c>
      <c r="E316" s="866">
        <f>+VLOOKUP(A316,Clasificaciones!C:C,1,FALSE)</f>
        <v>408</v>
      </c>
      <c r="F316" s="867"/>
    </row>
    <row r="317" spans="1:6" s="866" customFormat="1" ht="15" customHeight="1">
      <c r="A317" s="855">
        <v>40802</v>
      </c>
      <c r="B317" s="141" t="s">
        <v>797</v>
      </c>
      <c r="C317" s="141">
        <v>33</v>
      </c>
      <c r="D317" s="860">
        <v>0.3</v>
      </c>
      <c r="E317" s="866">
        <f>+VLOOKUP(A317,Clasificaciones!C:C,1,FALSE)</f>
        <v>40802</v>
      </c>
      <c r="F317" s="867"/>
    </row>
    <row r="318" spans="1:6" s="866" customFormat="1" ht="15" customHeight="1">
      <c r="A318" s="855">
        <v>40803</v>
      </c>
      <c r="B318" s="141" t="s">
        <v>615</v>
      </c>
      <c r="C318" s="141">
        <v>6367976</v>
      </c>
      <c r="D318" s="860">
        <v>915.79</v>
      </c>
      <c r="E318" s="866">
        <f>+VLOOKUP(A318,Clasificaciones!C:C,1,FALSE)</f>
        <v>40803</v>
      </c>
      <c r="F318" s="867"/>
    </row>
    <row r="319" spans="1:6" s="866" customFormat="1" ht="15" customHeight="1">
      <c r="A319" s="855">
        <v>40808</v>
      </c>
      <c r="B319" s="141" t="s">
        <v>506</v>
      </c>
      <c r="C319" s="141">
        <v>765717179</v>
      </c>
      <c r="D319" s="860">
        <v>109313.99</v>
      </c>
      <c r="E319" s="866">
        <f>+VLOOKUP(A319,Clasificaciones!C:C,1,FALSE)</f>
        <v>40808</v>
      </c>
      <c r="F319" s="867"/>
    </row>
    <row r="320" spans="1:6" s="866" customFormat="1" ht="15" customHeight="1">
      <c r="A320" s="855">
        <v>40811</v>
      </c>
      <c r="B320" s="141" t="s">
        <v>1198</v>
      </c>
      <c r="C320" s="141">
        <v>3807479</v>
      </c>
      <c r="D320" s="860">
        <v>544.52</v>
      </c>
      <c r="E320" s="866">
        <f>+VLOOKUP(A320,Clasificaciones!C:C,1,FALSE)</f>
        <v>40811</v>
      </c>
      <c r="F320" s="867"/>
    </row>
    <row r="321" spans="1:6" s="866" customFormat="1" ht="15" customHeight="1">
      <c r="A321" s="855">
        <v>5</v>
      </c>
      <c r="B321" s="141" t="s">
        <v>189</v>
      </c>
      <c r="C321" s="141">
        <v>11210481012</v>
      </c>
      <c r="D321" s="860">
        <v>2107604.6512000039</v>
      </c>
      <c r="E321" s="866">
        <f>+VLOOKUP(A321,Clasificaciones!C:C,1,FALSE)</f>
        <v>5</v>
      </c>
      <c r="F321" s="867"/>
    </row>
    <row r="322" spans="1:6" s="866" customFormat="1" ht="15" customHeight="1">
      <c r="A322" s="855">
        <v>51</v>
      </c>
      <c r="B322" s="141" t="s">
        <v>798</v>
      </c>
      <c r="C322" s="141">
        <v>11210479564</v>
      </c>
      <c r="D322" s="860">
        <v>2107594.391200006</v>
      </c>
      <c r="E322" s="866">
        <f>+VLOOKUP(A322,Clasificaciones!C:C,1,FALSE)</f>
        <v>51</v>
      </c>
      <c r="F322" s="867"/>
    </row>
    <row r="323" spans="1:6" s="866" customFormat="1" ht="15" customHeight="1">
      <c r="A323" s="855">
        <v>511</v>
      </c>
      <c r="B323" s="141" t="s">
        <v>799</v>
      </c>
      <c r="C323" s="141">
        <v>2061179549</v>
      </c>
      <c r="D323" s="860">
        <v>295867.03000000119</v>
      </c>
      <c r="E323" s="866">
        <f>+VLOOKUP(A323,Clasificaciones!C:C,1,FALSE)</f>
        <v>511</v>
      </c>
      <c r="F323" s="867"/>
    </row>
    <row r="324" spans="1:6" s="866" customFormat="1" ht="15" customHeight="1">
      <c r="A324" s="855">
        <v>51101</v>
      </c>
      <c r="B324" s="141" t="s">
        <v>39</v>
      </c>
      <c r="C324" s="141">
        <v>750000</v>
      </c>
      <c r="D324" s="860">
        <v>107.60000000149012</v>
      </c>
      <c r="E324" s="866">
        <f>+VLOOKUP(A324,Clasificaciones!C:C,1,FALSE)</f>
        <v>51101</v>
      </c>
      <c r="F324" s="867"/>
    </row>
    <row r="325" spans="1:6" s="866" customFormat="1" ht="15" customHeight="1">
      <c r="A325" s="855">
        <v>5110102</v>
      </c>
      <c r="B325" s="141" t="s">
        <v>800</v>
      </c>
      <c r="C325" s="141">
        <v>750000</v>
      </c>
      <c r="D325" s="860">
        <v>107.60000000149012</v>
      </c>
      <c r="E325" s="866">
        <f>+VLOOKUP(A325,Clasificaciones!C:C,1,FALSE)</f>
        <v>5110102</v>
      </c>
      <c r="F325" s="867"/>
    </row>
    <row r="326" spans="1:6" s="866" customFormat="1" ht="15" customHeight="1">
      <c r="A326" s="855">
        <v>511010201</v>
      </c>
      <c r="B326" s="141" t="s">
        <v>801</v>
      </c>
      <c r="C326" s="141">
        <v>750000</v>
      </c>
      <c r="D326" s="860">
        <v>107.59999999776483</v>
      </c>
      <c r="E326" s="866">
        <f>+VLOOKUP(A326,Clasificaciones!C:C,1,FALSE)</f>
        <v>511010201</v>
      </c>
      <c r="F326" s="867"/>
    </row>
    <row r="327" spans="1:6" s="866" customFormat="1" ht="15" customHeight="1">
      <c r="A327" s="855">
        <v>51102</v>
      </c>
      <c r="B327" s="141" t="s">
        <v>802</v>
      </c>
      <c r="C327" s="141">
        <v>28810221</v>
      </c>
      <c r="D327" s="860">
        <v>4172.0000000000009</v>
      </c>
      <c r="E327" s="866">
        <f>+VLOOKUP(A327,Clasificaciones!C:C,1,FALSE)</f>
        <v>51102</v>
      </c>
      <c r="F327" s="867"/>
    </row>
    <row r="328" spans="1:6" s="866" customFormat="1" ht="15" customHeight="1">
      <c r="A328" s="855">
        <v>5110201</v>
      </c>
      <c r="B328" s="141" t="s">
        <v>803</v>
      </c>
      <c r="C328" s="141">
        <v>20665250</v>
      </c>
      <c r="D328" s="860">
        <v>2999.1099999999992</v>
      </c>
      <c r="E328" s="866">
        <f>+VLOOKUP(A328,Clasificaciones!C:C,1,FALSE)</f>
        <v>5110201</v>
      </c>
      <c r="F328" s="867"/>
    </row>
    <row r="329" spans="1:6" s="866" customFormat="1" ht="15" customHeight="1">
      <c r="A329" s="855">
        <v>511020102</v>
      </c>
      <c r="B329" s="141" t="s">
        <v>804</v>
      </c>
      <c r="C329" s="141">
        <v>20665250</v>
      </c>
      <c r="D329" s="860">
        <v>3000</v>
      </c>
      <c r="E329" s="866">
        <f>+VLOOKUP(A329,Clasificaciones!C:C,1,FALSE)</f>
        <v>511020102</v>
      </c>
      <c r="F329" s="867"/>
    </row>
    <row r="330" spans="1:6" s="866" customFormat="1" ht="15" customHeight="1">
      <c r="A330" s="855">
        <v>5110202</v>
      </c>
      <c r="B330" s="141" t="s">
        <v>229</v>
      </c>
      <c r="C330" s="141">
        <v>8144971</v>
      </c>
      <c r="D330" s="860">
        <v>1172.8900000000001</v>
      </c>
      <c r="E330" s="866">
        <f>+VLOOKUP(A330,Clasificaciones!C:C,1,FALSE)</f>
        <v>5110202</v>
      </c>
      <c r="F330" s="867"/>
    </row>
    <row r="331" spans="1:6" s="866" customFormat="1" ht="15" customHeight="1">
      <c r="A331" s="855">
        <v>511020201</v>
      </c>
      <c r="B331" s="141" t="s">
        <v>790</v>
      </c>
      <c r="C331" s="141">
        <v>5244524</v>
      </c>
      <c r="D331" s="860">
        <v>755.22</v>
      </c>
      <c r="E331" s="866">
        <f>+VLOOKUP(A331,Clasificaciones!C:C,1,FALSE)</f>
        <v>511020201</v>
      </c>
      <c r="F331" s="867"/>
    </row>
    <row r="332" spans="1:6" s="866" customFormat="1" ht="15" customHeight="1">
      <c r="A332" s="855">
        <v>511020202</v>
      </c>
      <c r="B332" s="141" t="s">
        <v>791</v>
      </c>
      <c r="C332" s="141">
        <v>2900447</v>
      </c>
      <c r="D332" s="860">
        <v>417.67</v>
      </c>
      <c r="E332" s="866">
        <f>+VLOOKUP(A332,Clasificaciones!C:C,1,FALSE)</f>
        <v>511020202</v>
      </c>
      <c r="F332" s="867"/>
    </row>
    <row r="333" spans="1:6" s="866" customFormat="1" ht="15" customHeight="1">
      <c r="A333" s="855">
        <v>51103</v>
      </c>
      <c r="B333" s="141" t="s">
        <v>217</v>
      </c>
      <c r="C333" s="141">
        <v>2027977618</v>
      </c>
      <c r="D333" s="860">
        <v>291064.54000000004</v>
      </c>
      <c r="E333" s="866">
        <f>+VLOOKUP(A333,Clasificaciones!C:C,1,FALSE)</f>
        <v>51103</v>
      </c>
      <c r="F333" s="867"/>
    </row>
    <row r="334" spans="1:6" s="866" customFormat="1" ht="15" customHeight="1">
      <c r="A334" s="855">
        <v>5110301</v>
      </c>
      <c r="B334" s="141" t="s">
        <v>778</v>
      </c>
      <c r="C334" s="141">
        <v>2027977618</v>
      </c>
      <c r="D334" s="860">
        <v>291064.54000000004</v>
      </c>
      <c r="E334" s="866">
        <f>+VLOOKUP(A334,Clasificaciones!C:C,1,FALSE)</f>
        <v>5110301</v>
      </c>
      <c r="F334" s="867"/>
    </row>
    <row r="335" spans="1:6" s="866" customFormat="1" ht="15" customHeight="1">
      <c r="A335" s="855">
        <v>511030101</v>
      </c>
      <c r="B335" s="141" t="s">
        <v>1064</v>
      </c>
      <c r="C335" s="141">
        <v>1015043281</v>
      </c>
      <c r="D335" s="860">
        <v>145811.35999999999</v>
      </c>
      <c r="E335" s="866">
        <f>+VLOOKUP(A335,Clasificaciones!C:C,1,FALSE)</f>
        <v>511030101</v>
      </c>
      <c r="F335" s="867"/>
    </row>
    <row r="336" spans="1:6" s="866" customFormat="1" ht="15" customHeight="1">
      <c r="A336" s="855">
        <v>51103010101</v>
      </c>
      <c r="B336" s="141" t="s">
        <v>768</v>
      </c>
      <c r="C336" s="141">
        <v>20817702</v>
      </c>
      <c r="D336" s="860">
        <v>2992.3500000000017</v>
      </c>
      <c r="E336" s="866">
        <f>+VLOOKUP(A336,Clasificaciones!C:C,1,FALSE)</f>
        <v>51103010101</v>
      </c>
      <c r="F336" s="867"/>
    </row>
    <row r="337" spans="1:6" s="866" customFormat="1" ht="15" customHeight="1">
      <c r="A337" s="855">
        <v>51103010102</v>
      </c>
      <c r="B337" s="141" t="s">
        <v>654</v>
      </c>
      <c r="C337" s="141">
        <v>315132533</v>
      </c>
      <c r="D337" s="860">
        <v>45271.95</v>
      </c>
      <c r="E337" s="866">
        <f>+VLOOKUP(A337,Clasificaciones!C:C,1,FALSE)</f>
        <v>51103010102</v>
      </c>
      <c r="F337" s="867"/>
    </row>
    <row r="338" spans="1:6" s="866" customFormat="1" ht="15" customHeight="1">
      <c r="A338" s="855">
        <v>51103010103</v>
      </c>
      <c r="B338" s="141" t="s">
        <v>661</v>
      </c>
      <c r="C338" s="141">
        <v>113496770</v>
      </c>
      <c r="D338" s="860">
        <v>16343.76</v>
      </c>
      <c r="E338" s="866">
        <f>+VLOOKUP(A338,Clasificaciones!C:C,1,FALSE)</f>
        <v>51103010103</v>
      </c>
      <c r="F338" s="867"/>
    </row>
    <row r="339" spans="1:6" s="866" customFormat="1" ht="15" customHeight="1">
      <c r="A339" s="855">
        <v>51103010104</v>
      </c>
      <c r="B339" s="141" t="s">
        <v>765</v>
      </c>
      <c r="C339" s="141">
        <v>128563029</v>
      </c>
      <c r="D339" s="860">
        <v>18461.79</v>
      </c>
      <c r="E339" s="866">
        <f>+VLOOKUP(A339,Clasificaciones!C:C,1,FALSE)</f>
        <v>51103010104</v>
      </c>
      <c r="F339" s="867"/>
    </row>
    <row r="340" spans="1:6" s="866" customFormat="1" ht="15" customHeight="1">
      <c r="A340" s="855">
        <v>51103010105</v>
      </c>
      <c r="B340" s="141" t="s">
        <v>1239</v>
      </c>
      <c r="C340" s="141">
        <v>316662112</v>
      </c>
      <c r="D340" s="860">
        <v>45442.93</v>
      </c>
      <c r="E340" s="866">
        <f>+VLOOKUP(A340,Clasificaciones!C:C,1,FALSE)</f>
        <v>51103010105</v>
      </c>
      <c r="F340" s="867"/>
    </row>
    <row r="341" spans="1:6" s="866" customFormat="1" ht="15" customHeight="1">
      <c r="A341" s="855">
        <v>51103010106</v>
      </c>
      <c r="B341" s="141" t="s">
        <v>1298</v>
      </c>
      <c r="C341" s="141">
        <v>14299642</v>
      </c>
      <c r="D341" s="860">
        <v>2056.65</v>
      </c>
      <c r="E341" s="866">
        <f>+VLOOKUP(A341,Clasificaciones!C:C,1,FALSE)</f>
        <v>51103010106</v>
      </c>
      <c r="F341" s="867"/>
    </row>
    <row r="342" spans="1:6" s="866" customFormat="1" ht="15" customHeight="1">
      <c r="A342" s="855">
        <v>51103010107</v>
      </c>
      <c r="B342" s="141" t="s">
        <v>1582</v>
      </c>
      <c r="C342" s="141">
        <v>106071493</v>
      </c>
      <c r="D342" s="860">
        <v>15241.93</v>
      </c>
      <c r="E342" s="866">
        <f>+VLOOKUP(A342,Clasificaciones!C:C,1,FALSE)</f>
        <v>51103010107</v>
      </c>
      <c r="F342" s="867"/>
    </row>
    <row r="343" spans="1:6" s="866" customFormat="1" ht="15" customHeight="1">
      <c r="A343" s="855">
        <v>511030120</v>
      </c>
      <c r="B343" s="141" t="s">
        <v>805</v>
      </c>
      <c r="C343" s="141">
        <v>1012934337</v>
      </c>
      <c r="D343" s="860">
        <v>145253.18</v>
      </c>
      <c r="E343" s="866">
        <f>+VLOOKUP(A343,Clasificaciones!C:C,1,FALSE)</f>
        <v>511030120</v>
      </c>
      <c r="F343" s="867"/>
    </row>
    <row r="344" spans="1:6" s="866" customFormat="1" ht="15" customHeight="1">
      <c r="A344" s="855">
        <v>51103012001</v>
      </c>
      <c r="B344" s="141" t="s">
        <v>765</v>
      </c>
      <c r="C344" s="141">
        <v>1915</v>
      </c>
      <c r="D344" s="860">
        <v>0.28000000000000003</v>
      </c>
      <c r="E344" s="866">
        <f>+VLOOKUP(A344,Clasificaciones!C:C,1,FALSE)</f>
        <v>51103012001</v>
      </c>
      <c r="F344" s="867"/>
    </row>
    <row r="345" spans="1:6" s="866" customFormat="1" ht="15" customHeight="1">
      <c r="A345" s="855">
        <v>51103012004</v>
      </c>
      <c r="B345" s="141" t="s">
        <v>767</v>
      </c>
      <c r="C345" s="141">
        <v>196416633</v>
      </c>
      <c r="D345" s="860">
        <v>27848.82</v>
      </c>
      <c r="E345" s="866">
        <f>+VLOOKUP(A345,Clasificaciones!C:C,1,FALSE)</f>
        <v>51103012004</v>
      </c>
      <c r="F345" s="867"/>
    </row>
    <row r="346" spans="1:6" s="866" customFormat="1" ht="15" customHeight="1">
      <c r="A346" s="855">
        <v>51103012005</v>
      </c>
      <c r="B346" s="141" t="s">
        <v>768</v>
      </c>
      <c r="C346" s="141">
        <v>130254636</v>
      </c>
      <c r="D346" s="860">
        <v>18759.38</v>
      </c>
      <c r="E346" s="866">
        <f>+VLOOKUP(A346,Clasificaciones!C:C,1,FALSE)</f>
        <v>51103012005</v>
      </c>
      <c r="F346" s="867"/>
    </row>
    <row r="347" spans="1:6" s="866" customFormat="1" ht="15" customHeight="1">
      <c r="A347" s="855">
        <v>51103012006</v>
      </c>
      <c r="B347" s="141" t="s">
        <v>654</v>
      </c>
      <c r="C347" s="141">
        <v>305605144</v>
      </c>
      <c r="D347" s="860">
        <v>43883.51</v>
      </c>
      <c r="E347" s="866">
        <f>+VLOOKUP(A347,Clasificaciones!C:C,1,FALSE)</f>
        <v>51103012006</v>
      </c>
      <c r="F347" s="867"/>
    </row>
    <row r="348" spans="1:6" s="866" customFormat="1" ht="15" customHeight="1">
      <c r="A348" s="855">
        <v>51103012007</v>
      </c>
      <c r="B348" s="141" t="s">
        <v>769</v>
      </c>
      <c r="C348" s="141">
        <v>202741915</v>
      </c>
      <c r="D348" s="860">
        <v>29177.52</v>
      </c>
      <c r="E348" s="866">
        <f>+VLOOKUP(A348,Clasificaciones!C:C,1,FALSE)</f>
        <v>51103012007</v>
      </c>
      <c r="F348" s="867"/>
    </row>
    <row r="349" spans="1:6" s="866" customFormat="1" ht="15" customHeight="1">
      <c r="A349" s="855">
        <v>51103012008</v>
      </c>
      <c r="B349" s="141" t="s">
        <v>770</v>
      </c>
      <c r="C349" s="141">
        <v>7997475</v>
      </c>
      <c r="D349" s="860">
        <v>1150.1099999999999</v>
      </c>
      <c r="E349" s="866">
        <f>+VLOOKUP(A349,Clasificaciones!C:C,1,FALSE)</f>
        <v>51103012008</v>
      </c>
      <c r="F349" s="867"/>
    </row>
    <row r="350" spans="1:6" s="866" customFormat="1" ht="15" customHeight="1">
      <c r="A350" s="855">
        <v>51103012017</v>
      </c>
      <c r="B350" s="141" t="s">
        <v>774</v>
      </c>
      <c r="C350" s="141">
        <v>136165375</v>
      </c>
      <c r="D350" s="860">
        <v>19577.189999999999</v>
      </c>
      <c r="E350" s="866">
        <f>+VLOOKUP(A350,Clasificaciones!C:C,1,FALSE)</f>
        <v>51103012017</v>
      </c>
      <c r="F350" s="867"/>
    </row>
    <row r="351" spans="1:6" s="866" customFormat="1" ht="15" customHeight="1">
      <c r="A351" s="855">
        <v>51103012019</v>
      </c>
      <c r="B351" s="141" t="s">
        <v>1052</v>
      </c>
      <c r="C351" s="141">
        <v>1096</v>
      </c>
      <c r="D351" s="860">
        <v>0.15</v>
      </c>
      <c r="E351" s="866">
        <f>+VLOOKUP(A351,Clasificaciones!C:C,1,FALSE)</f>
        <v>51103012019</v>
      </c>
      <c r="F351" s="867"/>
    </row>
    <row r="352" spans="1:6" s="866" customFormat="1" ht="15" customHeight="1">
      <c r="A352" s="855">
        <v>51103012029</v>
      </c>
      <c r="B352" s="141" t="s">
        <v>649</v>
      </c>
      <c r="C352" s="141">
        <v>33750148</v>
      </c>
      <c r="D352" s="860">
        <v>4856.22</v>
      </c>
      <c r="E352" s="866">
        <f>+VLOOKUP(A352,Clasificaciones!C:C,1,FALSE)</f>
        <v>51103012029</v>
      </c>
      <c r="F352" s="867"/>
    </row>
    <row r="353" spans="1:6" s="866" customFormat="1" ht="15" customHeight="1">
      <c r="A353" s="855">
        <v>51104</v>
      </c>
      <c r="B353" s="141" t="s">
        <v>806</v>
      </c>
      <c r="C353" s="141">
        <v>3641710</v>
      </c>
      <c r="D353" s="860">
        <v>522.89</v>
      </c>
      <c r="E353" s="866">
        <f>+VLOOKUP(A353,Clasificaciones!C:C,1,FALSE)</f>
        <v>51104</v>
      </c>
      <c r="F353" s="867"/>
    </row>
    <row r="354" spans="1:6" s="866" customFormat="1" ht="15" customHeight="1">
      <c r="A354" s="855">
        <v>5110401</v>
      </c>
      <c r="B354" s="141" t="s">
        <v>806</v>
      </c>
      <c r="C354" s="141">
        <v>3641710</v>
      </c>
      <c r="D354" s="860">
        <v>522.89</v>
      </c>
      <c r="E354" s="866">
        <f>+VLOOKUP(A354,Clasificaciones!C:C,1,FALSE)</f>
        <v>5110401</v>
      </c>
      <c r="F354" s="867"/>
    </row>
    <row r="355" spans="1:6" s="866" customFormat="1" ht="15" customHeight="1">
      <c r="A355" s="855">
        <v>512</v>
      </c>
      <c r="B355" s="141" t="s">
        <v>233</v>
      </c>
      <c r="C355" s="141">
        <v>370096059</v>
      </c>
      <c r="D355" s="860">
        <v>52918.840000000004</v>
      </c>
      <c r="E355" s="866">
        <f>+VLOOKUP(A355,Clasificaciones!C:C,1,FALSE)</f>
        <v>512</v>
      </c>
      <c r="F355" s="867"/>
    </row>
    <row r="356" spans="1:6" s="866" customFormat="1" ht="15" customHeight="1">
      <c r="A356" s="855">
        <v>51201</v>
      </c>
      <c r="B356" s="141" t="s">
        <v>1299</v>
      </c>
      <c r="C356" s="141">
        <v>194590608</v>
      </c>
      <c r="D356" s="860">
        <v>27832.320000000003</v>
      </c>
      <c r="E356" s="866">
        <f>+VLOOKUP(A356,Clasificaciones!C:C,1,FALSE)</f>
        <v>51201</v>
      </c>
      <c r="F356" s="867"/>
    </row>
    <row r="357" spans="1:6" s="866" customFormat="1" ht="15" customHeight="1">
      <c r="A357" s="855">
        <v>51203</v>
      </c>
      <c r="B357" s="141" t="s">
        <v>177</v>
      </c>
      <c r="C357" s="141">
        <v>15405453</v>
      </c>
      <c r="D357" s="860">
        <v>2209.06</v>
      </c>
      <c r="E357" s="866">
        <f>+VLOOKUP(A357,Clasificaciones!C:C,1,FALSE)</f>
        <v>51203</v>
      </c>
      <c r="F357" s="867"/>
    </row>
    <row r="358" spans="1:6" s="866" customFormat="1" ht="15" customHeight="1">
      <c r="A358" s="855">
        <v>51204</v>
      </c>
      <c r="B358" s="141" t="s">
        <v>808</v>
      </c>
      <c r="C358" s="141">
        <v>15099999</v>
      </c>
      <c r="D358" s="860">
        <v>2157.71</v>
      </c>
      <c r="E358" s="866">
        <f>+VLOOKUP(A358,Clasificaciones!C:C,1,FALSE)</f>
        <v>51204</v>
      </c>
      <c r="F358" s="867"/>
    </row>
    <row r="359" spans="1:6" s="866" customFormat="1" ht="15" customHeight="1">
      <c r="A359" s="855">
        <v>51206</v>
      </c>
      <c r="B359" s="141" t="s">
        <v>1201</v>
      </c>
      <c r="C359" s="141">
        <v>120000000</v>
      </c>
      <c r="D359" s="860">
        <v>17147.38</v>
      </c>
      <c r="E359" s="866">
        <f>+VLOOKUP(A359,Clasificaciones!C:C,1,FALSE)</f>
        <v>51206</v>
      </c>
      <c r="F359" s="867"/>
    </row>
    <row r="360" spans="1:6" s="866" customFormat="1" ht="15" customHeight="1">
      <c r="A360" s="855">
        <v>51207</v>
      </c>
      <c r="B360" s="141" t="s">
        <v>298</v>
      </c>
      <c r="C360" s="141">
        <v>24999999</v>
      </c>
      <c r="D360" s="860">
        <v>3572.37</v>
      </c>
      <c r="E360" s="866">
        <f>+VLOOKUP(A360,Clasificaciones!C:C,1,FALSE)</f>
        <v>51207</v>
      </c>
      <c r="F360" s="867"/>
    </row>
    <row r="361" spans="1:6" s="866" customFormat="1" ht="15" customHeight="1">
      <c r="A361" s="855">
        <v>513</v>
      </c>
      <c r="B361" s="141" t="s">
        <v>14</v>
      </c>
      <c r="C361" s="141">
        <v>2218872896</v>
      </c>
      <c r="D361" s="860">
        <v>318392.08</v>
      </c>
      <c r="E361" s="866">
        <f>+VLOOKUP(A361,Clasificaciones!C:C,1,FALSE)</f>
        <v>513</v>
      </c>
      <c r="F361" s="867"/>
    </row>
    <row r="362" spans="1:6" s="866" customFormat="1" ht="15" customHeight="1">
      <c r="A362" s="855">
        <v>51301</v>
      </c>
      <c r="B362" s="141" t="s">
        <v>235</v>
      </c>
      <c r="C362" s="141">
        <v>781331650</v>
      </c>
      <c r="D362" s="860">
        <v>111775.84</v>
      </c>
      <c r="E362" s="866">
        <f>+VLOOKUP(A362,Clasificaciones!C:C,1,FALSE)</f>
        <v>51301</v>
      </c>
      <c r="F362" s="867"/>
    </row>
    <row r="363" spans="1:6" s="866" customFormat="1" ht="15" customHeight="1">
      <c r="A363" s="855">
        <v>5130101</v>
      </c>
      <c r="B363" s="141" t="s">
        <v>172</v>
      </c>
      <c r="C363" s="141">
        <v>693725332</v>
      </c>
      <c r="D363" s="860">
        <v>99248.219999999987</v>
      </c>
      <c r="E363" s="866">
        <f>+VLOOKUP(A363,Clasificaciones!C:C,1,FALSE)</f>
        <v>5130101</v>
      </c>
      <c r="F363" s="867"/>
    </row>
    <row r="364" spans="1:6" s="866" customFormat="1" ht="15" customHeight="1">
      <c r="A364" s="855">
        <v>5130104</v>
      </c>
      <c r="B364" s="141" t="s">
        <v>174</v>
      </c>
      <c r="C364" s="141">
        <v>66064984</v>
      </c>
      <c r="D364" s="860">
        <v>9449.8700000000008</v>
      </c>
      <c r="E364" s="866">
        <f>+VLOOKUP(A364,Clasificaciones!C:C,1,FALSE)</f>
        <v>5130104</v>
      </c>
      <c r="F364" s="867"/>
    </row>
    <row r="365" spans="1:6" s="866" customFormat="1" ht="15" customHeight="1">
      <c r="A365" s="855">
        <v>5130105</v>
      </c>
      <c r="B365" s="141" t="s">
        <v>175</v>
      </c>
      <c r="C365" s="141">
        <v>21541334</v>
      </c>
      <c r="D365" s="860">
        <v>3077.75</v>
      </c>
      <c r="E365" s="866">
        <f>+VLOOKUP(A365,Clasificaciones!C:C,1,FALSE)</f>
        <v>5130105</v>
      </c>
      <c r="F365" s="867"/>
    </row>
    <row r="366" spans="1:6" s="866" customFormat="1" ht="15" customHeight="1">
      <c r="A366" s="855">
        <v>51302</v>
      </c>
      <c r="B366" s="141" t="s">
        <v>809</v>
      </c>
      <c r="C366" s="141">
        <v>543997643</v>
      </c>
      <c r="D366" s="860">
        <v>77857.210000000006</v>
      </c>
      <c r="E366" s="866">
        <f>+VLOOKUP(A366,Clasificaciones!C:C,1,FALSE)</f>
        <v>51302</v>
      </c>
      <c r="F366" s="867"/>
    </row>
    <row r="367" spans="1:6" s="866" customFormat="1" ht="15" customHeight="1">
      <c r="A367" s="855">
        <v>5130201</v>
      </c>
      <c r="B367" s="141" t="s">
        <v>810</v>
      </c>
      <c r="C367" s="141">
        <v>131053849</v>
      </c>
      <c r="D367" s="860">
        <v>18745.93</v>
      </c>
      <c r="E367" s="866">
        <f>+VLOOKUP(A367,Clasificaciones!C:C,1,FALSE)</f>
        <v>5130201</v>
      </c>
      <c r="F367" s="867"/>
    </row>
    <row r="368" spans="1:6" s="866" customFormat="1" ht="15" customHeight="1">
      <c r="A368" s="855">
        <v>5130203</v>
      </c>
      <c r="B368" s="141" t="s">
        <v>811</v>
      </c>
      <c r="C368" s="141">
        <v>247749999</v>
      </c>
      <c r="D368" s="860">
        <v>35402.19</v>
      </c>
      <c r="E368" s="866">
        <f>+VLOOKUP(A368,Clasificaciones!C:C,1,FALSE)</f>
        <v>5130203</v>
      </c>
      <c r="F368" s="867"/>
    </row>
    <row r="369" spans="1:6" s="866" customFormat="1" ht="15" customHeight="1">
      <c r="A369" s="855">
        <v>5130204</v>
      </c>
      <c r="B369" s="141" t="s">
        <v>176</v>
      </c>
      <c r="C369" s="141">
        <v>68350001</v>
      </c>
      <c r="D369" s="860">
        <v>9822.2199999999993</v>
      </c>
      <c r="E369" s="866">
        <f>+VLOOKUP(A369,Clasificaciones!C:C,1,FALSE)</f>
        <v>5130204</v>
      </c>
      <c r="F369" s="867"/>
    </row>
    <row r="370" spans="1:6" s="866" customFormat="1" ht="15" customHeight="1">
      <c r="A370" s="855">
        <v>5130205</v>
      </c>
      <c r="B370" s="141" t="s">
        <v>1089</v>
      </c>
      <c r="C370" s="141">
        <v>1478182</v>
      </c>
      <c r="D370" s="860">
        <v>211.92</v>
      </c>
      <c r="E370" s="866">
        <f>+VLOOKUP(A370,Clasificaciones!C:C,1,FALSE)</f>
        <v>5130205</v>
      </c>
      <c r="F370" s="867"/>
    </row>
    <row r="371" spans="1:6" s="866" customFormat="1" ht="15" customHeight="1">
      <c r="A371" s="855">
        <v>5130206</v>
      </c>
      <c r="B371" s="141" t="s">
        <v>812</v>
      </c>
      <c r="C371" s="141">
        <v>46160278</v>
      </c>
      <c r="D371" s="860">
        <v>6637.96</v>
      </c>
      <c r="E371" s="866">
        <f>+VLOOKUP(A371,Clasificaciones!C:C,1,FALSE)</f>
        <v>5130206</v>
      </c>
      <c r="F371" s="867"/>
    </row>
    <row r="372" spans="1:6" s="866" customFormat="1" ht="15" customHeight="1">
      <c r="A372" s="855">
        <v>5130207</v>
      </c>
      <c r="B372" s="141" t="s">
        <v>407</v>
      </c>
      <c r="C372" s="141">
        <v>49205334</v>
      </c>
      <c r="D372" s="860">
        <v>7036.99</v>
      </c>
      <c r="E372" s="866">
        <f>+VLOOKUP(A372,Clasificaciones!C:C,1,FALSE)</f>
        <v>5130207</v>
      </c>
      <c r="F372" s="867"/>
    </row>
    <row r="373" spans="1:6" s="866" customFormat="1" ht="15" customHeight="1">
      <c r="A373" s="855">
        <v>51303</v>
      </c>
      <c r="B373" s="141" t="s">
        <v>173</v>
      </c>
      <c r="C373" s="141">
        <v>236423253</v>
      </c>
      <c r="D373" s="860">
        <v>33729.67</v>
      </c>
      <c r="E373" s="866">
        <f>+VLOOKUP(A373,Clasificaciones!C:C,1,FALSE)</f>
        <v>51303</v>
      </c>
      <c r="F373" s="867"/>
    </row>
    <row r="374" spans="1:6" s="866" customFormat="1" ht="15" customHeight="1">
      <c r="A374" s="855">
        <v>5130301</v>
      </c>
      <c r="B374" s="141" t="s">
        <v>269</v>
      </c>
      <c r="C374" s="141">
        <v>168395255</v>
      </c>
      <c r="D374" s="860">
        <v>24009.119999999999</v>
      </c>
      <c r="E374" s="866">
        <f>+VLOOKUP(A374,Clasificaciones!C:C,1,FALSE)</f>
        <v>5130301</v>
      </c>
      <c r="F374" s="867"/>
    </row>
    <row r="375" spans="1:6" s="866" customFormat="1" ht="15" customHeight="1">
      <c r="A375" s="855">
        <v>5130303</v>
      </c>
      <c r="B375" s="141" t="s">
        <v>813</v>
      </c>
      <c r="C375" s="141">
        <v>10541530</v>
      </c>
      <c r="D375" s="860">
        <v>1500</v>
      </c>
      <c r="E375" s="866">
        <f>+VLOOKUP(A375,Clasificaciones!C:C,1,FALSE)</f>
        <v>5130303</v>
      </c>
      <c r="F375" s="867"/>
    </row>
    <row r="376" spans="1:6" s="866" customFormat="1" ht="15" customHeight="1">
      <c r="A376" s="855">
        <v>5130304</v>
      </c>
      <c r="B376" s="141" t="s">
        <v>173</v>
      </c>
      <c r="C376" s="141">
        <v>57486468</v>
      </c>
      <c r="D376" s="860">
        <v>8220.5499999999993</v>
      </c>
      <c r="E376" s="866">
        <f>+VLOOKUP(A376,Clasificaciones!C:C,1,FALSE)</f>
        <v>5130304</v>
      </c>
      <c r="F376" s="867"/>
    </row>
    <row r="377" spans="1:6" s="866" customFormat="1" ht="15" customHeight="1">
      <c r="A377" s="856">
        <v>51304</v>
      </c>
      <c r="B377" s="866" t="s">
        <v>191</v>
      </c>
      <c r="C377" s="862">
        <v>197917662</v>
      </c>
      <c r="D377" s="860">
        <v>28353.16</v>
      </c>
      <c r="E377" s="866">
        <f>+VLOOKUP(A377,Clasificaciones!C:C,1,FALSE)</f>
        <v>51304</v>
      </c>
      <c r="F377" s="867"/>
    </row>
    <row r="378" spans="1:6" s="866" customFormat="1" ht="15" customHeight="1">
      <c r="A378" s="856">
        <v>5130401</v>
      </c>
      <c r="B378" s="866" t="s">
        <v>1033</v>
      </c>
      <c r="C378" s="862">
        <v>45000000</v>
      </c>
      <c r="D378" s="860">
        <v>6430.26</v>
      </c>
      <c r="E378" s="866">
        <f>+VLOOKUP(A378,Clasificaciones!C:C,1,FALSE)</f>
        <v>5130401</v>
      </c>
      <c r="F378" s="867"/>
    </row>
    <row r="379" spans="1:6" s="866" customFormat="1" ht="15" customHeight="1">
      <c r="A379" s="856">
        <v>5130404</v>
      </c>
      <c r="B379" s="866" t="s">
        <v>814</v>
      </c>
      <c r="C379" s="862">
        <v>2392975</v>
      </c>
      <c r="D379" s="860">
        <v>344.21</v>
      </c>
      <c r="E379" s="866">
        <f>+VLOOKUP(A379,Clasificaciones!C:C,1,FALSE)</f>
        <v>5130404</v>
      </c>
      <c r="F379" s="867"/>
    </row>
    <row r="380" spans="1:6" s="866" customFormat="1" ht="15" customHeight="1">
      <c r="A380" s="855">
        <v>5130405</v>
      </c>
      <c r="B380" s="141" t="s">
        <v>815</v>
      </c>
      <c r="C380" s="141">
        <v>129499563</v>
      </c>
      <c r="D380" s="860">
        <v>18572.169999999998</v>
      </c>
      <c r="E380" s="866">
        <f>+VLOOKUP(A380,Clasificaciones!C:C,1,FALSE)</f>
        <v>5130405</v>
      </c>
      <c r="F380" s="867"/>
    </row>
    <row r="381" spans="1:6" s="866" customFormat="1" ht="15" customHeight="1">
      <c r="A381" s="855">
        <v>5130406</v>
      </c>
      <c r="B381" s="141" t="s">
        <v>1583</v>
      </c>
      <c r="C381" s="141">
        <v>12554424</v>
      </c>
      <c r="D381" s="860">
        <v>1800</v>
      </c>
      <c r="E381" s="866">
        <f>+VLOOKUP(A381,Clasificaciones!C:C,1,FALSE)</f>
        <v>5130406</v>
      </c>
      <c r="F381" s="867"/>
    </row>
    <row r="382" spans="1:6" s="866" customFormat="1" ht="15" customHeight="1">
      <c r="A382" s="855">
        <v>5130407</v>
      </c>
      <c r="B382" s="141" t="s">
        <v>1241</v>
      </c>
      <c r="C382" s="141">
        <v>8470700</v>
      </c>
      <c r="D382" s="860">
        <v>1206.52</v>
      </c>
      <c r="E382" s="866">
        <f>+VLOOKUP(A382,Clasificaciones!C:C,1,FALSE)</f>
        <v>5130407</v>
      </c>
      <c r="F382" s="867"/>
    </row>
    <row r="383" spans="1:6" s="866" customFormat="1" ht="15" customHeight="1">
      <c r="A383" s="855">
        <v>51305</v>
      </c>
      <c r="B383" s="141" t="s">
        <v>817</v>
      </c>
      <c r="C383" s="141">
        <v>98616162</v>
      </c>
      <c r="D383" s="860">
        <v>15034.49</v>
      </c>
      <c r="E383" s="866">
        <f>+VLOOKUP(A383,Clasificaciones!C:C,1,FALSE)</f>
        <v>51305</v>
      </c>
      <c r="F383" s="867"/>
    </row>
    <row r="384" spans="1:6" s="866" customFormat="1" ht="15" customHeight="1">
      <c r="A384" s="855">
        <v>5130501</v>
      </c>
      <c r="B384" s="141" t="s">
        <v>818</v>
      </c>
      <c r="C384" s="141">
        <v>37496169</v>
      </c>
      <c r="D384" s="860">
        <v>5520.2</v>
      </c>
      <c r="E384" s="866">
        <f>+VLOOKUP(A384,Clasificaciones!C:C,1,FALSE)</f>
        <v>5130501</v>
      </c>
      <c r="F384" s="867"/>
    </row>
    <row r="385" spans="1:6" s="866" customFormat="1" ht="15" customHeight="1">
      <c r="A385" s="855">
        <v>513050101</v>
      </c>
      <c r="B385" s="141" t="s">
        <v>819</v>
      </c>
      <c r="C385" s="141">
        <v>18651138</v>
      </c>
      <c r="D385" s="860">
        <v>2758.05</v>
      </c>
      <c r="E385" s="866">
        <f>+VLOOKUP(A385,Clasificaciones!C:C,1,FALSE)</f>
        <v>513050101</v>
      </c>
      <c r="F385" s="867"/>
    </row>
    <row r="386" spans="1:6" s="866" customFormat="1" ht="15" customHeight="1">
      <c r="A386" s="855">
        <v>513050103</v>
      </c>
      <c r="B386" s="141" t="s">
        <v>820</v>
      </c>
      <c r="C386" s="141">
        <v>16087869</v>
      </c>
      <c r="D386" s="860">
        <v>2354.7800000000002</v>
      </c>
      <c r="E386" s="866">
        <f>+VLOOKUP(A386,Clasificaciones!C:C,1,FALSE)</f>
        <v>513050103</v>
      </c>
      <c r="F386" s="867"/>
    </row>
    <row r="387" spans="1:6" s="866" customFormat="1" ht="15" customHeight="1">
      <c r="A387" s="855">
        <v>513050109</v>
      </c>
      <c r="B387" s="141" t="s">
        <v>1584</v>
      </c>
      <c r="C387" s="141">
        <v>2757162</v>
      </c>
      <c r="D387" s="860">
        <v>407.37</v>
      </c>
      <c r="E387" s="866">
        <f>+VLOOKUP(A387,Clasificaciones!C:C,1,FALSE)</f>
        <v>513050109</v>
      </c>
      <c r="F387" s="867"/>
    </row>
    <row r="388" spans="1:6" s="866" customFormat="1" ht="15" customHeight="1">
      <c r="A388" s="855">
        <v>513050110</v>
      </c>
      <c r="B388" s="141" t="s">
        <v>1585</v>
      </c>
      <c r="C388" s="141">
        <v>7121757</v>
      </c>
      <c r="D388" s="860">
        <v>1064.28</v>
      </c>
      <c r="E388" s="866">
        <f>+VLOOKUP(A388,Clasificaciones!C:C,1,FALSE)</f>
        <v>513050110</v>
      </c>
      <c r="F388" s="867"/>
    </row>
    <row r="389" spans="1:6" s="866" customFormat="1" ht="15" customHeight="1">
      <c r="A389" s="855">
        <v>5130502</v>
      </c>
      <c r="B389" s="141" t="s">
        <v>821</v>
      </c>
      <c r="C389" s="141">
        <v>53998236</v>
      </c>
      <c r="D389" s="860">
        <v>8450.01</v>
      </c>
      <c r="E389" s="866">
        <f>+VLOOKUP(A389,Clasificaciones!C:C,1,FALSE)</f>
        <v>5130502</v>
      </c>
      <c r="F389" s="867"/>
    </row>
    <row r="390" spans="1:6" s="866" customFormat="1" ht="15" customHeight="1">
      <c r="A390" s="855">
        <v>513050201</v>
      </c>
      <c r="B390" s="141" t="s">
        <v>822</v>
      </c>
      <c r="C390" s="141">
        <v>1808964</v>
      </c>
      <c r="D390" s="860">
        <v>300</v>
      </c>
      <c r="E390" s="866">
        <f>+VLOOKUP(A390,Clasificaciones!C:C,1,FALSE)</f>
        <v>513050201</v>
      </c>
      <c r="F390" s="867"/>
    </row>
    <row r="391" spans="1:6" s="866" customFormat="1" ht="15" customHeight="1">
      <c r="A391" s="855">
        <v>513050202</v>
      </c>
      <c r="B391" s="141" t="s">
        <v>823</v>
      </c>
      <c r="C391" s="141">
        <v>34530576</v>
      </c>
      <c r="D391" s="860">
        <v>5553.96</v>
      </c>
      <c r="E391" s="866">
        <f>+VLOOKUP(A391,Clasificaciones!C:C,1,FALSE)</f>
        <v>513050202</v>
      </c>
      <c r="F391" s="867"/>
    </row>
    <row r="392" spans="1:6" s="866" customFormat="1" ht="15" customHeight="1">
      <c r="A392" s="856">
        <v>513050203</v>
      </c>
      <c r="B392" s="866" t="s">
        <v>824</v>
      </c>
      <c r="C392" s="862">
        <v>17258697</v>
      </c>
      <c r="D392" s="860">
        <v>2531.64</v>
      </c>
      <c r="E392" s="866">
        <f>+VLOOKUP(A392,Clasificaciones!C:C,1,FALSE)</f>
        <v>513050203</v>
      </c>
      <c r="F392" s="867"/>
    </row>
    <row r="393" spans="1:6" s="866" customFormat="1" ht="15" customHeight="1">
      <c r="A393" s="856">
        <v>513050204</v>
      </c>
      <c r="B393" s="866" t="s">
        <v>825</v>
      </c>
      <c r="C393" s="862">
        <v>399999</v>
      </c>
      <c r="D393" s="860">
        <v>64.41</v>
      </c>
      <c r="E393" s="866">
        <f>+VLOOKUP(A393,Clasificaciones!C:C,1,FALSE)</f>
        <v>513050204</v>
      </c>
      <c r="F393" s="867"/>
    </row>
    <row r="394" spans="1:6" s="866" customFormat="1" ht="15" customHeight="1">
      <c r="A394" s="856">
        <v>51306</v>
      </c>
      <c r="B394" s="866" t="s">
        <v>178</v>
      </c>
      <c r="C394" s="862">
        <v>32565539</v>
      </c>
      <c r="D394" s="860">
        <v>4663.62</v>
      </c>
      <c r="E394" s="866">
        <f>+VLOOKUP(A394,Clasificaciones!C:C,1,FALSE)</f>
        <v>51306</v>
      </c>
      <c r="F394" s="867"/>
    </row>
    <row r="395" spans="1:6" s="866" customFormat="1" ht="15" customHeight="1">
      <c r="A395" s="856">
        <v>5130603</v>
      </c>
      <c r="B395" s="866" t="s">
        <v>826</v>
      </c>
      <c r="C395" s="862">
        <v>32565539</v>
      </c>
      <c r="D395" s="860">
        <v>4663.62</v>
      </c>
      <c r="E395" s="866">
        <f>+VLOOKUP(A395,Clasificaciones!C:C,1,FALSE)</f>
        <v>5130603</v>
      </c>
      <c r="F395" s="867"/>
    </row>
    <row r="396" spans="1:6" s="866" customFormat="1" ht="15" customHeight="1">
      <c r="A396" s="856">
        <v>51307</v>
      </c>
      <c r="B396" s="866" t="s">
        <v>1099</v>
      </c>
      <c r="C396" s="862">
        <v>63531534</v>
      </c>
      <c r="D396" s="860">
        <v>9139.34</v>
      </c>
      <c r="E396" s="866">
        <f>+VLOOKUP(A396,Clasificaciones!C:C,1,FALSE)</f>
        <v>51307</v>
      </c>
      <c r="F396" s="867"/>
    </row>
    <row r="397" spans="1:6" s="866" customFormat="1" ht="15" customHeight="1">
      <c r="A397" s="856">
        <v>5130701</v>
      </c>
      <c r="B397" s="866" t="s">
        <v>816</v>
      </c>
      <c r="C397" s="862">
        <v>56576917</v>
      </c>
      <c r="D397" s="860">
        <v>8143.3</v>
      </c>
      <c r="E397" s="866">
        <f>+VLOOKUP(A397,Clasificaciones!C:C,1,FALSE)</f>
        <v>5130701</v>
      </c>
      <c r="F397" s="867"/>
    </row>
    <row r="398" spans="1:6" s="866" customFormat="1" ht="15" customHeight="1">
      <c r="A398" s="856">
        <v>5130702</v>
      </c>
      <c r="B398" s="866" t="s">
        <v>1092</v>
      </c>
      <c r="C398" s="862">
        <v>872730</v>
      </c>
      <c r="D398" s="860">
        <v>125.06</v>
      </c>
      <c r="E398" s="866">
        <f>+VLOOKUP(A398,Clasificaciones!C:C,1,FALSE)</f>
        <v>5130702</v>
      </c>
      <c r="F398" s="867"/>
    </row>
    <row r="399" spans="1:6" s="866" customFormat="1" ht="15" customHeight="1">
      <c r="A399" s="856">
        <v>5130703</v>
      </c>
      <c r="B399" s="866" t="s">
        <v>1242</v>
      </c>
      <c r="C399" s="862">
        <v>6081887</v>
      </c>
      <c r="D399" s="860">
        <v>870.98</v>
      </c>
      <c r="E399" s="866">
        <f>+VLOOKUP(A399,Clasificaciones!C:C,1,FALSE)</f>
        <v>5130703</v>
      </c>
      <c r="F399" s="867"/>
    </row>
    <row r="400" spans="1:6" s="866" customFormat="1" ht="15" customHeight="1">
      <c r="A400" s="856">
        <v>51308</v>
      </c>
      <c r="B400" s="866" t="s">
        <v>48</v>
      </c>
      <c r="C400" s="862">
        <v>1824051</v>
      </c>
      <c r="D400" s="860">
        <v>265.05</v>
      </c>
      <c r="E400" s="866">
        <f>+VLOOKUP(A400,Clasificaciones!C:C,1,FALSE)</f>
        <v>51308</v>
      </c>
      <c r="F400" s="867"/>
    </row>
    <row r="401" spans="1:6" s="866" customFormat="1" ht="15" customHeight="1">
      <c r="A401" s="856">
        <v>5130801</v>
      </c>
      <c r="B401" s="866" t="s">
        <v>827</v>
      </c>
      <c r="C401" s="862">
        <v>1824051</v>
      </c>
      <c r="D401" s="860">
        <v>265.05</v>
      </c>
      <c r="E401" s="866">
        <f>+VLOOKUP(A401,Clasificaciones!C:C,1,FALSE)</f>
        <v>5130801</v>
      </c>
      <c r="F401" s="867"/>
    </row>
    <row r="402" spans="1:6" s="866" customFormat="1" ht="15" customHeight="1">
      <c r="A402" s="856">
        <v>51309</v>
      </c>
      <c r="B402" s="866" t="s">
        <v>51</v>
      </c>
      <c r="C402" s="862">
        <v>19929600</v>
      </c>
      <c r="D402" s="860">
        <v>2839.82</v>
      </c>
      <c r="E402" s="866">
        <f>+VLOOKUP(A402,Clasificaciones!C:C,1,FALSE)</f>
        <v>51309</v>
      </c>
      <c r="F402" s="867"/>
    </row>
    <row r="403" spans="1:6" s="866" customFormat="1" ht="15" customHeight="1">
      <c r="A403" s="856">
        <v>5130902</v>
      </c>
      <c r="B403" s="866" t="s">
        <v>828</v>
      </c>
      <c r="C403" s="862">
        <v>19929600</v>
      </c>
      <c r="D403" s="860">
        <v>2839.82</v>
      </c>
      <c r="E403" s="866">
        <f>+VLOOKUP(A403,Clasificaciones!C:C,1,FALSE)</f>
        <v>5130902</v>
      </c>
      <c r="F403" s="867"/>
    </row>
    <row r="404" spans="1:6" s="866" customFormat="1" ht="15" customHeight="1">
      <c r="A404" s="856">
        <v>51310</v>
      </c>
      <c r="B404" s="866" t="s">
        <v>247</v>
      </c>
      <c r="C404" s="862">
        <v>242735802</v>
      </c>
      <c r="D404" s="860">
        <v>34733.879999999997</v>
      </c>
      <c r="E404" s="866">
        <f>+VLOOKUP(A404,Clasificaciones!C:C,1,FALSE)</f>
        <v>51310</v>
      </c>
      <c r="F404" s="867"/>
    </row>
    <row r="405" spans="1:6" s="866" customFormat="1" ht="15" customHeight="1">
      <c r="A405" s="856">
        <v>5131001</v>
      </c>
      <c r="B405" s="866" t="s">
        <v>1102</v>
      </c>
      <c r="C405" s="862">
        <v>4478437</v>
      </c>
      <c r="D405" s="860">
        <v>643.26</v>
      </c>
      <c r="E405" s="866">
        <f>+VLOOKUP(A405,Clasificaciones!C:C,1,FALSE)</f>
        <v>5131001</v>
      </c>
      <c r="F405" s="867"/>
    </row>
    <row r="406" spans="1:6" s="866" customFormat="1" ht="15" customHeight="1">
      <c r="A406" s="856">
        <v>5131002</v>
      </c>
      <c r="B406" s="866" t="s">
        <v>830</v>
      </c>
      <c r="C406" s="862">
        <v>11475081</v>
      </c>
      <c r="D406" s="860">
        <v>1641.36</v>
      </c>
      <c r="E406" s="866">
        <f>+VLOOKUP(A406,Clasificaciones!C:C,1,FALSE)</f>
        <v>5131002</v>
      </c>
      <c r="F406" s="867"/>
    </row>
    <row r="407" spans="1:6" s="866" customFormat="1" ht="15" customHeight="1">
      <c r="A407" s="856">
        <v>5131005</v>
      </c>
      <c r="B407" s="866" t="s">
        <v>1105</v>
      </c>
      <c r="C407" s="862">
        <v>83637</v>
      </c>
      <c r="D407" s="860">
        <v>12.01</v>
      </c>
      <c r="E407" s="866">
        <f>+VLOOKUP(A407,Clasificaciones!C:C,1,FALSE)</f>
        <v>5131005</v>
      </c>
      <c r="F407" s="867"/>
    </row>
    <row r="408" spans="1:6" s="866" customFormat="1" ht="15" customHeight="1">
      <c r="A408" s="856">
        <v>5131006</v>
      </c>
      <c r="B408" s="866" t="s">
        <v>831</v>
      </c>
      <c r="C408" s="862">
        <v>7222449</v>
      </c>
      <c r="D408" s="860">
        <v>1036.77</v>
      </c>
      <c r="E408" s="866">
        <f>+VLOOKUP(A408,Clasificaciones!C:C,1,FALSE)</f>
        <v>5131006</v>
      </c>
      <c r="F408" s="867"/>
    </row>
    <row r="409" spans="1:6" s="866" customFormat="1" ht="15" customHeight="1">
      <c r="A409" s="856">
        <v>5131007</v>
      </c>
      <c r="B409" s="866" t="s">
        <v>1586</v>
      </c>
      <c r="C409" s="862">
        <v>247224</v>
      </c>
      <c r="D409" s="860">
        <v>36.36</v>
      </c>
      <c r="E409" s="866">
        <f>+VLOOKUP(A409,Clasificaciones!C:C,1,FALSE)</f>
        <v>5131007</v>
      </c>
      <c r="F409" s="867"/>
    </row>
    <row r="410" spans="1:6" s="866" customFormat="1" ht="15" customHeight="1">
      <c r="A410" s="856">
        <v>5131008</v>
      </c>
      <c r="B410" s="866" t="s">
        <v>1106</v>
      </c>
      <c r="C410" s="862">
        <v>806000</v>
      </c>
      <c r="D410" s="860">
        <v>115.88</v>
      </c>
      <c r="E410" s="866">
        <f>+VLOOKUP(A410,Clasificaciones!C:C,1,FALSE)</f>
        <v>5131008</v>
      </c>
      <c r="F410" s="867"/>
    </row>
    <row r="411" spans="1:6" s="866" customFormat="1" ht="15" customHeight="1">
      <c r="A411" s="856">
        <v>5131010</v>
      </c>
      <c r="B411" s="866" t="s">
        <v>179</v>
      </c>
      <c r="C411" s="862">
        <v>21504247</v>
      </c>
      <c r="D411" s="860">
        <v>3082.3</v>
      </c>
      <c r="E411" s="866">
        <f>+VLOOKUP(A411,Clasificaciones!C:C,1,FALSE)</f>
        <v>5131010</v>
      </c>
      <c r="F411" s="867"/>
    </row>
    <row r="412" spans="1:6" s="866" customFormat="1" ht="15" customHeight="1">
      <c r="A412" s="856">
        <v>5131012</v>
      </c>
      <c r="B412" s="866" t="s">
        <v>832</v>
      </c>
      <c r="C412" s="862">
        <v>936364</v>
      </c>
      <c r="D412" s="860">
        <v>134.79</v>
      </c>
      <c r="E412" s="866">
        <f>+VLOOKUP(A412,Clasificaciones!C:C,1,FALSE)</f>
        <v>5131012</v>
      </c>
      <c r="F412" s="867"/>
    </row>
    <row r="413" spans="1:6" s="866" customFormat="1" ht="15" customHeight="1">
      <c r="A413" s="856">
        <v>5131014</v>
      </c>
      <c r="B413" s="866" t="s">
        <v>833</v>
      </c>
      <c r="C413" s="862">
        <v>4254189</v>
      </c>
      <c r="D413" s="860">
        <v>608.36</v>
      </c>
      <c r="E413" s="866">
        <f>+VLOOKUP(A413,Clasificaciones!C:C,1,FALSE)</f>
        <v>5131014</v>
      </c>
      <c r="F413" s="867"/>
    </row>
    <row r="414" spans="1:6" s="866" customFormat="1" ht="15" customHeight="1">
      <c r="A414" s="856">
        <v>5131015</v>
      </c>
      <c r="B414" s="866" t="s">
        <v>236</v>
      </c>
      <c r="C414" s="862">
        <v>8836637</v>
      </c>
      <c r="D414" s="860">
        <v>1269.17</v>
      </c>
      <c r="E414" s="866">
        <f>+VLOOKUP(A414,Clasificaciones!C:C,1,FALSE)</f>
        <v>5131015</v>
      </c>
      <c r="F414" s="867"/>
    </row>
    <row r="415" spans="1:6" s="866" customFormat="1" ht="15" customHeight="1">
      <c r="A415" s="856">
        <v>5131018</v>
      </c>
      <c r="B415" s="866" t="s">
        <v>834</v>
      </c>
      <c r="C415" s="862">
        <v>107500000</v>
      </c>
      <c r="D415" s="860">
        <v>15438.69</v>
      </c>
      <c r="E415" s="866">
        <f>+VLOOKUP(A415,Clasificaciones!C:C,1,FALSE)</f>
        <v>5131018</v>
      </c>
      <c r="F415" s="867"/>
    </row>
    <row r="416" spans="1:6" s="866" customFormat="1" ht="15" customHeight="1">
      <c r="A416" s="856">
        <v>5131020</v>
      </c>
      <c r="B416" s="866" t="s">
        <v>1243</v>
      </c>
      <c r="C416" s="862">
        <v>12500004</v>
      </c>
      <c r="D416" s="860">
        <v>1786.19</v>
      </c>
      <c r="E416" s="866">
        <f>+VLOOKUP(A416,Clasificaciones!C:C,1,FALSE)</f>
        <v>5131020</v>
      </c>
      <c r="F416" s="867"/>
    </row>
    <row r="417" spans="1:6" s="866" customFormat="1" ht="15" customHeight="1">
      <c r="A417" s="856">
        <v>5131021</v>
      </c>
      <c r="B417" s="866" t="s">
        <v>1300</v>
      </c>
      <c r="C417" s="862">
        <v>60000000</v>
      </c>
      <c r="D417" s="860">
        <v>8514.5499999999993</v>
      </c>
      <c r="E417" s="866">
        <f>+VLOOKUP(A417,Clasificaciones!C:C,1,FALSE)</f>
        <v>5131021</v>
      </c>
      <c r="F417" s="867"/>
    </row>
    <row r="418" spans="1:6" s="866" customFormat="1" ht="15" customHeight="1">
      <c r="A418" s="856">
        <v>5131099</v>
      </c>
      <c r="B418" s="866" t="s">
        <v>1110</v>
      </c>
      <c r="C418" s="862">
        <v>2891533</v>
      </c>
      <c r="D418" s="860">
        <v>414.19</v>
      </c>
      <c r="E418" s="866">
        <f>+VLOOKUP(A418,Clasificaciones!C:C,1,FALSE)</f>
        <v>5131099</v>
      </c>
      <c r="F418" s="867"/>
    </row>
    <row r="419" spans="1:6" s="866" customFormat="1" ht="15" customHeight="1">
      <c r="A419" s="856">
        <v>514</v>
      </c>
      <c r="B419" s="866" t="s">
        <v>835</v>
      </c>
      <c r="C419" s="862">
        <v>6324246692</v>
      </c>
      <c r="D419" s="860">
        <v>1406819.7811999999</v>
      </c>
      <c r="E419" s="866">
        <f>+VLOOKUP(A419,Clasificaciones!C:C,1,FALSE)</f>
        <v>514</v>
      </c>
      <c r="F419" s="867"/>
    </row>
    <row r="420" spans="1:6" s="866" customFormat="1" ht="15" customHeight="1">
      <c r="A420" s="856">
        <v>51403</v>
      </c>
      <c r="B420" s="866" t="s">
        <v>181</v>
      </c>
      <c r="C420" s="862">
        <v>2241113</v>
      </c>
      <c r="D420" s="860">
        <v>321.12</v>
      </c>
      <c r="E420" s="866">
        <f>+VLOOKUP(A420,Clasificaciones!C:C,1,FALSE)</f>
        <v>51403</v>
      </c>
      <c r="F420" s="867"/>
    </row>
    <row r="421" spans="1:6" s="866" customFormat="1" ht="15" customHeight="1">
      <c r="A421" s="856">
        <v>51404</v>
      </c>
      <c r="B421" s="866" t="s">
        <v>836</v>
      </c>
      <c r="C421" s="862">
        <v>141257462</v>
      </c>
      <c r="D421" s="860">
        <v>20154.759999999998</v>
      </c>
      <c r="E421" s="866">
        <f>+VLOOKUP(A421,Clasificaciones!C:C,1,FALSE)</f>
        <v>51404</v>
      </c>
      <c r="F421" s="867"/>
    </row>
    <row r="422" spans="1:6" s="866" customFormat="1" ht="15" customHeight="1">
      <c r="A422" s="856">
        <v>51405</v>
      </c>
      <c r="B422" s="866" t="s">
        <v>78</v>
      </c>
      <c r="C422" s="862">
        <v>1669958</v>
      </c>
      <c r="D422" s="860">
        <v>238.56</v>
      </c>
      <c r="E422" s="866">
        <f>+VLOOKUP(A422,Clasificaciones!C:C,1,FALSE)</f>
        <v>51405</v>
      </c>
      <c r="F422" s="867"/>
    </row>
    <row r="423" spans="1:6" s="866" customFormat="1" ht="15" customHeight="1">
      <c r="A423" s="856">
        <v>51406</v>
      </c>
      <c r="B423" s="866" t="s">
        <v>837</v>
      </c>
      <c r="C423" s="862">
        <v>23075752</v>
      </c>
      <c r="D423" s="860">
        <v>3266.73</v>
      </c>
      <c r="E423" s="866">
        <f>+VLOOKUP(A423,Clasificaciones!C:C,1,FALSE)</f>
        <v>51406</v>
      </c>
      <c r="F423" s="867"/>
    </row>
    <row r="424" spans="1:6" s="866" customFormat="1" ht="15" customHeight="1">
      <c r="A424" s="856">
        <v>51407</v>
      </c>
      <c r="B424" s="866" t="s">
        <v>838</v>
      </c>
      <c r="C424" s="862">
        <v>6156002407</v>
      </c>
      <c r="D424" s="860">
        <v>1382838.6111999999</v>
      </c>
      <c r="E424" s="866">
        <f>+VLOOKUP(A424,Clasificaciones!C:C,1,FALSE)</f>
        <v>51407</v>
      </c>
      <c r="F424" s="867"/>
    </row>
    <row r="425" spans="1:6" s="866" customFormat="1" ht="15" customHeight="1">
      <c r="A425" s="856">
        <v>5140701</v>
      </c>
      <c r="B425" s="866" t="s">
        <v>794</v>
      </c>
      <c r="C425" s="862">
        <v>5776736476</v>
      </c>
      <c r="D425" s="860">
        <v>913929.12</v>
      </c>
      <c r="E425" s="866">
        <f>+VLOOKUP(A425,Clasificaciones!C:C,1,FALSE)</f>
        <v>5140701</v>
      </c>
      <c r="F425" s="867"/>
    </row>
    <row r="426" spans="1:6" s="866" customFormat="1" ht="15" customHeight="1">
      <c r="A426" s="856">
        <v>5140702</v>
      </c>
      <c r="B426" s="866" t="s">
        <v>795</v>
      </c>
      <c r="C426" s="862">
        <v>379265931</v>
      </c>
      <c r="D426" s="860">
        <v>468909.49119999999</v>
      </c>
      <c r="E426" s="866">
        <f>+VLOOKUP(A426,Clasificaciones!C:C,1,FALSE)</f>
        <v>5140702</v>
      </c>
      <c r="F426" s="867"/>
    </row>
    <row r="427" spans="1:6" s="866" customFormat="1" ht="15" customHeight="1">
      <c r="A427" s="856">
        <v>515</v>
      </c>
      <c r="B427" s="866" t="s">
        <v>240</v>
      </c>
      <c r="C427" s="862">
        <v>236084368</v>
      </c>
      <c r="D427" s="860">
        <v>33596.660000000003</v>
      </c>
      <c r="E427" s="866">
        <f>+VLOOKUP(A427,Clasificaciones!C:C,1,FALSE)</f>
        <v>515</v>
      </c>
      <c r="F427" s="867"/>
    </row>
    <row r="428" spans="1:6" s="866" customFormat="1" ht="15" customHeight="1">
      <c r="A428" s="856">
        <v>51501</v>
      </c>
      <c r="B428" s="866" t="s">
        <v>77</v>
      </c>
      <c r="C428" s="862">
        <v>122920151</v>
      </c>
      <c r="D428" s="860">
        <v>17509.18</v>
      </c>
      <c r="E428" s="866">
        <f>+VLOOKUP(A428,Clasificaciones!C:C,1,FALSE)</f>
        <v>51501</v>
      </c>
      <c r="F428" s="867"/>
    </row>
    <row r="429" spans="1:6" s="866" customFormat="1" ht="15" customHeight="1">
      <c r="A429" s="856">
        <v>51502</v>
      </c>
      <c r="B429" s="866" t="s">
        <v>839</v>
      </c>
      <c r="C429" s="862">
        <v>19132514</v>
      </c>
      <c r="D429" s="860">
        <v>2695.83</v>
      </c>
      <c r="E429" s="866">
        <f>+VLOOKUP(A429,Clasificaciones!C:C,1,FALSE)</f>
        <v>51502</v>
      </c>
      <c r="F429" s="867"/>
    </row>
    <row r="430" spans="1:6" s="866" customFormat="1" ht="15" customHeight="1">
      <c r="A430" s="856">
        <v>51503</v>
      </c>
      <c r="B430" s="866" t="s">
        <v>840</v>
      </c>
      <c r="C430" s="862">
        <v>5131147</v>
      </c>
      <c r="D430" s="860">
        <v>738.34</v>
      </c>
      <c r="E430" s="866">
        <f>+VLOOKUP(A430,Clasificaciones!C:C,1,FALSE)</f>
        <v>51503</v>
      </c>
      <c r="F430" s="867"/>
    </row>
    <row r="431" spans="1:6" s="866" customFormat="1" ht="15" customHeight="1">
      <c r="A431" s="856">
        <v>5150301</v>
      </c>
      <c r="B431" s="866" t="s">
        <v>841</v>
      </c>
      <c r="C431" s="862">
        <v>4812610</v>
      </c>
      <c r="D431" s="860">
        <v>691.71</v>
      </c>
      <c r="E431" s="866">
        <f>+VLOOKUP(A431,Clasificaciones!C:C,1,FALSE)</f>
        <v>5150301</v>
      </c>
      <c r="F431" s="867"/>
    </row>
    <row r="432" spans="1:6" s="866" customFormat="1" ht="15" customHeight="1">
      <c r="A432" s="856">
        <v>5150302</v>
      </c>
      <c r="B432" s="866" t="s">
        <v>1113</v>
      </c>
      <c r="C432" s="862">
        <v>318537</v>
      </c>
      <c r="D432" s="860">
        <v>46.63</v>
      </c>
      <c r="E432" s="866">
        <f>+VLOOKUP(A432,Clasificaciones!C:C,1,FALSE)</f>
        <v>5150302</v>
      </c>
      <c r="F432" s="867"/>
    </row>
    <row r="433" spans="1:6" s="866" customFormat="1" ht="15" customHeight="1">
      <c r="A433" s="856">
        <v>51504</v>
      </c>
      <c r="B433" s="866" t="s">
        <v>842</v>
      </c>
      <c r="C433" s="862">
        <v>88800556</v>
      </c>
      <c r="D433" s="860">
        <v>12638.960000000001</v>
      </c>
      <c r="E433" s="866">
        <f>+VLOOKUP(A433,Clasificaciones!C:C,1,FALSE)</f>
        <v>51504</v>
      </c>
      <c r="F433" s="867"/>
    </row>
    <row r="434" spans="1:6" s="866" customFormat="1" ht="15" customHeight="1">
      <c r="A434" s="856">
        <v>51505</v>
      </c>
      <c r="B434" s="866" t="s">
        <v>1114</v>
      </c>
      <c r="C434" s="862">
        <v>100000</v>
      </c>
      <c r="D434" s="860">
        <v>14.35</v>
      </c>
      <c r="E434" s="866">
        <f>+VLOOKUP(A434,Clasificaciones!C:C,1,FALSE)</f>
        <v>51505</v>
      </c>
      <c r="F434" s="867"/>
    </row>
    <row r="435" spans="1:6" s="866" customFormat="1" ht="15" customHeight="1">
      <c r="A435" s="856">
        <v>52</v>
      </c>
      <c r="B435" s="866" t="s">
        <v>239</v>
      </c>
      <c r="C435" s="862">
        <v>1448</v>
      </c>
      <c r="D435" s="860">
        <v>10.26</v>
      </c>
      <c r="E435" s="866">
        <f>+VLOOKUP(A435,Clasificaciones!C:C,1,FALSE)</f>
        <v>52</v>
      </c>
      <c r="F435" s="867"/>
    </row>
    <row r="436" spans="1:6" s="866" customFormat="1" ht="15" customHeight="1">
      <c r="A436" s="856">
        <v>5204</v>
      </c>
      <c r="B436" s="866" t="s">
        <v>843</v>
      </c>
      <c r="C436" s="862">
        <v>1448</v>
      </c>
      <c r="D436" s="860">
        <v>10.26</v>
      </c>
      <c r="E436" s="866">
        <f>+VLOOKUP(A436,Clasificaciones!C:C,1,FALSE)</f>
        <v>5204</v>
      </c>
      <c r="F436" s="867"/>
    </row>
    <row r="437" spans="1:6" s="866" customFormat="1" ht="15" customHeight="1">
      <c r="A437" s="856"/>
      <c r="B437" s="858" t="s">
        <v>1587</v>
      </c>
      <c r="C437" s="862"/>
      <c r="D437" s="860"/>
      <c r="F437" s="867"/>
    </row>
    <row r="438" spans="1:6" s="866" customFormat="1" ht="15" customHeight="1">
      <c r="A438" s="856"/>
      <c r="B438" s="858" t="s">
        <v>1588</v>
      </c>
      <c r="C438" s="862"/>
      <c r="D438" s="860"/>
      <c r="F438" s="867"/>
    </row>
    <row r="439" spans="1:6" ht="15" customHeight="1">
      <c r="A439" s="147"/>
      <c r="C439" s="52"/>
      <c r="D439" s="131"/>
    </row>
    <row r="440" spans="1:6" ht="15" customHeight="1">
      <c r="A440" s="147"/>
      <c r="C440" s="52"/>
      <c r="D440" s="131"/>
    </row>
    <row r="441" spans="1:6" ht="15" customHeight="1">
      <c r="A441" s="147"/>
      <c r="C441" s="52"/>
      <c r="D441" s="131"/>
    </row>
    <row r="442" spans="1:6" ht="15" customHeight="1">
      <c r="A442" s="147"/>
      <c r="C442" s="52"/>
      <c r="D442" s="131"/>
    </row>
    <row r="443" spans="1:6" ht="15" customHeight="1">
      <c r="A443" s="147"/>
      <c r="C443" s="52"/>
      <c r="D443" s="131"/>
    </row>
    <row r="444" spans="1:6" ht="15" customHeight="1">
      <c r="A444" s="147"/>
      <c r="C444" s="52"/>
      <c r="D444" s="131"/>
    </row>
    <row r="445" spans="1:6" ht="15" customHeight="1">
      <c r="A445" s="147"/>
      <c r="C445" s="52"/>
      <c r="D445" s="131"/>
    </row>
    <row r="446" spans="1:6" s="819" customFormat="1" ht="15" customHeight="1">
      <c r="A446" s="823"/>
      <c r="F446" s="820"/>
    </row>
    <row r="447" spans="1:6" s="146" customFormat="1" ht="15" customHeight="1">
      <c r="C447" s="821"/>
      <c r="D447" s="822"/>
      <c r="F447" s="640"/>
    </row>
  </sheetData>
  <printOptions gridLinesSet="0"/>
  <pageMargins left="0.75" right="0.75" top="1" bottom="1" header="0.5" footer="0.5"/>
  <pageSetup paperSize="9"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BA514"/>
  <sheetViews>
    <sheetView zoomScale="90" zoomScaleNormal="90" workbookViewId="0">
      <pane xSplit="2" ySplit="3" topLeftCell="P4" activePane="bottomRight" state="frozen"/>
      <selection activeCell="D839" sqref="D839"/>
      <selection pane="topRight" activeCell="D839" sqref="D839"/>
      <selection pane="bottomLeft" activeCell="D839" sqref="D839"/>
      <selection pane="bottomRight" activeCell="D839" sqref="D839"/>
    </sheetView>
  </sheetViews>
  <sheetFormatPr baseColWidth="10" defaultColWidth="9.140625" defaultRowHeight="15" customHeight="1" outlineLevelCol="1"/>
  <cols>
    <col min="1" max="1" width="12.42578125" style="68" customWidth="1"/>
    <col min="2" max="2" width="24" style="68" customWidth="1"/>
    <col min="3" max="3" width="16" style="68" customWidth="1"/>
    <col min="4" max="4" width="15" style="68" customWidth="1" outlineLevel="1"/>
    <col min="5" max="5" width="16.42578125" style="68" customWidth="1" outlineLevel="1"/>
    <col min="6" max="6" width="16.28515625" style="68" customWidth="1" outlineLevel="1"/>
    <col min="7" max="7" width="16" style="68" customWidth="1" outlineLevel="1"/>
    <col min="8" max="8" width="15.28515625" style="68" bestFit="1" customWidth="1"/>
    <col min="9" max="10" width="18.140625" style="68" bestFit="1" customWidth="1"/>
    <col min="11" max="11" width="14.140625" style="68" bestFit="1" customWidth="1"/>
    <col min="12" max="12" width="16.7109375" style="68" bestFit="1" customWidth="1"/>
    <col min="13" max="13" width="16.7109375" style="68" customWidth="1"/>
    <col min="14" max="15" width="15.42578125" style="68" bestFit="1" customWidth="1"/>
    <col min="16" max="16" width="15.5703125" style="68" bestFit="1" customWidth="1"/>
    <col min="17" max="17" width="15.5703125" style="68" customWidth="1"/>
    <col min="18" max="18" width="16.42578125" style="68" customWidth="1"/>
    <col min="19" max="20" width="15.5703125" style="68" customWidth="1"/>
    <col min="21" max="21" width="13.7109375" style="68" bestFit="1" customWidth="1"/>
    <col min="22" max="22" width="13.28515625" style="68" bestFit="1" customWidth="1"/>
    <col min="23" max="23" width="12.28515625" style="68" bestFit="1" customWidth="1"/>
    <col min="24" max="24" width="16.42578125" style="68" bestFit="1" customWidth="1"/>
    <col min="25" max="25" width="17.7109375" style="68" bestFit="1" customWidth="1"/>
    <col min="26" max="26" width="16.42578125" style="78" bestFit="1" customWidth="1"/>
    <col min="27" max="27" width="16.42578125" style="69" bestFit="1" customWidth="1"/>
    <col min="28" max="53" width="9.140625" style="69"/>
    <col min="54" max="261" width="9.140625" style="68"/>
    <col min="262" max="262" width="33.7109375" style="68" customWidth="1"/>
    <col min="263" max="263" width="16" style="68" customWidth="1"/>
    <col min="264" max="265" width="15" style="68" bestFit="1" customWidth="1"/>
    <col min="266" max="266" width="16.5703125" style="68" bestFit="1" customWidth="1"/>
    <col min="267" max="267" width="12.5703125" style="68" customWidth="1"/>
    <col min="268" max="268" width="17.5703125" style="68" bestFit="1" customWidth="1"/>
    <col min="269" max="270" width="18.140625" style="68" bestFit="1" customWidth="1"/>
    <col min="271" max="271" width="12.85546875" style="68" bestFit="1" customWidth="1"/>
    <col min="272" max="273" width="16.5703125" style="68" bestFit="1" customWidth="1"/>
    <col min="274" max="275" width="13.140625" style="68" bestFit="1" customWidth="1"/>
    <col min="276" max="276" width="15.5703125" style="68" bestFit="1" customWidth="1"/>
    <col min="277" max="277" width="13.7109375" style="68" bestFit="1" customWidth="1"/>
    <col min="278" max="280" width="12.28515625" style="68" bestFit="1" customWidth="1"/>
    <col min="281" max="281" width="17.5703125" style="68" bestFit="1" customWidth="1"/>
    <col min="282" max="282" width="12.28515625" style="68" bestFit="1" customWidth="1"/>
    <col min="283" max="283" width="13.42578125" style="68" bestFit="1" customWidth="1"/>
    <col min="284" max="517" width="9.140625" style="68"/>
    <col min="518" max="518" width="33.7109375" style="68" customWidth="1"/>
    <col min="519" max="519" width="16" style="68" customWidth="1"/>
    <col min="520" max="521" width="15" style="68" bestFit="1" customWidth="1"/>
    <col min="522" max="522" width="16.5703125" style="68" bestFit="1" customWidth="1"/>
    <col min="523" max="523" width="12.5703125" style="68" customWidth="1"/>
    <col min="524" max="524" width="17.5703125" style="68" bestFit="1" customWidth="1"/>
    <col min="525" max="526" width="18.140625" style="68" bestFit="1" customWidth="1"/>
    <col min="527" max="527" width="12.85546875" style="68" bestFit="1" customWidth="1"/>
    <col min="528" max="529" width="16.5703125" style="68" bestFit="1" customWidth="1"/>
    <col min="530" max="531" width="13.140625" style="68" bestFit="1" customWidth="1"/>
    <col min="532" max="532" width="15.5703125" style="68" bestFit="1" customWidth="1"/>
    <col min="533" max="533" width="13.7109375" style="68" bestFit="1" customWidth="1"/>
    <col min="534" max="536" width="12.28515625" style="68" bestFit="1" customWidth="1"/>
    <col min="537" max="537" width="17.5703125" style="68" bestFit="1" customWidth="1"/>
    <col min="538" max="538" width="12.28515625" style="68" bestFit="1" customWidth="1"/>
    <col min="539" max="539" width="13.42578125" style="68" bestFit="1" customWidth="1"/>
    <col min="540" max="773" width="9.140625" style="68"/>
    <col min="774" max="774" width="33.7109375" style="68" customWidth="1"/>
    <col min="775" max="775" width="16" style="68" customWidth="1"/>
    <col min="776" max="777" width="15" style="68" bestFit="1" customWidth="1"/>
    <col min="778" max="778" width="16.5703125" style="68" bestFit="1" customWidth="1"/>
    <col min="779" max="779" width="12.5703125" style="68" customWidth="1"/>
    <col min="780" max="780" width="17.5703125" style="68" bestFit="1" customWidth="1"/>
    <col min="781" max="782" width="18.140625" style="68" bestFit="1" customWidth="1"/>
    <col min="783" max="783" width="12.85546875" style="68" bestFit="1" customWidth="1"/>
    <col min="784" max="785" width="16.5703125" style="68" bestFit="1" customWidth="1"/>
    <col min="786" max="787" width="13.140625" style="68" bestFit="1" customWidth="1"/>
    <col min="788" max="788" width="15.5703125" style="68" bestFit="1" customWidth="1"/>
    <col min="789" max="789" width="13.7109375" style="68" bestFit="1" customWidth="1"/>
    <col min="790" max="792" width="12.28515625" style="68" bestFit="1" customWidth="1"/>
    <col min="793" max="793" width="17.5703125" style="68" bestFit="1" customWidth="1"/>
    <col min="794" max="794" width="12.28515625" style="68" bestFit="1" customWidth="1"/>
    <col min="795" max="795" width="13.42578125" style="68" bestFit="1" customWidth="1"/>
    <col min="796" max="1029" width="9.140625" style="68"/>
    <col min="1030" max="1030" width="33.7109375" style="68" customWidth="1"/>
    <col min="1031" max="1031" width="16" style="68" customWidth="1"/>
    <col min="1032" max="1033" width="15" style="68" bestFit="1" customWidth="1"/>
    <col min="1034" max="1034" width="16.5703125" style="68" bestFit="1" customWidth="1"/>
    <col min="1035" max="1035" width="12.5703125" style="68" customWidth="1"/>
    <col min="1036" max="1036" width="17.5703125" style="68" bestFit="1" customWidth="1"/>
    <col min="1037" max="1038" width="18.140625" style="68" bestFit="1" customWidth="1"/>
    <col min="1039" max="1039" width="12.85546875" style="68" bestFit="1" customWidth="1"/>
    <col min="1040" max="1041" width="16.5703125" style="68" bestFit="1" customWidth="1"/>
    <col min="1042" max="1043" width="13.140625" style="68" bestFit="1" customWidth="1"/>
    <col min="1044" max="1044" width="15.5703125" style="68" bestFit="1" customWidth="1"/>
    <col min="1045" max="1045" width="13.7109375" style="68" bestFit="1" customWidth="1"/>
    <col min="1046" max="1048" width="12.28515625" style="68" bestFit="1" customWidth="1"/>
    <col min="1049" max="1049" width="17.5703125" style="68" bestFit="1" customWidth="1"/>
    <col min="1050" max="1050" width="12.28515625" style="68" bestFit="1" customWidth="1"/>
    <col min="1051" max="1051" width="13.42578125" style="68" bestFit="1" customWidth="1"/>
    <col min="1052" max="1285" width="9.140625" style="68"/>
    <col min="1286" max="1286" width="33.7109375" style="68" customWidth="1"/>
    <col min="1287" max="1287" width="16" style="68" customWidth="1"/>
    <col min="1288" max="1289" width="15" style="68" bestFit="1" customWidth="1"/>
    <col min="1290" max="1290" width="16.5703125" style="68" bestFit="1" customWidth="1"/>
    <col min="1291" max="1291" width="12.5703125" style="68" customWidth="1"/>
    <col min="1292" max="1292" width="17.5703125" style="68" bestFit="1" customWidth="1"/>
    <col min="1293" max="1294" width="18.140625" style="68" bestFit="1" customWidth="1"/>
    <col min="1295" max="1295" width="12.85546875" style="68" bestFit="1" customWidth="1"/>
    <col min="1296" max="1297" width="16.5703125" style="68" bestFit="1" customWidth="1"/>
    <col min="1298" max="1299" width="13.140625" style="68" bestFit="1" customWidth="1"/>
    <col min="1300" max="1300" width="15.5703125" style="68" bestFit="1" customWidth="1"/>
    <col min="1301" max="1301" width="13.7109375" style="68" bestFit="1" customWidth="1"/>
    <col min="1302" max="1304" width="12.28515625" style="68" bestFit="1" customWidth="1"/>
    <col min="1305" max="1305" width="17.5703125" style="68" bestFit="1" customWidth="1"/>
    <col min="1306" max="1306" width="12.28515625" style="68" bestFit="1" customWidth="1"/>
    <col min="1307" max="1307" width="13.42578125" style="68" bestFit="1" customWidth="1"/>
    <col min="1308" max="1541" width="9.140625" style="68"/>
    <col min="1542" max="1542" width="33.7109375" style="68" customWidth="1"/>
    <col min="1543" max="1543" width="16" style="68" customWidth="1"/>
    <col min="1544" max="1545" width="15" style="68" bestFit="1" customWidth="1"/>
    <col min="1546" max="1546" width="16.5703125" style="68" bestFit="1" customWidth="1"/>
    <col min="1547" max="1547" width="12.5703125" style="68" customWidth="1"/>
    <col min="1548" max="1548" width="17.5703125" style="68" bestFit="1" customWidth="1"/>
    <col min="1549" max="1550" width="18.140625" style="68" bestFit="1" customWidth="1"/>
    <col min="1551" max="1551" width="12.85546875" style="68" bestFit="1" customWidth="1"/>
    <col min="1552" max="1553" width="16.5703125" style="68" bestFit="1" customWidth="1"/>
    <col min="1554" max="1555" width="13.140625" style="68" bestFit="1" customWidth="1"/>
    <col min="1556" max="1556" width="15.5703125" style="68" bestFit="1" customWidth="1"/>
    <col min="1557" max="1557" width="13.7109375" style="68" bestFit="1" customWidth="1"/>
    <col min="1558" max="1560" width="12.28515625" style="68" bestFit="1" customWidth="1"/>
    <col min="1561" max="1561" width="17.5703125" style="68" bestFit="1" customWidth="1"/>
    <col min="1562" max="1562" width="12.28515625" style="68" bestFit="1" customWidth="1"/>
    <col min="1563" max="1563" width="13.42578125" style="68" bestFit="1" customWidth="1"/>
    <col min="1564" max="1797" width="9.140625" style="68"/>
    <col min="1798" max="1798" width="33.7109375" style="68" customWidth="1"/>
    <col min="1799" max="1799" width="16" style="68" customWidth="1"/>
    <col min="1800" max="1801" width="15" style="68" bestFit="1" customWidth="1"/>
    <col min="1802" max="1802" width="16.5703125" style="68" bestFit="1" customWidth="1"/>
    <col min="1803" max="1803" width="12.5703125" style="68" customWidth="1"/>
    <col min="1804" max="1804" width="17.5703125" style="68" bestFit="1" customWidth="1"/>
    <col min="1805" max="1806" width="18.140625" style="68" bestFit="1" customWidth="1"/>
    <col min="1807" max="1807" width="12.85546875" style="68" bestFit="1" customWidth="1"/>
    <col min="1808" max="1809" width="16.5703125" style="68" bestFit="1" customWidth="1"/>
    <col min="1810" max="1811" width="13.140625" style="68" bestFit="1" customWidth="1"/>
    <col min="1812" max="1812" width="15.5703125" style="68" bestFit="1" customWidth="1"/>
    <col min="1813" max="1813" width="13.7109375" style="68" bestFit="1" customWidth="1"/>
    <col min="1814" max="1816" width="12.28515625" style="68" bestFit="1" customWidth="1"/>
    <col min="1817" max="1817" width="17.5703125" style="68" bestFit="1" customWidth="1"/>
    <col min="1818" max="1818" width="12.28515625" style="68" bestFit="1" customWidth="1"/>
    <col min="1819" max="1819" width="13.42578125" style="68" bestFit="1" customWidth="1"/>
    <col min="1820" max="2053" width="9.140625" style="68"/>
    <col min="2054" max="2054" width="33.7109375" style="68" customWidth="1"/>
    <col min="2055" max="2055" width="16" style="68" customWidth="1"/>
    <col min="2056" max="2057" width="15" style="68" bestFit="1" customWidth="1"/>
    <col min="2058" max="2058" width="16.5703125" style="68" bestFit="1" customWidth="1"/>
    <col min="2059" max="2059" width="12.5703125" style="68" customWidth="1"/>
    <col min="2060" max="2060" width="17.5703125" style="68" bestFit="1" customWidth="1"/>
    <col min="2061" max="2062" width="18.140625" style="68" bestFit="1" customWidth="1"/>
    <col min="2063" max="2063" width="12.85546875" style="68" bestFit="1" customWidth="1"/>
    <col min="2064" max="2065" width="16.5703125" style="68" bestFit="1" customWidth="1"/>
    <col min="2066" max="2067" width="13.140625" style="68" bestFit="1" customWidth="1"/>
    <col min="2068" max="2068" width="15.5703125" style="68" bestFit="1" customWidth="1"/>
    <col min="2069" max="2069" width="13.7109375" style="68" bestFit="1" customWidth="1"/>
    <col min="2070" max="2072" width="12.28515625" style="68" bestFit="1" customWidth="1"/>
    <col min="2073" max="2073" width="17.5703125" style="68" bestFit="1" customWidth="1"/>
    <col min="2074" max="2074" width="12.28515625" style="68" bestFit="1" customWidth="1"/>
    <col min="2075" max="2075" width="13.42578125" style="68" bestFit="1" customWidth="1"/>
    <col min="2076" max="2309" width="9.140625" style="68"/>
    <col min="2310" max="2310" width="33.7109375" style="68" customWidth="1"/>
    <col min="2311" max="2311" width="16" style="68" customWidth="1"/>
    <col min="2312" max="2313" width="15" style="68" bestFit="1" customWidth="1"/>
    <col min="2314" max="2314" width="16.5703125" style="68" bestFit="1" customWidth="1"/>
    <col min="2315" max="2315" width="12.5703125" style="68" customWidth="1"/>
    <col min="2316" max="2316" width="17.5703125" style="68" bestFit="1" customWidth="1"/>
    <col min="2317" max="2318" width="18.140625" style="68" bestFit="1" customWidth="1"/>
    <col min="2319" max="2319" width="12.85546875" style="68" bestFit="1" customWidth="1"/>
    <col min="2320" max="2321" width="16.5703125" style="68" bestFit="1" customWidth="1"/>
    <col min="2322" max="2323" width="13.140625" style="68" bestFit="1" customWidth="1"/>
    <col min="2324" max="2324" width="15.5703125" style="68" bestFit="1" customWidth="1"/>
    <col min="2325" max="2325" width="13.7109375" style="68" bestFit="1" customWidth="1"/>
    <col min="2326" max="2328" width="12.28515625" style="68" bestFit="1" customWidth="1"/>
    <col min="2329" max="2329" width="17.5703125" style="68" bestFit="1" customWidth="1"/>
    <col min="2330" max="2330" width="12.28515625" style="68" bestFit="1" customWidth="1"/>
    <col min="2331" max="2331" width="13.42578125" style="68" bestFit="1" customWidth="1"/>
    <col min="2332" max="2565" width="9.140625" style="68"/>
    <col min="2566" max="2566" width="33.7109375" style="68" customWidth="1"/>
    <col min="2567" max="2567" width="16" style="68" customWidth="1"/>
    <col min="2568" max="2569" width="15" style="68" bestFit="1" customWidth="1"/>
    <col min="2570" max="2570" width="16.5703125" style="68" bestFit="1" customWidth="1"/>
    <col min="2571" max="2571" width="12.5703125" style="68" customWidth="1"/>
    <col min="2572" max="2572" width="17.5703125" style="68" bestFit="1" customWidth="1"/>
    <col min="2573" max="2574" width="18.140625" style="68" bestFit="1" customWidth="1"/>
    <col min="2575" max="2575" width="12.85546875" style="68" bestFit="1" customWidth="1"/>
    <col min="2576" max="2577" width="16.5703125" style="68" bestFit="1" customWidth="1"/>
    <col min="2578" max="2579" width="13.140625" style="68" bestFit="1" customWidth="1"/>
    <col min="2580" max="2580" width="15.5703125" style="68" bestFit="1" customWidth="1"/>
    <col min="2581" max="2581" width="13.7109375" style="68" bestFit="1" customWidth="1"/>
    <col min="2582" max="2584" width="12.28515625" style="68" bestFit="1" customWidth="1"/>
    <col min="2585" max="2585" width="17.5703125" style="68" bestFit="1" customWidth="1"/>
    <col min="2586" max="2586" width="12.28515625" style="68" bestFit="1" customWidth="1"/>
    <col min="2587" max="2587" width="13.42578125" style="68" bestFit="1" customWidth="1"/>
    <col min="2588" max="2821" width="9.140625" style="68"/>
    <col min="2822" max="2822" width="33.7109375" style="68" customWidth="1"/>
    <col min="2823" max="2823" width="16" style="68" customWidth="1"/>
    <col min="2824" max="2825" width="15" style="68" bestFit="1" customWidth="1"/>
    <col min="2826" max="2826" width="16.5703125" style="68" bestFit="1" customWidth="1"/>
    <col min="2827" max="2827" width="12.5703125" style="68" customWidth="1"/>
    <col min="2828" max="2828" width="17.5703125" style="68" bestFit="1" customWidth="1"/>
    <col min="2829" max="2830" width="18.140625" style="68" bestFit="1" customWidth="1"/>
    <col min="2831" max="2831" width="12.85546875" style="68" bestFit="1" customWidth="1"/>
    <col min="2832" max="2833" width="16.5703125" style="68" bestFit="1" customWidth="1"/>
    <col min="2834" max="2835" width="13.140625" style="68" bestFit="1" customWidth="1"/>
    <col min="2836" max="2836" width="15.5703125" style="68" bestFit="1" customWidth="1"/>
    <col min="2837" max="2837" width="13.7109375" style="68" bestFit="1" customWidth="1"/>
    <col min="2838" max="2840" width="12.28515625" style="68" bestFit="1" customWidth="1"/>
    <col min="2841" max="2841" width="17.5703125" style="68" bestFit="1" customWidth="1"/>
    <col min="2842" max="2842" width="12.28515625" style="68" bestFit="1" customWidth="1"/>
    <col min="2843" max="2843" width="13.42578125" style="68" bestFit="1" customWidth="1"/>
    <col min="2844" max="3077" width="9.140625" style="68"/>
    <col min="3078" max="3078" width="33.7109375" style="68" customWidth="1"/>
    <col min="3079" max="3079" width="16" style="68" customWidth="1"/>
    <col min="3080" max="3081" width="15" style="68" bestFit="1" customWidth="1"/>
    <col min="3082" max="3082" width="16.5703125" style="68" bestFit="1" customWidth="1"/>
    <col min="3083" max="3083" width="12.5703125" style="68" customWidth="1"/>
    <col min="3084" max="3084" width="17.5703125" style="68" bestFit="1" customWidth="1"/>
    <col min="3085" max="3086" width="18.140625" style="68" bestFit="1" customWidth="1"/>
    <col min="3087" max="3087" width="12.85546875" style="68" bestFit="1" customWidth="1"/>
    <col min="3088" max="3089" width="16.5703125" style="68" bestFit="1" customWidth="1"/>
    <col min="3090" max="3091" width="13.140625" style="68" bestFit="1" customWidth="1"/>
    <col min="3092" max="3092" width="15.5703125" style="68" bestFit="1" customWidth="1"/>
    <col min="3093" max="3093" width="13.7109375" style="68" bestFit="1" customWidth="1"/>
    <col min="3094" max="3096" width="12.28515625" style="68" bestFit="1" customWidth="1"/>
    <col min="3097" max="3097" width="17.5703125" style="68" bestFit="1" customWidth="1"/>
    <col min="3098" max="3098" width="12.28515625" style="68" bestFit="1" customWidth="1"/>
    <col min="3099" max="3099" width="13.42578125" style="68" bestFit="1" customWidth="1"/>
    <col min="3100" max="3333" width="9.140625" style="68"/>
    <col min="3334" max="3334" width="33.7109375" style="68" customWidth="1"/>
    <col min="3335" max="3335" width="16" style="68" customWidth="1"/>
    <col min="3336" max="3337" width="15" style="68" bestFit="1" customWidth="1"/>
    <col min="3338" max="3338" width="16.5703125" style="68" bestFit="1" customWidth="1"/>
    <col min="3339" max="3339" width="12.5703125" style="68" customWidth="1"/>
    <col min="3340" max="3340" width="17.5703125" style="68" bestFit="1" customWidth="1"/>
    <col min="3341" max="3342" width="18.140625" style="68" bestFit="1" customWidth="1"/>
    <col min="3343" max="3343" width="12.85546875" style="68" bestFit="1" customWidth="1"/>
    <col min="3344" max="3345" width="16.5703125" style="68" bestFit="1" customWidth="1"/>
    <col min="3346" max="3347" width="13.140625" style="68" bestFit="1" customWidth="1"/>
    <col min="3348" max="3348" width="15.5703125" style="68" bestFit="1" customWidth="1"/>
    <col min="3349" max="3349" width="13.7109375" style="68" bestFit="1" customWidth="1"/>
    <col min="3350" max="3352" width="12.28515625" style="68" bestFit="1" customWidth="1"/>
    <col min="3353" max="3353" width="17.5703125" style="68" bestFit="1" customWidth="1"/>
    <col min="3354" max="3354" width="12.28515625" style="68" bestFit="1" customWidth="1"/>
    <col min="3355" max="3355" width="13.42578125" style="68" bestFit="1" customWidth="1"/>
    <col min="3356" max="3589" width="9.140625" style="68"/>
    <col min="3590" max="3590" width="33.7109375" style="68" customWidth="1"/>
    <col min="3591" max="3591" width="16" style="68" customWidth="1"/>
    <col min="3592" max="3593" width="15" style="68" bestFit="1" customWidth="1"/>
    <col min="3594" max="3594" width="16.5703125" style="68" bestFit="1" customWidth="1"/>
    <col min="3595" max="3595" width="12.5703125" style="68" customWidth="1"/>
    <col min="3596" max="3596" width="17.5703125" style="68" bestFit="1" customWidth="1"/>
    <col min="3597" max="3598" width="18.140625" style="68" bestFit="1" customWidth="1"/>
    <col min="3599" max="3599" width="12.85546875" style="68" bestFit="1" customWidth="1"/>
    <col min="3600" max="3601" width="16.5703125" style="68" bestFit="1" customWidth="1"/>
    <col min="3602" max="3603" width="13.140625" style="68" bestFit="1" customWidth="1"/>
    <col min="3604" max="3604" width="15.5703125" style="68" bestFit="1" customWidth="1"/>
    <col min="3605" max="3605" width="13.7109375" style="68" bestFit="1" customWidth="1"/>
    <col min="3606" max="3608" width="12.28515625" style="68" bestFit="1" customWidth="1"/>
    <col min="3609" max="3609" width="17.5703125" style="68" bestFit="1" customWidth="1"/>
    <col min="3610" max="3610" width="12.28515625" style="68" bestFit="1" customWidth="1"/>
    <col min="3611" max="3611" width="13.42578125" style="68" bestFit="1" customWidth="1"/>
    <col min="3612" max="3845" width="9.140625" style="68"/>
    <col min="3846" max="3846" width="33.7109375" style="68" customWidth="1"/>
    <col min="3847" max="3847" width="16" style="68" customWidth="1"/>
    <col min="3848" max="3849" width="15" style="68" bestFit="1" customWidth="1"/>
    <col min="3850" max="3850" width="16.5703125" style="68" bestFit="1" customWidth="1"/>
    <col min="3851" max="3851" width="12.5703125" style="68" customWidth="1"/>
    <col min="3852" max="3852" width="17.5703125" style="68" bestFit="1" customWidth="1"/>
    <col min="3853" max="3854" width="18.140625" style="68" bestFit="1" customWidth="1"/>
    <col min="3855" max="3855" width="12.85546875" style="68" bestFit="1" customWidth="1"/>
    <col min="3856" max="3857" width="16.5703125" style="68" bestFit="1" customWidth="1"/>
    <col min="3858" max="3859" width="13.140625" style="68" bestFit="1" customWidth="1"/>
    <col min="3860" max="3860" width="15.5703125" style="68" bestFit="1" customWidth="1"/>
    <col min="3861" max="3861" width="13.7109375" style="68" bestFit="1" customWidth="1"/>
    <col min="3862" max="3864" width="12.28515625" style="68" bestFit="1" customWidth="1"/>
    <col min="3865" max="3865" width="17.5703125" style="68" bestFit="1" customWidth="1"/>
    <col min="3866" max="3866" width="12.28515625" style="68" bestFit="1" customWidth="1"/>
    <col min="3867" max="3867" width="13.42578125" style="68" bestFit="1" customWidth="1"/>
    <col min="3868" max="4101" width="9.140625" style="68"/>
    <col min="4102" max="4102" width="33.7109375" style="68" customWidth="1"/>
    <col min="4103" max="4103" width="16" style="68" customWidth="1"/>
    <col min="4104" max="4105" width="15" style="68" bestFit="1" customWidth="1"/>
    <col min="4106" max="4106" width="16.5703125" style="68" bestFit="1" customWidth="1"/>
    <col min="4107" max="4107" width="12.5703125" style="68" customWidth="1"/>
    <col min="4108" max="4108" width="17.5703125" style="68" bestFit="1" customWidth="1"/>
    <col min="4109" max="4110" width="18.140625" style="68" bestFit="1" customWidth="1"/>
    <col min="4111" max="4111" width="12.85546875" style="68" bestFit="1" customWidth="1"/>
    <col min="4112" max="4113" width="16.5703125" style="68" bestFit="1" customWidth="1"/>
    <col min="4114" max="4115" width="13.140625" style="68" bestFit="1" customWidth="1"/>
    <col min="4116" max="4116" width="15.5703125" style="68" bestFit="1" customWidth="1"/>
    <col min="4117" max="4117" width="13.7109375" style="68" bestFit="1" customWidth="1"/>
    <col min="4118" max="4120" width="12.28515625" style="68" bestFit="1" customWidth="1"/>
    <col min="4121" max="4121" width="17.5703125" style="68" bestFit="1" customWidth="1"/>
    <col min="4122" max="4122" width="12.28515625" style="68" bestFit="1" customWidth="1"/>
    <col min="4123" max="4123" width="13.42578125" style="68" bestFit="1" customWidth="1"/>
    <col min="4124" max="4357" width="9.140625" style="68"/>
    <col min="4358" max="4358" width="33.7109375" style="68" customWidth="1"/>
    <col min="4359" max="4359" width="16" style="68" customWidth="1"/>
    <col min="4360" max="4361" width="15" style="68" bestFit="1" customWidth="1"/>
    <col min="4362" max="4362" width="16.5703125" style="68" bestFit="1" customWidth="1"/>
    <col min="4363" max="4363" width="12.5703125" style="68" customWidth="1"/>
    <col min="4364" max="4364" width="17.5703125" style="68" bestFit="1" customWidth="1"/>
    <col min="4365" max="4366" width="18.140625" style="68" bestFit="1" customWidth="1"/>
    <col min="4367" max="4367" width="12.85546875" style="68" bestFit="1" customWidth="1"/>
    <col min="4368" max="4369" width="16.5703125" style="68" bestFit="1" customWidth="1"/>
    <col min="4370" max="4371" width="13.140625" style="68" bestFit="1" customWidth="1"/>
    <col min="4372" max="4372" width="15.5703125" style="68" bestFit="1" customWidth="1"/>
    <col min="4373" max="4373" width="13.7109375" style="68" bestFit="1" customWidth="1"/>
    <col min="4374" max="4376" width="12.28515625" style="68" bestFit="1" customWidth="1"/>
    <col min="4377" max="4377" width="17.5703125" style="68" bestFit="1" customWidth="1"/>
    <col min="4378" max="4378" width="12.28515625" style="68" bestFit="1" customWidth="1"/>
    <col min="4379" max="4379" width="13.42578125" style="68" bestFit="1" customWidth="1"/>
    <col min="4380" max="4613" width="9.140625" style="68"/>
    <col min="4614" max="4614" width="33.7109375" style="68" customWidth="1"/>
    <col min="4615" max="4615" width="16" style="68" customWidth="1"/>
    <col min="4616" max="4617" width="15" style="68" bestFit="1" customWidth="1"/>
    <col min="4618" max="4618" width="16.5703125" style="68" bestFit="1" customWidth="1"/>
    <col min="4619" max="4619" width="12.5703125" style="68" customWidth="1"/>
    <col min="4620" max="4620" width="17.5703125" style="68" bestFit="1" customWidth="1"/>
    <col min="4621" max="4622" width="18.140625" style="68" bestFit="1" customWidth="1"/>
    <col min="4623" max="4623" width="12.85546875" style="68" bestFit="1" customWidth="1"/>
    <col min="4624" max="4625" width="16.5703125" style="68" bestFit="1" customWidth="1"/>
    <col min="4626" max="4627" width="13.140625" style="68" bestFit="1" customWidth="1"/>
    <col min="4628" max="4628" width="15.5703125" style="68" bestFit="1" customWidth="1"/>
    <col min="4629" max="4629" width="13.7109375" style="68" bestFit="1" customWidth="1"/>
    <col min="4630" max="4632" width="12.28515625" style="68" bestFit="1" customWidth="1"/>
    <col min="4633" max="4633" width="17.5703125" style="68" bestFit="1" customWidth="1"/>
    <col min="4634" max="4634" width="12.28515625" style="68" bestFit="1" customWidth="1"/>
    <col min="4635" max="4635" width="13.42578125" style="68" bestFit="1" customWidth="1"/>
    <col min="4636" max="4869" width="9.140625" style="68"/>
    <col min="4870" max="4870" width="33.7109375" style="68" customWidth="1"/>
    <col min="4871" max="4871" width="16" style="68" customWidth="1"/>
    <col min="4872" max="4873" width="15" style="68" bestFit="1" customWidth="1"/>
    <col min="4874" max="4874" width="16.5703125" style="68" bestFit="1" customWidth="1"/>
    <col min="4875" max="4875" width="12.5703125" style="68" customWidth="1"/>
    <col min="4876" max="4876" width="17.5703125" style="68" bestFit="1" customWidth="1"/>
    <col min="4877" max="4878" width="18.140625" style="68" bestFit="1" customWidth="1"/>
    <col min="4879" max="4879" width="12.85546875" style="68" bestFit="1" customWidth="1"/>
    <col min="4880" max="4881" width="16.5703125" style="68" bestFit="1" customWidth="1"/>
    <col min="4882" max="4883" width="13.140625" style="68" bestFit="1" customWidth="1"/>
    <col min="4884" max="4884" width="15.5703125" style="68" bestFit="1" customWidth="1"/>
    <col min="4885" max="4885" width="13.7109375" style="68" bestFit="1" customWidth="1"/>
    <col min="4886" max="4888" width="12.28515625" style="68" bestFit="1" customWidth="1"/>
    <col min="4889" max="4889" width="17.5703125" style="68" bestFit="1" customWidth="1"/>
    <col min="4890" max="4890" width="12.28515625" style="68" bestFit="1" customWidth="1"/>
    <col min="4891" max="4891" width="13.42578125" style="68" bestFit="1" customWidth="1"/>
    <col min="4892" max="5125" width="9.140625" style="68"/>
    <col min="5126" max="5126" width="33.7109375" style="68" customWidth="1"/>
    <col min="5127" max="5127" width="16" style="68" customWidth="1"/>
    <col min="5128" max="5129" width="15" style="68" bestFit="1" customWidth="1"/>
    <col min="5130" max="5130" width="16.5703125" style="68" bestFit="1" customWidth="1"/>
    <col min="5131" max="5131" width="12.5703125" style="68" customWidth="1"/>
    <col min="5132" max="5132" width="17.5703125" style="68" bestFit="1" customWidth="1"/>
    <col min="5133" max="5134" width="18.140625" style="68" bestFit="1" customWidth="1"/>
    <col min="5135" max="5135" width="12.85546875" style="68" bestFit="1" customWidth="1"/>
    <col min="5136" max="5137" width="16.5703125" style="68" bestFit="1" customWidth="1"/>
    <col min="5138" max="5139" width="13.140625" style="68" bestFit="1" customWidth="1"/>
    <col min="5140" max="5140" width="15.5703125" style="68" bestFit="1" customWidth="1"/>
    <col min="5141" max="5141" width="13.7109375" style="68" bestFit="1" customWidth="1"/>
    <col min="5142" max="5144" width="12.28515625" style="68" bestFit="1" customWidth="1"/>
    <col min="5145" max="5145" width="17.5703125" style="68" bestFit="1" customWidth="1"/>
    <col min="5146" max="5146" width="12.28515625" style="68" bestFit="1" customWidth="1"/>
    <col min="5147" max="5147" width="13.42578125" style="68" bestFit="1" customWidth="1"/>
    <col min="5148" max="5381" width="9.140625" style="68"/>
    <col min="5382" max="5382" width="33.7109375" style="68" customWidth="1"/>
    <col min="5383" max="5383" width="16" style="68" customWidth="1"/>
    <col min="5384" max="5385" width="15" style="68" bestFit="1" customWidth="1"/>
    <col min="5386" max="5386" width="16.5703125" style="68" bestFit="1" customWidth="1"/>
    <col min="5387" max="5387" width="12.5703125" style="68" customWidth="1"/>
    <col min="5388" max="5388" width="17.5703125" style="68" bestFit="1" customWidth="1"/>
    <col min="5389" max="5390" width="18.140625" style="68" bestFit="1" customWidth="1"/>
    <col min="5391" max="5391" width="12.85546875" style="68" bestFit="1" customWidth="1"/>
    <col min="5392" max="5393" width="16.5703125" style="68" bestFit="1" customWidth="1"/>
    <col min="5394" max="5395" width="13.140625" style="68" bestFit="1" customWidth="1"/>
    <col min="5396" max="5396" width="15.5703125" style="68" bestFit="1" customWidth="1"/>
    <col min="5397" max="5397" width="13.7109375" style="68" bestFit="1" customWidth="1"/>
    <col min="5398" max="5400" width="12.28515625" style="68" bestFit="1" customWidth="1"/>
    <col min="5401" max="5401" width="17.5703125" style="68" bestFit="1" customWidth="1"/>
    <col min="5402" max="5402" width="12.28515625" style="68" bestFit="1" customWidth="1"/>
    <col min="5403" max="5403" width="13.42578125" style="68" bestFit="1" customWidth="1"/>
    <col min="5404" max="5637" width="9.140625" style="68"/>
    <col min="5638" max="5638" width="33.7109375" style="68" customWidth="1"/>
    <col min="5639" max="5639" width="16" style="68" customWidth="1"/>
    <col min="5640" max="5641" width="15" style="68" bestFit="1" customWidth="1"/>
    <col min="5642" max="5642" width="16.5703125" style="68" bestFit="1" customWidth="1"/>
    <col min="5643" max="5643" width="12.5703125" style="68" customWidth="1"/>
    <col min="5644" max="5644" width="17.5703125" style="68" bestFit="1" customWidth="1"/>
    <col min="5645" max="5646" width="18.140625" style="68" bestFit="1" customWidth="1"/>
    <col min="5647" max="5647" width="12.85546875" style="68" bestFit="1" customWidth="1"/>
    <col min="5648" max="5649" width="16.5703125" style="68" bestFit="1" customWidth="1"/>
    <col min="5650" max="5651" width="13.140625" style="68" bestFit="1" customWidth="1"/>
    <col min="5652" max="5652" width="15.5703125" style="68" bestFit="1" customWidth="1"/>
    <col min="5653" max="5653" width="13.7109375" style="68" bestFit="1" customWidth="1"/>
    <col min="5654" max="5656" width="12.28515625" style="68" bestFit="1" customWidth="1"/>
    <col min="5657" max="5657" width="17.5703125" style="68" bestFit="1" customWidth="1"/>
    <col min="5658" max="5658" width="12.28515625" style="68" bestFit="1" customWidth="1"/>
    <col min="5659" max="5659" width="13.42578125" style="68" bestFit="1" customWidth="1"/>
    <col min="5660" max="5893" width="9.140625" style="68"/>
    <col min="5894" max="5894" width="33.7109375" style="68" customWidth="1"/>
    <col min="5895" max="5895" width="16" style="68" customWidth="1"/>
    <col min="5896" max="5897" width="15" style="68" bestFit="1" customWidth="1"/>
    <col min="5898" max="5898" width="16.5703125" style="68" bestFit="1" customWidth="1"/>
    <col min="5899" max="5899" width="12.5703125" style="68" customWidth="1"/>
    <col min="5900" max="5900" width="17.5703125" style="68" bestFit="1" customWidth="1"/>
    <col min="5901" max="5902" width="18.140625" style="68" bestFit="1" customWidth="1"/>
    <col min="5903" max="5903" width="12.85546875" style="68" bestFit="1" customWidth="1"/>
    <col min="5904" max="5905" width="16.5703125" style="68" bestFit="1" customWidth="1"/>
    <col min="5906" max="5907" width="13.140625" style="68" bestFit="1" customWidth="1"/>
    <col min="5908" max="5908" width="15.5703125" style="68" bestFit="1" customWidth="1"/>
    <col min="5909" max="5909" width="13.7109375" style="68" bestFit="1" customWidth="1"/>
    <col min="5910" max="5912" width="12.28515625" style="68" bestFit="1" customWidth="1"/>
    <col min="5913" max="5913" width="17.5703125" style="68" bestFit="1" customWidth="1"/>
    <col min="5914" max="5914" width="12.28515625" style="68" bestFit="1" customWidth="1"/>
    <col min="5915" max="5915" width="13.42578125" style="68" bestFit="1" customWidth="1"/>
    <col min="5916" max="6149" width="9.140625" style="68"/>
    <col min="6150" max="6150" width="33.7109375" style="68" customWidth="1"/>
    <col min="6151" max="6151" width="16" style="68" customWidth="1"/>
    <col min="6152" max="6153" width="15" style="68" bestFit="1" customWidth="1"/>
    <col min="6154" max="6154" width="16.5703125" style="68" bestFit="1" customWidth="1"/>
    <col min="6155" max="6155" width="12.5703125" style="68" customWidth="1"/>
    <col min="6156" max="6156" width="17.5703125" style="68" bestFit="1" customWidth="1"/>
    <col min="6157" max="6158" width="18.140625" style="68" bestFit="1" customWidth="1"/>
    <col min="6159" max="6159" width="12.85546875" style="68" bestFit="1" customWidth="1"/>
    <col min="6160" max="6161" width="16.5703125" style="68" bestFit="1" customWidth="1"/>
    <col min="6162" max="6163" width="13.140625" style="68" bestFit="1" customWidth="1"/>
    <col min="6164" max="6164" width="15.5703125" style="68" bestFit="1" customWidth="1"/>
    <col min="6165" max="6165" width="13.7109375" style="68" bestFit="1" customWidth="1"/>
    <col min="6166" max="6168" width="12.28515625" style="68" bestFit="1" customWidth="1"/>
    <col min="6169" max="6169" width="17.5703125" style="68" bestFit="1" customWidth="1"/>
    <col min="6170" max="6170" width="12.28515625" style="68" bestFit="1" customWidth="1"/>
    <col min="6171" max="6171" width="13.42578125" style="68" bestFit="1" customWidth="1"/>
    <col min="6172" max="6405" width="9.140625" style="68"/>
    <col min="6406" max="6406" width="33.7109375" style="68" customWidth="1"/>
    <col min="6407" max="6407" width="16" style="68" customWidth="1"/>
    <col min="6408" max="6409" width="15" style="68" bestFit="1" customWidth="1"/>
    <col min="6410" max="6410" width="16.5703125" style="68" bestFit="1" customWidth="1"/>
    <col min="6411" max="6411" width="12.5703125" style="68" customWidth="1"/>
    <col min="6412" max="6412" width="17.5703125" style="68" bestFit="1" customWidth="1"/>
    <col min="6413" max="6414" width="18.140625" style="68" bestFit="1" customWidth="1"/>
    <col min="6415" max="6415" width="12.85546875" style="68" bestFit="1" customWidth="1"/>
    <col min="6416" max="6417" width="16.5703125" style="68" bestFit="1" customWidth="1"/>
    <col min="6418" max="6419" width="13.140625" style="68" bestFit="1" customWidth="1"/>
    <col min="6420" max="6420" width="15.5703125" style="68" bestFit="1" customWidth="1"/>
    <col min="6421" max="6421" width="13.7109375" style="68" bestFit="1" customWidth="1"/>
    <col min="6422" max="6424" width="12.28515625" style="68" bestFit="1" customWidth="1"/>
    <col min="6425" max="6425" width="17.5703125" style="68" bestFit="1" customWidth="1"/>
    <col min="6426" max="6426" width="12.28515625" style="68" bestFit="1" customWidth="1"/>
    <col min="6427" max="6427" width="13.42578125" style="68" bestFit="1" customWidth="1"/>
    <col min="6428" max="6661" width="9.140625" style="68"/>
    <col min="6662" max="6662" width="33.7109375" style="68" customWidth="1"/>
    <col min="6663" max="6663" width="16" style="68" customWidth="1"/>
    <col min="6664" max="6665" width="15" style="68" bestFit="1" customWidth="1"/>
    <col min="6666" max="6666" width="16.5703125" style="68" bestFit="1" customWidth="1"/>
    <col min="6667" max="6667" width="12.5703125" style="68" customWidth="1"/>
    <col min="6668" max="6668" width="17.5703125" style="68" bestFit="1" customWidth="1"/>
    <col min="6669" max="6670" width="18.140625" style="68" bestFit="1" customWidth="1"/>
    <col min="6671" max="6671" width="12.85546875" style="68" bestFit="1" customWidth="1"/>
    <col min="6672" max="6673" width="16.5703125" style="68" bestFit="1" customWidth="1"/>
    <col min="6674" max="6675" width="13.140625" style="68" bestFit="1" customWidth="1"/>
    <col min="6676" max="6676" width="15.5703125" style="68" bestFit="1" customWidth="1"/>
    <col min="6677" max="6677" width="13.7109375" style="68" bestFit="1" customWidth="1"/>
    <col min="6678" max="6680" width="12.28515625" style="68" bestFit="1" customWidth="1"/>
    <col min="6681" max="6681" width="17.5703125" style="68" bestFit="1" customWidth="1"/>
    <col min="6682" max="6682" width="12.28515625" style="68" bestFit="1" customWidth="1"/>
    <col min="6683" max="6683" width="13.42578125" style="68" bestFit="1" customWidth="1"/>
    <col min="6684" max="6917" width="9.140625" style="68"/>
    <col min="6918" max="6918" width="33.7109375" style="68" customWidth="1"/>
    <col min="6919" max="6919" width="16" style="68" customWidth="1"/>
    <col min="6920" max="6921" width="15" style="68" bestFit="1" customWidth="1"/>
    <col min="6922" max="6922" width="16.5703125" style="68" bestFit="1" customWidth="1"/>
    <col min="6923" max="6923" width="12.5703125" style="68" customWidth="1"/>
    <col min="6924" max="6924" width="17.5703125" style="68" bestFit="1" customWidth="1"/>
    <col min="6925" max="6926" width="18.140625" style="68" bestFit="1" customWidth="1"/>
    <col min="6927" max="6927" width="12.85546875" style="68" bestFit="1" customWidth="1"/>
    <col min="6928" max="6929" width="16.5703125" style="68" bestFit="1" customWidth="1"/>
    <col min="6930" max="6931" width="13.140625" style="68" bestFit="1" customWidth="1"/>
    <col min="6932" max="6932" width="15.5703125" style="68" bestFit="1" customWidth="1"/>
    <col min="6933" max="6933" width="13.7109375" style="68" bestFit="1" customWidth="1"/>
    <col min="6934" max="6936" width="12.28515625" style="68" bestFit="1" customWidth="1"/>
    <col min="6937" max="6937" width="17.5703125" style="68" bestFit="1" customWidth="1"/>
    <col min="6938" max="6938" width="12.28515625" style="68" bestFit="1" customWidth="1"/>
    <col min="6939" max="6939" width="13.42578125" style="68" bestFit="1" customWidth="1"/>
    <col min="6940" max="7173" width="9.140625" style="68"/>
    <col min="7174" max="7174" width="33.7109375" style="68" customWidth="1"/>
    <col min="7175" max="7175" width="16" style="68" customWidth="1"/>
    <col min="7176" max="7177" width="15" style="68" bestFit="1" customWidth="1"/>
    <col min="7178" max="7178" width="16.5703125" style="68" bestFit="1" customWidth="1"/>
    <col min="7179" max="7179" width="12.5703125" style="68" customWidth="1"/>
    <col min="7180" max="7180" width="17.5703125" style="68" bestFit="1" customWidth="1"/>
    <col min="7181" max="7182" width="18.140625" style="68" bestFit="1" customWidth="1"/>
    <col min="7183" max="7183" width="12.85546875" style="68" bestFit="1" customWidth="1"/>
    <col min="7184" max="7185" width="16.5703125" style="68" bestFit="1" customWidth="1"/>
    <col min="7186" max="7187" width="13.140625" style="68" bestFit="1" customWidth="1"/>
    <col min="7188" max="7188" width="15.5703125" style="68" bestFit="1" customWidth="1"/>
    <col min="7189" max="7189" width="13.7109375" style="68" bestFit="1" customWidth="1"/>
    <col min="7190" max="7192" width="12.28515625" style="68" bestFit="1" customWidth="1"/>
    <col min="7193" max="7193" width="17.5703125" style="68" bestFit="1" customWidth="1"/>
    <col min="7194" max="7194" width="12.28515625" style="68" bestFit="1" customWidth="1"/>
    <col min="7195" max="7195" width="13.42578125" style="68" bestFit="1" customWidth="1"/>
    <col min="7196" max="7429" width="9.140625" style="68"/>
    <col min="7430" max="7430" width="33.7109375" style="68" customWidth="1"/>
    <col min="7431" max="7431" width="16" style="68" customWidth="1"/>
    <col min="7432" max="7433" width="15" style="68" bestFit="1" customWidth="1"/>
    <col min="7434" max="7434" width="16.5703125" style="68" bestFit="1" customWidth="1"/>
    <col min="7435" max="7435" width="12.5703125" style="68" customWidth="1"/>
    <col min="7436" max="7436" width="17.5703125" style="68" bestFit="1" customWidth="1"/>
    <col min="7437" max="7438" width="18.140625" style="68" bestFit="1" customWidth="1"/>
    <col min="7439" max="7439" width="12.85546875" style="68" bestFit="1" customWidth="1"/>
    <col min="7440" max="7441" width="16.5703125" style="68" bestFit="1" customWidth="1"/>
    <col min="7442" max="7443" width="13.140625" style="68" bestFit="1" customWidth="1"/>
    <col min="7444" max="7444" width="15.5703125" style="68" bestFit="1" customWidth="1"/>
    <col min="7445" max="7445" width="13.7109375" style="68" bestFit="1" customWidth="1"/>
    <col min="7446" max="7448" width="12.28515625" style="68" bestFit="1" customWidth="1"/>
    <col min="7449" max="7449" width="17.5703125" style="68" bestFit="1" customWidth="1"/>
    <col min="7450" max="7450" width="12.28515625" style="68" bestFit="1" customWidth="1"/>
    <col min="7451" max="7451" width="13.42578125" style="68" bestFit="1" customWidth="1"/>
    <col min="7452" max="7685" width="9.140625" style="68"/>
    <col min="7686" max="7686" width="33.7109375" style="68" customWidth="1"/>
    <col min="7687" max="7687" width="16" style="68" customWidth="1"/>
    <col min="7688" max="7689" width="15" style="68" bestFit="1" customWidth="1"/>
    <col min="7690" max="7690" width="16.5703125" style="68" bestFit="1" customWidth="1"/>
    <col min="7691" max="7691" width="12.5703125" style="68" customWidth="1"/>
    <col min="7692" max="7692" width="17.5703125" style="68" bestFit="1" customWidth="1"/>
    <col min="7693" max="7694" width="18.140625" style="68" bestFit="1" customWidth="1"/>
    <col min="7695" max="7695" width="12.85546875" style="68" bestFit="1" customWidth="1"/>
    <col min="7696" max="7697" width="16.5703125" style="68" bestFit="1" customWidth="1"/>
    <col min="7698" max="7699" width="13.140625" style="68" bestFit="1" customWidth="1"/>
    <col min="7700" max="7700" width="15.5703125" style="68" bestFit="1" customWidth="1"/>
    <col min="7701" max="7701" width="13.7109375" style="68" bestFit="1" customWidth="1"/>
    <col min="7702" max="7704" width="12.28515625" style="68" bestFit="1" customWidth="1"/>
    <col min="7705" max="7705" width="17.5703125" style="68" bestFit="1" customWidth="1"/>
    <col min="7706" max="7706" width="12.28515625" style="68" bestFit="1" customWidth="1"/>
    <col min="7707" max="7707" width="13.42578125" style="68" bestFit="1" customWidth="1"/>
    <col min="7708" max="7941" width="9.140625" style="68"/>
    <col min="7942" max="7942" width="33.7109375" style="68" customWidth="1"/>
    <col min="7943" max="7943" width="16" style="68" customWidth="1"/>
    <col min="7944" max="7945" width="15" style="68" bestFit="1" customWidth="1"/>
    <col min="7946" max="7946" width="16.5703125" style="68" bestFit="1" customWidth="1"/>
    <col min="7947" max="7947" width="12.5703125" style="68" customWidth="1"/>
    <col min="7948" max="7948" width="17.5703125" style="68" bestFit="1" customWidth="1"/>
    <col min="7949" max="7950" width="18.140625" style="68" bestFit="1" customWidth="1"/>
    <col min="7951" max="7951" width="12.85546875" style="68" bestFit="1" customWidth="1"/>
    <col min="7952" max="7953" width="16.5703125" style="68" bestFit="1" customWidth="1"/>
    <col min="7954" max="7955" width="13.140625" style="68" bestFit="1" customWidth="1"/>
    <col min="7956" max="7956" width="15.5703125" style="68" bestFit="1" customWidth="1"/>
    <col min="7957" max="7957" width="13.7109375" style="68" bestFit="1" customWidth="1"/>
    <col min="7958" max="7960" width="12.28515625" style="68" bestFit="1" customWidth="1"/>
    <col min="7961" max="7961" width="17.5703125" style="68" bestFit="1" customWidth="1"/>
    <col min="7962" max="7962" width="12.28515625" style="68" bestFit="1" customWidth="1"/>
    <col min="7963" max="7963" width="13.42578125" style="68" bestFit="1" customWidth="1"/>
    <col min="7964" max="8197" width="9.140625" style="68"/>
    <col min="8198" max="8198" width="33.7109375" style="68" customWidth="1"/>
    <col min="8199" max="8199" width="16" style="68" customWidth="1"/>
    <col min="8200" max="8201" width="15" style="68" bestFit="1" customWidth="1"/>
    <col min="8202" max="8202" width="16.5703125" style="68" bestFit="1" customWidth="1"/>
    <col min="8203" max="8203" width="12.5703125" style="68" customWidth="1"/>
    <col min="8204" max="8204" width="17.5703125" style="68" bestFit="1" customWidth="1"/>
    <col min="8205" max="8206" width="18.140625" style="68" bestFit="1" customWidth="1"/>
    <col min="8207" max="8207" width="12.85546875" style="68" bestFit="1" customWidth="1"/>
    <col min="8208" max="8209" width="16.5703125" style="68" bestFit="1" customWidth="1"/>
    <col min="8210" max="8211" width="13.140625" style="68" bestFit="1" customWidth="1"/>
    <col min="8212" max="8212" width="15.5703125" style="68" bestFit="1" customWidth="1"/>
    <col min="8213" max="8213" width="13.7109375" style="68" bestFit="1" customWidth="1"/>
    <col min="8214" max="8216" width="12.28515625" style="68" bestFit="1" customWidth="1"/>
    <col min="8217" max="8217" width="17.5703125" style="68" bestFit="1" customWidth="1"/>
    <col min="8218" max="8218" width="12.28515625" style="68" bestFit="1" customWidth="1"/>
    <col min="8219" max="8219" width="13.42578125" style="68" bestFit="1" customWidth="1"/>
    <col min="8220" max="8453" width="9.140625" style="68"/>
    <col min="8454" max="8454" width="33.7109375" style="68" customWidth="1"/>
    <col min="8455" max="8455" width="16" style="68" customWidth="1"/>
    <col min="8456" max="8457" width="15" style="68" bestFit="1" customWidth="1"/>
    <col min="8458" max="8458" width="16.5703125" style="68" bestFit="1" customWidth="1"/>
    <col min="8459" max="8459" width="12.5703125" style="68" customWidth="1"/>
    <col min="8460" max="8460" width="17.5703125" style="68" bestFit="1" customWidth="1"/>
    <col min="8461" max="8462" width="18.140625" style="68" bestFit="1" customWidth="1"/>
    <col min="8463" max="8463" width="12.85546875" style="68" bestFit="1" customWidth="1"/>
    <col min="8464" max="8465" width="16.5703125" style="68" bestFit="1" customWidth="1"/>
    <col min="8466" max="8467" width="13.140625" style="68" bestFit="1" customWidth="1"/>
    <col min="8468" max="8468" width="15.5703125" style="68" bestFit="1" customWidth="1"/>
    <col min="8469" max="8469" width="13.7109375" style="68" bestFit="1" customWidth="1"/>
    <col min="8470" max="8472" width="12.28515625" style="68" bestFit="1" customWidth="1"/>
    <col min="8473" max="8473" width="17.5703125" style="68" bestFit="1" customWidth="1"/>
    <col min="8474" max="8474" width="12.28515625" style="68" bestFit="1" customWidth="1"/>
    <col min="8475" max="8475" width="13.42578125" style="68" bestFit="1" customWidth="1"/>
    <col min="8476" max="8709" width="9.140625" style="68"/>
    <col min="8710" max="8710" width="33.7109375" style="68" customWidth="1"/>
    <col min="8711" max="8711" width="16" style="68" customWidth="1"/>
    <col min="8712" max="8713" width="15" style="68" bestFit="1" customWidth="1"/>
    <col min="8714" max="8714" width="16.5703125" style="68" bestFit="1" customWidth="1"/>
    <col min="8715" max="8715" width="12.5703125" style="68" customWidth="1"/>
    <col min="8716" max="8716" width="17.5703125" style="68" bestFit="1" customWidth="1"/>
    <col min="8717" max="8718" width="18.140625" style="68" bestFit="1" customWidth="1"/>
    <col min="8719" max="8719" width="12.85546875" style="68" bestFit="1" customWidth="1"/>
    <col min="8720" max="8721" width="16.5703125" style="68" bestFit="1" customWidth="1"/>
    <col min="8722" max="8723" width="13.140625" style="68" bestFit="1" customWidth="1"/>
    <col min="8724" max="8724" width="15.5703125" style="68" bestFit="1" customWidth="1"/>
    <col min="8725" max="8725" width="13.7109375" style="68" bestFit="1" customWidth="1"/>
    <col min="8726" max="8728" width="12.28515625" style="68" bestFit="1" customWidth="1"/>
    <col min="8729" max="8729" width="17.5703125" style="68" bestFit="1" customWidth="1"/>
    <col min="8730" max="8730" width="12.28515625" style="68" bestFit="1" customWidth="1"/>
    <col min="8731" max="8731" width="13.42578125" style="68" bestFit="1" customWidth="1"/>
    <col min="8732" max="8965" width="9.140625" style="68"/>
    <col min="8966" max="8966" width="33.7109375" style="68" customWidth="1"/>
    <col min="8967" max="8967" width="16" style="68" customWidth="1"/>
    <col min="8968" max="8969" width="15" style="68" bestFit="1" customWidth="1"/>
    <col min="8970" max="8970" width="16.5703125" style="68" bestFit="1" customWidth="1"/>
    <col min="8971" max="8971" width="12.5703125" style="68" customWidth="1"/>
    <col min="8972" max="8972" width="17.5703125" style="68" bestFit="1" customWidth="1"/>
    <col min="8973" max="8974" width="18.140625" style="68" bestFit="1" customWidth="1"/>
    <col min="8975" max="8975" width="12.85546875" style="68" bestFit="1" customWidth="1"/>
    <col min="8976" max="8977" width="16.5703125" style="68" bestFit="1" customWidth="1"/>
    <col min="8978" max="8979" width="13.140625" style="68" bestFit="1" customWidth="1"/>
    <col min="8980" max="8980" width="15.5703125" style="68" bestFit="1" customWidth="1"/>
    <col min="8981" max="8981" width="13.7109375" style="68" bestFit="1" customWidth="1"/>
    <col min="8982" max="8984" width="12.28515625" style="68" bestFit="1" customWidth="1"/>
    <col min="8985" max="8985" width="17.5703125" style="68" bestFit="1" customWidth="1"/>
    <col min="8986" max="8986" width="12.28515625" style="68" bestFit="1" customWidth="1"/>
    <col min="8987" max="8987" width="13.42578125" style="68" bestFit="1" customWidth="1"/>
    <col min="8988" max="9221" width="9.140625" style="68"/>
    <col min="9222" max="9222" width="33.7109375" style="68" customWidth="1"/>
    <col min="9223" max="9223" width="16" style="68" customWidth="1"/>
    <col min="9224" max="9225" width="15" style="68" bestFit="1" customWidth="1"/>
    <col min="9226" max="9226" width="16.5703125" style="68" bestFit="1" customWidth="1"/>
    <col min="9227" max="9227" width="12.5703125" style="68" customWidth="1"/>
    <col min="9228" max="9228" width="17.5703125" style="68" bestFit="1" customWidth="1"/>
    <col min="9229" max="9230" width="18.140625" style="68" bestFit="1" customWidth="1"/>
    <col min="9231" max="9231" width="12.85546875" style="68" bestFit="1" customWidth="1"/>
    <col min="9232" max="9233" width="16.5703125" style="68" bestFit="1" customWidth="1"/>
    <col min="9234" max="9235" width="13.140625" style="68" bestFit="1" customWidth="1"/>
    <col min="9236" max="9236" width="15.5703125" style="68" bestFit="1" customWidth="1"/>
    <col min="9237" max="9237" width="13.7109375" style="68" bestFit="1" customWidth="1"/>
    <col min="9238" max="9240" width="12.28515625" style="68" bestFit="1" customWidth="1"/>
    <col min="9241" max="9241" width="17.5703125" style="68" bestFit="1" customWidth="1"/>
    <col min="9242" max="9242" width="12.28515625" style="68" bestFit="1" customWidth="1"/>
    <col min="9243" max="9243" width="13.42578125" style="68" bestFit="1" customWidth="1"/>
    <col min="9244" max="9477" width="9.140625" style="68"/>
    <col min="9478" max="9478" width="33.7109375" style="68" customWidth="1"/>
    <col min="9479" max="9479" width="16" style="68" customWidth="1"/>
    <col min="9480" max="9481" width="15" style="68" bestFit="1" customWidth="1"/>
    <col min="9482" max="9482" width="16.5703125" style="68" bestFit="1" customWidth="1"/>
    <col min="9483" max="9483" width="12.5703125" style="68" customWidth="1"/>
    <col min="9484" max="9484" width="17.5703125" style="68" bestFit="1" customWidth="1"/>
    <col min="9485" max="9486" width="18.140625" style="68" bestFit="1" customWidth="1"/>
    <col min="9487" max="9487" width="12.85546875" style="68" bestFit="1" customWidth="1"/>
    <col min="9488" max="9489" width="16.5703125" style="68" bestFit="1" customWidth="1"/>
    <col min="9490" max="9491" width="13.140625" style="68" bestFit="1" customWidth="1"/>
    <col min="9492" max="9492" width="15.5703125" style="68" bestFit="1" customWidth="1"/>
    <col min="9493" max="9493" width="13.7109375" style="68" bestFit="1" customWidth="1"/>
    <col min="9494" max="9496" width="12.28515625" style="68" bestFit="1" customWidth="1"/>
    <col min="9497" max="9497" width="17.5703125" style="68" bestFit="1" customWidth="1"/>
    <col min="9498" max="9498" width="12.28515625" style="68" bestFit="1" customWidth="1"/>
    <col min="9499" max="9499" width="13.42578125" style="68" bestFit="1" customWidth="1"/>
    <col min="9500" max="9733" width="9.140625" style="68"/>
    <col min="9734" max="9734" width="33.7109375" style="68" customWidth="1"/>
    <col min="9735" max="9735" width="16" style="68" customWidth="1"/>
    <col min="9736" max="9737" width="15" style="68" bestFit="1" customWidth="1"/>
    <col min="9738" max="9738" width="16.5703125" style="68" bestFit="1" customWidth="1"/>
    <col min="9739" max="9739" width="12.5703125" style="68" customWidth="1"/>
    <col min="9740" max="9740" width="17.5703125" style="68" bestFit="1" customWidth="1"/>
    <col min="9741" max="9742" width="18.140625" style="68" bestFit="1" customWidth="1"/>
    <col min="9743" max="9743" width="12.85546875" style="68" bestFit="1" customWidth="1"/>
    <col min="9744" max="9745" width="16.5703125" style="68" bestFit="1" customWidth="1"/>
    <col min="9746" max="9747" width="13.140625" style="68" bestFit="1" customWidth="1"/>
    <col min="9748" max="9748" width="15.5703125" style="68" bestFit="1" customWidth="1"/>
    <col min="9749" max="9749" width="13.7109375" style="68" bestFit="1" customWidth="1"/>
    <col min="9750" max="9752" width="12.28515625" style="68" bestFit="1" customWidth="1"/>
    <col min="9753" max="9753" width="17.5703125" style="68" bestFit="1" customWidth="1"/>
    <col min="9754" max="9754" width="12.28515625" style="68" bestFit="1" customWidth="1"/>
    <col min="9755" max="9755" width="13.42578125" style="68" bestFit="1" customWidth="1"/>
    <col min="9756" max="9989" width="9.140625" style="68"/>
    <col min="9990" max="9990" width="33.7109375" style="68" customWidth="1"/>
    <col min="9991" max="9991" width="16" style="68" customWidth="1"/>
    <col min="9992" max="9993" width="15" style="68" bestFit="1" customWidth="1"/>
    <col min="9994" max="9994" width="16.5703125" style="68" bestFit="1" customWidth="1"/>
    <col min="9995" max="9995" width="12.5703125" style="68" customWidth="1"/>
    <col min="9996" max="9996" width="17.5703125" style="68" bestFit="1" customWidth="1"/>
    <col min="9997" max="9998" width="18.140625" style="68" bestFit="1" customWidth="1"/>
    <col min="9999" max="9999" width="12.85546875" style="68" bestFit="1" customWidth="1"/>
    <col min="10000" max="10001" width="16.5703125" style="68" bestFit="1" customWidth="1"/>
    <col min="10002" max="10003" width="13.140625" style="68" bestFit="1" customWidth="1"/>
    <col min="10004" max="10004" width="15.5703125" style="68" bestFit="1" customWidth="1"/>
    <col min="10005" max="10005" width="13.7109375" style="68" bestFit="1" customWidth="1"/>
    <col min="10006" max="10008" width="12.28515625" style="68" bestFit="1" customWidth="1"/>
    <col min="10009" max="10009" width="17.5703125" style="68" bestFit="1" customWidth="1"/>
    <col min="10010" max="10010" width="12.28515625" style="68" bestFit="1" customWidth="1"/>
    <col min="10011" max="10011" width="13.42578125" style="68" bestFit="1" customWidth="1"/>
    <col min="10012" max="10245" width="9.140625" style="68"/>
    <col min="10246" max="10246" width="33.7109375" style="68" customWidth="1"/>
    <col min="10247" max="10247" width="16" style="68" customWidth="1"/>
    <col min="10248" max="10249" width="15" style="68" bestFit="1" customWidth="1"/>
    <col min="10250" max="10250" width="16.5703125" style="68" bestFit="1" customWidth="1"/>
    <col min="10251" max="10251" width="12.5703125" style="68" customWidth="1"/>
    <col min="10252" max="10252" width="17.5703125" style="68" bestFit="1" customWidth="1"/>
    <col min="10253" max="10254" width="18.140625" style="68" bestFit="1" customWidth="1"/>
    <col min="10255" max="10255" width="12.85546875" style="68" bestFit="1" customWidth="1"/>
    <col min="10256" max="10257" width="16.5703125" style="68" bestFit="1" customWidth="1"/>
    <col min="10258" max="10259" width="13.140625" style="68" bestFit="1" customWidth="1"/>
    <col min="10260" max="10260" width="15.5703125" style="68" bestFit="1" customWidth="1"/>
    <col min="10261" max="10261" width="13.7109375" style="68" bestFit="1" customWidth="1"/>
    <col min="10262" max="10264" width="12.28515625" style="68" bestFit="1" customWidth="1"/>
    <col min="10265" max="10265" width="17.5703125" style="68" bestFit="1" customWidth="1"/>
    <col min="10266" max="10266" width="12.28515625" style="68" bestFit="1" customWidth="1"/>
    <col min="10267" max="10267" width="13.42578125" style="68" bestFit="1" customWidth="1"/>
    <col min="10268" max="10501" width="9.140625" style="68"/>
    <col min="10502" max="10502" width="33.7109375" style="68" customWidth="1"/>
    <col min="10503" max="10503" width="16" style="68" customWidth="1"/>
    <col min="10504" max="10505" width="15" style="68" bestFit="1" customWidth="1"/>
    <col min="10506" max="10506" width="16.5703125" style="68" bestFit="1" customWidth="1"/>
    <col min="10507" max="10507" width="12.5703125" style="68" customWidth="1"/>
    <col min="10508" max="10508" width="17.5703125" style="68" bestFit="1" customWidth="1"/>
    <col min="10509" max="10510" width="18.140625" style="68" bestFit="1" customWidth="1"/>
    <col min="10511" max="10511" width="12.85546875" style="68" bestFit="1" customWidth="1"/>
    <col min="10512" max="10513" width="16.5703125" style="68" bestFit="1" customWidth="1"/>
    <col min="10514" max="10515" width="13.140625" style="68" bestFit="1" customWidth="1"/>
    <col min="10516" max="10516" width="15.5703125" style="68" bestFit="1" customWidth="1"/>
    <col min="10517" max="10517" width="13.7109375" style="68" bestFit="1" customWidth="1"/>
    <col min="10518" max="10520" width="12.28515625" style="68" bestFit="1" customWidth="1"/>
    <col min="10521" max="10521" width="17.5703125" style="68" bestFit="1" customWidth="1"/>
    <col min="10522" max="10522" width="12.28515625" style="68" bestFit="1" customWidth="1"/>
    <col min="10523" max="10523" width="13.42578125" style="68" bestFit="1" customWidth="1"/>
    <col min="10524" max="10757" width="9.140625" style="68"/>
    <col min="10758" max="10758" width="33.7109375" style="68" customWidth="1"/>
    <col min="10759" max="10759" width="16" style="68" customWidth="1"/>
    <col min="10760" max="10761" width="15" style="68" bestFit="1" customWidth="1"/>
    <col min="10762" max="10762" width="16.5703125" style="68" bestFit="1" customWidth="1"/>
    <col min="10763" max="10763" width="12.5703125" style="68" customWidth="1"/>
    <col min="10764" max="10764" width="17.5703125" style="68" bestFit="1" customWidth="1"/>
    <col min="10765" max="10766" width="18.140625" style="68" bestFit="1" customWidth="1"/>
    <col min="10767" max="10767" width="12.85546875" style="68" bestFit="1" customWidth="1"/>
    <col min="10768" max="10769" width="16.5703125" style="68" bestFit="1" customWidth="1"/>
    <col min="10770" max="10771" width="13.140625" style="68" bestFit="1" customWidth="1"/>
    <col min="10772" max="10772" width="15.5703125" style="68" bestFit="1" customWidth="1"/>
    <col min="10773" max="10773" width="13.7109375" style="68" bestFit="1" customWidth="1"/>
    <col min="10774" max="10776" width="12.28515625" style="68" bestFit="1" customWidth="1"/>
    <col min="10777" max="10777" width="17.5703125" style="68" bestFit="1" customWidth="1"/>
    <col min="10778" max="10778" width="12.28515625" style="68" bestFit="1" customWidth="1"/>
    <col min="10779" max="10779" width="13.42578125" style="68" bestFit="1" customWidth="1"/>
    <col min="10780" max="11013" width="9.140625" style="68"/>
    <col min="11014" max="11014" width="33.7109375" style="68" customWidth="1"/>
    <col min="11015" max="11015" width="16" style="68" customWidth="1"/>
    <col min="11016" max="11017" width="15" style="68" bestFit="1" customWidth="1"/>
    <col min="11018" max="11018" width="16.5703125" style="68" bestFit="1" customWidth="1"/>
    <col min="11019" max="11019" width="12.5703125" style="68" customWidth="1"/>
    <col min="11020" max="11020" width="17.5703125" style="68" bestFit="1" customWidth="1"/>
    <col min="11021" max="11022" width="18.140625" style="68" bestFit="1" customWidth="1"/>
    <col min="11023" max="11023" width="12.85546875" style="68" bestFit="1" customWidth="1"/>
    <col min="11024" max="11025" width="16.5703125" style="68" bestFit="1" customWidth="1"/>
    <col min="11026" max="11027" width="13.140625" style="68" bestFit="1" customWidth="1"/>
    <col min="11028" max="11028" width="15.5703125" style="68" bestFit="1" customWidth="1"/>
    <col min="11029" max="11029" width="13.7109375" style="68" bestFit="1" customWidth="1"/>
    <col min="11030" max="11032" width="12.28515625" style="68" bestFit="1" customWidth="1"/>
    <col min="11033" max="11033" width="17.5703125" style="68" bestFit="1" customWidth="1"/>
    <col min="11034" max="11034" width="12.28515625" style="68" bestFit="1" customWidth="1"/>
    <col min="11035" max="11035" width="13.42578125" style="68" bestFit="1" customWidth="1"/>
    <col min="11036" max="11269" width="9.140625" style="68"/>
    <col min="11270" max="11270" width="33.7109375" style="68" customWidth="1"/>
    <col min="11271" max="11271" width="16" style="68" customWidth="1"/>
    <col min="11272" max="11273" width="15" style="68" bestFit="1" customWidth="1"/>
    <col min="11274" max="11274" width="16.5703125" style="68" bestFit="1" customWidth="1"/>
    <col min="11275" max="11275" width="12.5703125" style="68" customWidth="1"/>
    <col min="11276" max="11276" width="17.5703125" style="68" bestFit="1" customWidth="1"/>
    <col min="11277" max="11278" width="18.140625" style="68" bestFit="1" customWidth="1"/>
    <col min="11279" max="11279" width="12.85546875" style="68" bestFit="1" customWidth="1"/>
    <col min="11280" max="11281" width="16.5703125" style="68" bestFit="1" customWidth="1"/>
    <col min="11282" max="11283" width="13.140625" style="68" bestFit="1" customWidth="1"/>
    <col min="11284" max="11284" width="15.5703125" style="68" bestFit="1" customWidth="1"/>
    <col min="11285" max="11285" width="13.7109375" style="68" bestFit="1" customWidth="1"/>
    <col min="11286" max="11288" width="12.28515625" style="68" bestFit="1" customWidth="1"/>
    <col min="11289" max="11289" width="17.5703125" style="68" bestFit="1" customWidth="1"/>
    <col min="11290" max="11290" width="12.28515625" style="68" bestFit="1" customWidth="1"/>
    <col min="11291" max="11291" width="13.42578125" style="68" bestFit="1" customWidth="1"/>
    <col min="11292" max="11525" width="9.140625" style="68"/>
    <col min="11526" max="11526" width="33.7109375" style="68" customWidth="1"/>
    <col min="11527" max="11527" width="16" style="68" customWidth="1"/>
    <col min="11528" max="11529" width="15" style="68" bestFit="1" customWidth="1"/>
    <col min="11530" max="11530" width="16.5703125" style="68" bestFit="1" customWidth="1"/>
    <col min="11531" max="11531" width="12.5703125" style="68" customWidth="1"/>
    <col min="11532" max="11532" width="17.5703125" style="68" bestFit="1" customWidth="1"/>
    <col min="11533" max="11534" width="18.140625" style="68" bestFit="1" customWidth="1"/>
    <col min="11535" max="11535" width="12.85546875" style="68" bestFit="1" customWidth="1"/>
    <col min="11536" max="11537" width="16.5703125" style="68" bestFit="1" customWidth="1"/>
    <col min="11538" max="11539" width="13.140625" style="68" bestFit="1" customWidth="1"/>
    <col min="11540" max="11540" width="15.5703125" style="68" bestFit="1" customWidth="1"/>
    <col min="11541" max="11541" width="13.7109375" style="68" bestFit="1" customWidth="1"/>
    <col min="11542" max="11544" width="12.28515625" style="68" bestFit="1" customWidth="1"/>
    <col min="11545" max="11545" width="17.5703125" style="68" bestFit="1" customWidth="1"/>
    <col min="11546" max="11546" width="12.28515625" style="68" bestFit="1" customWidth="1"/>
    <col min="11547" max="11547" width="13.42578125" style="68" bestFit="1" customWidth="1"/>
    <col min="11548" max="11781" width="9.140625" style="68"/>
    <col min="11782" max="11782" width="33.7109375" style="68" customWidth="1"/>
    <col min="11783" max="11783" width="16" style="68" customWidth="1"/>
    <col min="11784" max="11785" width="15" style="68" bestFit="1" customWidth="1"/>
    <col min="11786" max="11786" width="16.5703125" style="68" bestFit="1" customWidth="1"/>
    <col min="11787" max="11787" width="12.5703125" style="68" customWidth="1"/>
    <col min="11788" max="11788" width="17.5703125" style="68" bestFit="1" customWidth="1"/>
    <col min="11789" max="11790" width="18.140625" style="68" bestFit="1" customWidth="1"/>
    <col min="11791" max="11791" width="12.85546875" style="68" bestFit="1" customWidth="1"/>
    <col min="11792" max="11793" width="16.5703125" style="68" bestFit="1" customWidth="1"/>
    <col min="11794" max="11795" width="13.140625" style="68" bestFit="1" customWidth="1"/>
    <col min="11796" max="11796" width="15.5703125" style="68" bestFit="1" customWidth="1"/>
    <col min="11797" max="11797" width="13.7109375" style="68" bestFit="1" customWidth="1"/>
    <col min="11798" max="11800" width="12.28515625" style="68" bestFit="1" customWidth="1"/>
    <col min="11801" max="11801" width="17.5703125" style="68" bestFit="1" customWidth="1"/>
    <col min="11802" max="11802" width="12.28515625" style="68" bestFit="1" customWidth="1"/>
    <col min="11803" max="11803" width="13.42578125" style="68" bestFit="1" customWidth="1"/>
    <col min="11804" max="12037" width="9.140625" style="68"/>
    <col min="12038" max="12038" width="33.7109375" style="68" customWidth="1"/>
    <col min="12039" max="12039" width="16" style="68" customWidth="1"/>
    <col min="12040" max="12041" width="15" style="68" bestFit="1" customWidth="1"/>
    <col min="12042" max="12042" width="16.5703125" style="68" bestFit="1" customWidth="1"/>
    <col min="12043" max="12043" width="12.5703125" style="68" customWidth="1"/>
    <col min="12044" max="12044" width="17.5703125" style="68" bestFit="1" customWidth="1"/>
    <col min="12045" max="12046" width="18.140625" style="68" bestFit="1" customWidth="1"/>
    <col min="12047" max="12047" width="12.85546875" style="68" bestFit="1" customWidth="1"/>
    <col min="12048" max="12049" width="16.5703125" style="68" bestFit="1" customWidth="1"/>
    <col min="12050" max="12051" width="13.140625" style="68" bestFit="1" customWidth="1"/>
    <col min="12052" max="12052" width="15.5703125" style="68" bestFit="1" customWidth="1"/>
    <col min="12053" max="12053" width="13.7109375" style="68" bestFit="1" customWidth="1"/>
    <col min="12054" max="12056" width="12.28515625" style="68" bestFit="1" customWidth="1"/>
    <col min="12057" max="12057" width="17.5703125" style="68" bestFit="1" customWidth="1"/>
    <col min="12058" max="12058" width="12.28515625" style="68" bestFit="1" customWidth="1"/>
    <col min="12059" max="12059" width="13.42578125" style="68" bestFit="1" customWidth="1"/>
    <col min="12060" max="12293" width="9.140625" style="68"/>
    <col min="12294" max="12294" width="33.7109375" style="68" customWidth="1"/>
    <col min="12295" max="12295" width="16" style="68" customWidth="1"/>
    <col min="12296" max="12297" width="15" style="68" bestFit="1" customWidth="1"/>
    <col min="12298" max="12298" width="16.5703125" style="68" bestFit="1" customWidth="1"/>
    <col min="12299" max="12299" width="12.5703125" style="68" customWidth="1"/>
    <col min="12300" max="12300" width="17.5703125" style="68" bestFit="1" customWidth="1"/>
    <col min="12301" max="12302" width="18.140625" style="68" bestFit="1" customWidth="1"/>
    <col min="12303" max="12303" width="12.85546875" style="68" bestFit="1" customWidth="1"/>
    <col min="12304" max="12305" width="16.5703125" style="68" bestFit="1" customWidth="1"/>
    <col min="12306" max="12307" width="13.140625" style="68" bestFit="1" customWidth="1"/>
    <col min="12308" max="12308" width="15.5703125" style="68" bestFit="1" customWidth="1"/>
    <col min="12309" max="12309" width="13.7109375" style="68" bestFit="1" customWidth="1"/>
    <col min="12310" max="12312" width="12.28515625" style="68" bestFit="1" customWidth="1"/>
    <col min="12313" max="12313" width="17.5703125" style="68" bestFit="1" customWidth="1"/>
    <col min="12314" max="12314" width="12.28515625" style="68" bestFit="1" customWidth="1"/>
    <col min="12315" max="12315" width="13.42578125" style="68" bestFit="1" customWidth="1"/>
    <col min="12316" max="12549" width="9.140625" style="68"/>
    <col min="12550" max="12550" width="33.7109375" style="68" customWidth="1"/>
    <col min="12551" max="12551" width="16" style="68" customWidth="1"/>
    <col min="12552" max="12553" width="15" style="68" bestFit="1" customWidth="1"/>
    <col min="12554" max="12554" width="16.5703125" style="68" bestFit="1" customWidth="1"/>
    <col min="12555" max="12555" width="12.5703125" style="68" customWidth="1"/>
    <col min="12556" max="12556" width="17.5703125" style="68" bestFit="1" customWidth="1"/>
    <col min="12557" max="12558" width="18.140625" style="68" bestFit="1" customWidth="1"/>
    <col min="12559" max="12559" width="12.85546875" style="68" bestFit="1" customWidth="1"/>
    <col min="12560" max="12561" width="16.5703125" style="68" bestFit="1" customWidth="1"/>
    <col min="12562" max="12563" width="13.140625" style="68" bestFit="1" customWidth="1"/>
    <col min="12564" max="12564" width="15.5703125" style="68" bestFit="1" customWidth="1"/>
    <col min="12565" max="12565" width="13.7109375" style="68" bestFit="1" customWidth="1"/>
    <col min="12566" max="12568" width="12.28515625" style="68" bestFit="1" customWidth="1"/>
    <col min="12569" max="12569" width="17.5703125" style="68" bestFit="1" customWidth="1"/>
    <col min="12570" max="12570" width="12.28515625" style="68" bestFit="1" customWidth="1"/>
    <col min="12571" max="12571" width="13.42578125" style="68" bestFit="1" customWidth="1"/>
    <col min="12572" max="12805" width="9.140625" style="68"/>
    <col min="12806" max="12806" width="33.7109375" style="68" customWidth="1"/>
    <col min="12807" max="12807" width="16" style="68" customWidth="1"/>
    <col min="12808" max="12809" width="15" style="68" bestFit="1" customWidth="1"/>
    <col min="12810" max="12810" width="16.5703125" style="68" bestFit="1" customWidth="1"/>
    <col min="12811" max="12811" width="12.5703125" style="68" customWidth="1"/>
    <col min="12812" max="12812" width="17.5703125" style="68" bestFit="1" customWidth="1"/>
    <col min="12813" max="12814" width="18.140625" style="68" bestFit="1" customWidth="1"/>
    <col min="12815" max="12815" width="12.85546875" style="68" bestFit="1" customWidth="1"/>
    <col min="12816" max="12817" width="16.5703125" style="68" bestFit="1" customWidth="1"/>
    <col min="12818" max="12819" width="13.140625" style="68" bestFit="1" customWidth="1"/>
    <col min="12820" max="12820" width="15.5703125" style="68" bestFit="1" customWidth="1"/>
    <col min="12821" max="12821" width="13.7109375" style="68" bestFit="1" customWidth="1"/>
    <col min="12822" max="12824" width="12.28515625" style="68" bestFit="1" customWidth="1"/>
    <col min="12825" max="12825" width="17.5703125" style="68" bestFit="1" customWidth="1"/>
    <col min="12826" max="12826" width="12.28515625" style="68" bestFit="1" customWidth="1"/>
    <col min="12827" max="12827" width="13.42578125" style="68" bestFit="1" customWidth="1"/>
    <col min="12828" max="13061" width="9.140625" style="68"/>
    <col min="13062" max="13062" width="33.7109375" style="68" customWidth="1"/>
    <col min="13063" max="13063" width="16" style="68" customWidth="1"/>
    <col min="13064" max="13065" width="15" style="68" bestFit="1" customWidth="1"/>
    <col min="13066" max="13066" width="16.5703125" style="68" bestFit="1" customWidth="1"/>
    <col min="13067" max="13067" width="12.5703125" style="68" customWidth="1"/>
    <col min="13068" max="13068" width="17.5703125" style="68" bestFit="1" customWidth="1"/>
    <col min="13069" max="13070" width="18.140625" style="68" bestFit="1" customWidth="1"/>
    <col min="13071" max="13071" width="12.85546875" style="68" bestFit="1" customWidth="1"/>
    <col min="13072" max="13073" width="16.5703125" style="68" bestFit="1" customWidth="1"/>
    <col min="13074" max="13075" width="13.140625" style="68" bestFit="1" customWidth="1"/>
    <col min="13076" max="13076" width="15.5703125" style="68" bestFit="1" customWidth="1"/>
    <col min="13077" max="13077" width="13.7109375" style="68" bestFit="1" customWidth="1"/>
    <col min="13078" max="13080" width="12.28515625" style="68" bestFit="1" customWidth="1"/>
    <col min="13081" max="13081" width="17.5703125" style="68" bestFit="1" customWidth="1"/>
    <col min="13082" max="13082" width="12.28515625" style="68" bestFit="1" customWidth="1"/>
    <col min="13083" max="13083" width="13.42578125" style="68" bestFit="1" customWidth="1"/>
    <col min="13084" max="13317" width="9.140625" style="68"/>
    <col min="13318" max="13318" width="33.7109375" style="68" customWidth="1"/>
    <col min="13319" max="13319" width="16" style="68" customWidth="1"/>
    <col min="13320" max="13321" width="15" style="68" bestFit="1" customWidth="1"/>
    <col min="13322" max="13322" width="16.5703125" style="68" bestFit="1" customWidth="1"/>
    <col min="13323" max="13323" width="12.5703125" style="68" customWidth="1"/>
    <col min="13324" max="13324" width="17.5703125" style="68" bestFit="1" customWidth="1"/>
    <col min="13325" max="13326" width="18.140625" style="68" bestFit="1" customWidth="1"/>
    <col min="13327" max="13327" width="12.85546875" style="68" bestFit="1" customWidth="1"/>
    <col min="13328" max="13329" width="16.5703125" style="68" bestFit="1" customWidth="1"/>
    <col min="13330" max="13331" width="13.140625" style="68" bestFit="1" customWidth="1"/>
    <col min="13332" max="13332" width="15.5703125" style="68" bestFit="1" customWidth="1"/>
    <col min="13333" max="13333" width="13.7109375" style="68" bestFit="1" customWidth="1"/>
    <col min="13334" max="13336" width="12.28515625" style="68" bestFit="1" customWidth="1"/>
    <col min="13337" max="13337" width="17.5703125" style="68" bestFit="1" customWidth="1"/>
    <col min="13338" max="13338" width="12.28515625" style="68" bestFit="1" customWidth="1"/>
    <col min="13339" max="13339" width="13.42578125" style="68" bestFit="1" customWidth="1"/>
    <col min="13340" max="13573" width="9.140625" style="68"/>
    <col min="13574" max="13574" width="33.7109375" style="68" customWidth="1"/>
    <col min="13575" max="13575" width="16" style="68" customWidth="1"/>
    <col min="13576" max="13577" width="15" style="68" bestFit="1" customWidth="1"/>
    <col min="13578" max="13578" width="16.5703125" style="68" bestFit="1" customWidth="1"/>
    <col min="13579" max="13579" width="12.5703125" style="68" customWidth="1"/>
    <col min="13580" max="13580" width="17.5703125" style="68" bestFit="1" customWidth="1"/>
    <col min="13581" max="13582" width="18.140625" style="68" bestFit="1" customWidth="1"/>
    <col min="13583" max="13583" width="12.85546875" style="68" bestFit="1" customWidth="1"/>
    <col min="13584" max="13585" width="16.5703125" style="68" bestFit="1" customWidth="1"/>
    <col min="13586" max="13587" width="13.140625" style="68" bestFit="1" customWidth="1"/>
    <col min="13588" max="13588" width="15.5703125" style="68" bestFit="1" customWidth="1"/>
    <col min="13589" max="13589" width="13.7109375" style="68" bestFit="1" customWidth="1"/>
    <col min="13590" max="13592" width="12.28515625" style="68" bestFit="1" customWidth="1"/>
    <col min="13593" max="13593" width="17.5703125" style="68" bestFit="1" customWidth="1"/>
    <col min="13594" max="13594" width="12.28515625" style="68" bestFit="1" customWidth="1"/>
    <col min="13595" max="13595" width="13.42578125" style="68" bestFit="1" customWidth="1"/>
    <col min="13596" max="13829" width="9.140625" style="68"/>
    <col min="13830" max="13830" width="33.7109375" style="68" customWidth="1"/>
    <col min="13831" max="13831" width="16" style="68" customWidth="1"/>
    <col min="13832" max="13833" width="15" style="68" bestFit="1" customWidth="1"/>
    <col min="13834" max="13834" width="16.5703125" style="68" bestFit="1" customWidth="1"/>
    <col min="13835" max="13835" width="12.5703125" style="68" customWidth="1"/>
    <col min="13836" max="13836" width="17.5703125" style="68" bestFit="1" customWidth="1"/>
    <col min="13837" max="13838" width="18.140625" style="68" bestFit="1" customWidth="1"/>
    <col min="13839" max="13839" width="12.85546875" style="68" bestFit="1" customWidth="1"/>
    <col min="13840" max="13841" width="16.5703125" style="68" bestFit="1" customWidth="1"/>
    <col min="13842" max="13843" width="13.140625" style="68" bestFit="1" customWidth="1"/>
    <col min="13844" max="13844" width="15.5703125" style="68" bestFit="1" customWidth="1"/>
    <col min="13845" max="13845" width="13.7109375" style="68" bestFit="1" customWidth="1"/>
    <col min="13846" max="13848" width="12.28515625" style="68" bestFit="1" customWidth="1"/>
    <col min="13849" max="13849" width="17.5703125" style="68" bestFit="1" customWidth="1"/>
    <col min="13850" max="13850" width="12.28515625" style="68" bestFit="1" customWidth="1"/>
    <col min="13851" max="13851" width="13.42578125" style="68" bestFit="1" customWidth="1"/>
    <col min="13852" max="14085" width="9.140625" style="68"/>
    <col min="14086" max="14086" width="33.7109375" style="68" customWidth="1"/>
    <col min="14087" max="14087" width="16" style="68" customWidth="1"/>
    <col min="14088" max="14089" width="15" style="68" bestFit="1" customWidth="1"/>
    <col min="14090" max="14090" width="16.5703125" style="68" bestFit="1" customWidth="1"/>
    <col min="14091" max="14091" width="12.5703125" style="68" customWidth="1"/>
    <col min="14092" max="14092" width="17.5703125" style="68" bestFit="1" customWidth="1"/>
    <col min="14093" max="14094" width="18.140625" style="68" bestFit="1" customWidth="1"/>
    <col min="14095" max="14095" width="12.85546875" style="68" bestFit="1" customWidth="1"/>
    <col min="14096" max="14097" width="16.5703125" style="68" bestFit="1" customWidth="1"/>
    <col min="14098" max="14099" width="13.140625" style="68" bestFit="1" customWidth="1"/>
    <col min="14100" max="14100" width="15.5703125" style="68" bestFit="1" customWidth="1"/>
    <col min="14101" max="14101" width="13.7109375" style="68" bestFit="1" customWidth="1"/>
    <col min="14102" max="14104" width="12.28515625" style="68" bestFit="1" customWidth="1"/>
    <col min="14105" max="14105" width="17.5703125" style="68" bestFit="1" customWidth="1"/>
    <col min="14106" max="14106" width="12.28515625" style="68" bestFit="1" customWidth="1"/>
    <col min="14107" max="14107" width="13.42578125" style="68" bestFit="1" customWidth="1"/>
    <col min="14108" max="14341" width="9.140625" style="68"/>
    <col min="14342" max="14342" width="33.7109375" style="68" customWidth="1"/>
    <col min="14343" max="14343" width="16" style="68" customWidth="1"/>
    <col min="14344" max="14345" width="15" style="68" bestFit="1" customWidth="1"/>
    <col min="14346" max="14346" width="16.5703125" style="68" bestFit="1" customWidth="1"/>
    <col min="14347" max="14347" width="12.5703125" style="68" customWidth="1"/>
    <col min="14348" max="14348" width="17.5703125" style="68" bestFit="1" customWidth="1"/>
    <col min="14349" max="14350" width="18.140625" style="68" bestFit="1" customWidth="1"/>
    <col min="14351" max="14351" width="12.85546875" style="68" bestFit="1" customWidth="1"/>
    <col min="14352" max="14353" width="16.5703125" style="68" bestFit="1" customWidth="1"/>
    <col min="14354" max="14355" width="13.140625" style="68" bestFit="1" customWidth="1"/>
    <col min="14356" max="14356" width="15.5703125" style="68" bestFit="1" customWidth="1"/>
    <col min="14357" max="14357" width="13.7109375" style="68" bestFit="1" customWidth="1"/>
    <col min="14358" max="14360" width="12.28515625" style="68" bestFit="1" customWidth="1"/>
    <col min="14361" max="14361" width="17.5703125" style="68" bestFit="1" customWidth="1"/>
    <col min="14362" max="14362" width="12.28515625" style="68" bestFit="1" customWidth="1"/>
    <col min="14363" max="14363" width="13.42578125" style="68" bestFit="1" customWidth="1"/>
    <col min="14364" max="14597" width="9.140625" style="68"/>
    <col min="14598" max="14598" width="33.7109375" style="68" customWidth="1"/>
    <col min="14599" max="14599" width="16" style="68" customWidth="1"/>
    <col min="14600" max="14601" width="15" style="68" bestFit="1" customWidth="1"/>
    <col min="14602" max="14602" width="16.5703125" style="68" bestFit="1" customWidth="1"/>
    <col min="14603" max="14603" width="12.5703125" style="68" customWidth="1"/>
    <col min="14604" max="14604" width="17.5703125" style="68" bestFit="1" customWidth="1"/>
    <col min="14605" max="14606" width="18.140625" style="68" bestFit="1" customWidth="1"/>
    <col min="14607" max="14607" width="12.85546875" style="68" bestFit="1" customWidth="1"/>
    <col min="14608" max="14609" width="16.5703125" style="68" bestFit="1" customWidth="1"/>
    <col min="14610" max="14611" width="13.140625" style="68" bestFit="1" customWidth="1"/>
    <col min="14612" max="14612" width="15.5703125" style="68" bestFit="1" customWidth="1"/>
    <col min="14613" max="14613" width="13.7109375" style="68" bestFit="1" customWidth="1"/>
    <col min="14614" max="14616" width="12.28515625" style="68" bestFit="1" customWidth="1"/>
    <col min="14617" max="14617" width="17.5703125" style="68" bestFit="1" customWidth="1"/>
    <col min="14618" max="14618" width="12.28515625" style="68" bestFit="1" customWidth="1"/>
    <col min="14619" max="14619" width="13.42578125" style="68" bestFit="1" customWidth="1"/>
    <col min="14620" max="14853" width="9.140625" style="68"/>
    <col min="14854" max="14854" width="33.7109375" style="68" customWidth="1"/>
    <col min="14855" max="14855" width="16" style="68" customWidth="1"/>
    <col min="14856" max="14857" width="15" style="68" bestFit="1" customWidth="1"/>
    <col min="14858" max="14858" width="16.5703125" style="68" bestFit="1" customWidth="1"/>
    <col min="14859" max="14859" width="12.5703125" style="68" customWidth="1"/>
    <col min="14860" max="14860" width="17.5703125" style="68" bestFit="1" customWidth="1"/>
    <col min="14861" max="14862" width="18.140625" style="68" bestFit="1" customWidth="1"/>
    <col min="14863" max="14863" width="12.85546875" style="68" bestFit="1" customWidth="1"/>
    <col min="14864" max="14865" width="16.5703125" style="68" bestFit="1" customWidth="1"/>
    <col min="14866" max="14867" width="13.140625" style="68" bestFit="1" customWidth="1"/>
    <col min="14868" max="14868" width="15.5703125" style="68" bestFit="1" customWidth="1"/>
    <col min="14869" max="14869" width="13.7109375" style="68" bestFit="1" customWidth="1"/>
    <col min="14870" max="14872" width="12.28515625" style="68" bestFit="1" customWidth="1"/>
    <col min="14873" max="14873" width="17.5703125" style="68" bestFit="1" customWidth="1"/>
    <col min="14874" max="14874" width="12.28515625" style="68" bestFit="1" customWidth="1"/>
    <col min="14875" max="14875" width="13.42578125" style="68" bestFit="1" customWidth="1"/>
    <col min="14876" max="15109" width="9.140625" style="68"/>
    <col min="15110" max="15110" width="33.7109375" style="68" customWidth="1"/>
    <col min="15111" max="15111" width="16" style="68" customWidth="1"/>
    <col min="15112" max="15113" width="15" style="68" bestFit="1" customWidth="1"/>
    <col min="15114" max="15114" width="16.5703125" style="68" bestFit="1" customWidth="1"/>
    <col min="15115" max="15115" width="12.5703125" style="68" customWidth="1"/>
    <col min="15116" max="15116" width="17.5703125" style="68" bestFit="1" customWidth="1"/>
    <col min="15117" max="15118" width="18.140625" style="68" bestFit="1" customWidth="1"/>
    <col min="15119" max="15119" width="12.85546875" style="68" bestFit="1" customWidth="1"/>
    <col min="15120" max="15121" width="16.5703125" style="68" bestFit="1" customWidth="1"/>
    <col min="15122" max="15123" width="13.140625" style="68" bestFit="1" customWidth="1"/>
    <col min="15124" max="15124" width="15.5703125" style="68" bestFit="1" customWidth="1"/>
    <col min="15125" max="15125" width="13.7109375" style="68" bestFit="1" customWidth="1"/>
    <col min="15126" max="15128" width="12.28515625" style="68" bestFit="1" customWidth="1"/>
    <col min="15129" max="15129" width="17.5703125" style="68" bestFit="1" customWidth="1"/>
    <col min="15130" max="15130" width="12.28515625" style="68" bestFit="1" customWidth="1"/>
    <col min="15131" max="15131" width="13.42578125" style="68" bestFit="1" customWidth="1"/>
    <col min="15132" max="15365" width="9.140625" style="68"/>
    <col min="15366" max="15366" width="33.7109375" style="68" customWidth="1"/>
    <col min="15367" max="15367" width="16" style="68" customWidth="1"/>
    <col min="15368" max="15369" width="15" style="68" bestFit="1" customWidth="1"/>
    <col min="15370" max="15370" width="16.5703125" style="68" bestFit="1" customWidth="1"/>
    <col min="15371" max="15371" width="12.5703125" style="68" customWidth="1"/>
    <col min="15372" max="15372" width="17.5703125" style="68" bestFit="1" customWidth="1"/>
    <col min="15373" max="15374" width="18.140625" style="68" bestFit="1" customWidth="1"/>
    <col min="15375" max="15375" width="12.85546875" style="68" bestFit="1" customWidth="1"/>
    <col min="15376" max="15377" width="16.5703125" style="68" bestFit="1" customWidth="1"/>
    <col min="15378" max="15379" width="13.140625" style="68" bestFit="1" customWidth="1"/>
    <col min="15380" max="15380" width="15.5703125" style="68" bestFit="1" customWidth="1"/>
    <col min="15381" max="15381" width="13.7109375" style="68" bestFit="1" customWidth="1"/>
    <col min="15382" max="15384" width="12.28515625" style="68" bestFit="1" customWidth="1"/>
    <col min="15385" max="15385" width="17.5703125" style="68" bestFit="1" customWidth="1"/>
    <col min="15386" max="15386" width="12.28515625" style="68" bestFit="1" customWidth="1"/>
    <col min="15387" max="15387" width="13.42578125" style="68" bestFit="1" customWidth="1"/>
    <col min="15388" max="15621" width="9.140625" style="68"/>
    <col min="15622" max="15622" width="33.7109375" style="68" customWidth="1"/>
    <col min="15623" max="15623" width="16" style="68" customWidth="1"/>
    <col min="15624" max="15625" width="15" style="68" bestFit="1" customWidth="1"/>
    <col min="15626" max="15626" width="16.5703125" style="68" bestFit="1" customWidth="1"/>
    <col min="15627" max="15627" width="12.5703125" style="68" customWidth="1"/>
    <col min="15628" max="15628" width="17.5703125" style="68" bestFit="1" customWidth="1"/>
    <col min="15629" max="15630" width="18.140625" style="68" bestFit="1" customWidth="1"/>
    <col min="15631" max="15631" width="12.85546875" style="68" bestFit="1" customWidth="1"/>
    <col min="15632" max="15633" width="16.5703125" style="68" bestFit="1" customWidth="1"/>
    <col min="15634" max="15635" width="13.140625" style="68" bestFit="1" customWidth="1"/>
    <col min="15636" max="15636" width="15.5703125" style="68" bestFit="1" customWidth="1"/>
    <col min="15637" max="15637" width="13.7109375" style="68" bestFit="1" customWidth="1"/>
    <col min="15638" max="15640" width="12.28515625" style="68" bestFit="1" customWidth="1"/>
    <col min="15641" max="15641" width="17.5703125" style="68" bestFit="1" customWidth="1"/>
    <col min="15642" max="15642" width="12.28515625" style="68" bestFit="1" customWidth="1"/>
    <col min="15643" max="15643" width="13.42578125" style="68" bestFit="1" customWidth="1"/>
    <col min="15644" max="15877" width="9.140625" style="68"/>
    <col min="15878" max="15878" width="33.7109375" style="68" customWidth="1"/>
    <col min="15879" max="15879" width="16" style="68" customWidth="1"/>
    <col min="15880" max="15881" width="15" style="68" bestFit="1" customWidth="1"/>
    <col min="15882" max="15882" width="16.5703125" style="68" bestFit="1" customWidth="1"/>
    <col min="15883" max="15883" width="12.5703125" style="68" customWidth="1"/>
    <col min="15884" max="15884" width="17.5703125" style="68" bestFit="1" customWidth="1"/>
    <col min="15885" max="15886" width="18.140625" style="68" bestFit="1" customWidth="1"/>
    <col min="15887" max="15887" width="12.85546875" style="68" bestFit="1" customWidth="1"/>
    <col min="15888" max="15889" width="16.5703125" style="68" bestFit="1" customWidth="1"/>
    <col min="15890" max="15891" width="13.140625" style="68" bestFit="1" customWidth="1"/>
    <col min="15892" max="15892" width="15.5703125" style="68" bestFit="1" customWidth="1"/>
    <col min="15893" max="15893" width="13.7109375" style="68" bestFit="1" customWidth="1"/>
    <col min="15894" max="15896" width="12.28515625" style="68" bestFit="1" customWidth="1"/>
    <col min="15897" max="15897" width="17.5703125" style="68" bestFit="1" customWidth="1"/>
    <col min="15898" max="15898" width="12.28515625" style="68" bestFit="1" customWidth="1"/>
    <col min="15899" max="15899" width="13.42578125" style="68" bestFit="1" customWidth="1"/>
    <col min="15900" max="16133" width="9.140625" style="68"/>
    <col min="16134" max="16134" width="33.7109375" style="68" customWidth="1"/>
    <col min="16135" max="16135" width="16" style="68" customWidth="1"/>
    <col min="16136" max="16137" width="15" style="68" bestFit="1" customWidth="1"/>
    <col min="16138" max="16138" width="16.5703125" style="68" bestFit="1" customWidth="1"/>
    <col min="16139" max="16139" width="12.5703125" style="68" customWidth="1"/>
    <col min="16140" max="16140" width="17.5703125" style="68" bestFit="1" customWidth="1"/>
    <col min="16141" max="16142" width="18.140625" style="68" bestFit="1" customWidth="1"/>
    <col min="16143" max="16143" width="12.85546875" style="68" bestFit="1" customWidth="1"/>
    <col min="16144" max="16145" width="16.5703125" style="68" bestFit="1" customWidth="1"/>
    <col min="16146" max="16147" width="13.140625" style="68" bestFit="1" customWidth="1"/>
    <col min="16148" max="16148" width="15.5703125" style="68" bestFit="1" customWidth="1"/>
    <col min="16149" max="16149" width="13.7109375" style="68" bestFit="1" customWidth="1"/>
    <col min="16150" max="16152" width="12.28515625" style="68" bestFit="1" customWidth="1"/>
    <col min="16153" max="16153" width="17.5703125" style="68" bestFit="1" customWidth="1"/>
    <col min="16154" max="16154" width="12.28515625" style="68" bestFit="1" customWidth="1"/>
    <col min="16155" max="16155" width="13.42578125" style="68" bestFit="1" customWidth="1"/>
    <col min="16156" max="16384" width="9.140625" style="68"/>
  </cols>
  <sheetData>
    <row r="1" spans="1:53" thickBot="1">
      <c r="A1" s="31" t="s">
        <v>481</v>
      </c>
      <c r="C1" s="31"/>
      <c r="D1" s="31"/>
      <c r="E1" s="31"/>
      <c r="F1" s="31"/>
      <c r="G1" s="31"/>
      <c r="H1" s="31"/>
      <c r="I1" s="31"/>
      <c r="J1" s="31"/>
      <c r="K1" s="31"/>
      <c r="L1" s="31"/>
      <c r="M1" s="31"/>
      <c r="N1" s="31"/>
      <c r="O1" s="31"/>
      <c r="P1" s="31"/>
      <c r="Q1" s="31"/>
      <c r="R1" s="31"/>
      <c r="S1" s="31"/>
      <c r="T1" s="31"/>
      <c r="U1" s="31"/>
      <c r="V1" s="31"/>
      <c r="W1" s="31"/>
      <c r="X1" s="31"/>
      <c r="Y1" s="31"/>
      <c r="Z1" s="31"/>
    </row>
    <row r="2" spans="1:53" ht="31.5" customHeight="1" thickBot="1">
      <c r="A2" s="996" t="s">
        <v>856</v>
      </c>
      <c r="B2" s="996" t="s">
        <v>250</v>
      </c>
      <c r="C2" s="59" t="s">
        <v>251</v>
      </c>
      <c r="D2" s="996" t="s">
        <v>252</v>
      </c>
      <c r="E2" s="996"/>
      <c r="F2" s="59" t="s">
        <v>251</v>
      </c>
      <c r="G2" s="17" t="s">
        <v>253</v>
      </c>
      <c r="H2" s="998" t="s">
        <v>254</v>
      </c>
      <c r="I2" s="999"/>
      <c r="J2" s="999"/>
      <c r="K2" s="999"/>
      <c r="L2" s="999"/>
      <c r="M2" s="1000"/>
      <c r="N2" s="1001" t="s">
        <v>255</v>
      </c>
      <c r="O2" s="1002"/>
      <c r="P2" s="1002"/>
      <c r="Q2" s="1002"/>
      <c r="R2" s="1002"/>
      <c r="S2" s="1002"/>
      <c r="T2" s="1003"/>
      <c r="U2" s="1004" t="s">
        <v>256</v>
      </c>
      <c r="V2" s="1005"/>
      <c r="W2" s="1005"/>
      <c r="X2" s="1005"/>
      <c r="Y2" s="1006"/>
      <c r="Z2" s="997" t="s">
        <v>46</v>
      </c>
    </row>
    <row r="3" spans="1:53" ht="45.75" thickBot="1">
      <c r="A3" s="996"/>
      <c r="B3" s="996"/>
      <c r="C3" s="11">
        <v>44651</v>
      </c>
      <c r="D3" s="59" t="s">
        <v>257</v>
      </c>
      <c r="E3" s="59" t="s">
        <v>149</v>
      </c>
      <c r="F3" s="11">
        <v>44561</v>
      </c>
      <c r="G3" s="17" t="s">
        <v>258</v>
      </c>
      <c r="H3" s="18" t="s">
        <v>133</v>
      </c>
      <c r="I3" s="19" t="s">
        <v>58</v>
      </c>
      <c r="J3" s="19" t="s">
        <v>134</v>
      </c>
      <c r="K3" s="19" t="s">
        <v>136</v>
      </c>
      <c r="L3" s="19" t="s">
        <v>60</v>
      </c>
      <c r="M3" s="20" t="s">
        <v>77</v>
      </c>
      <c r="N3" s="21" t="s">
        <v>139</v>
      </c>
      <c r="O3" s="22" t="s">
        <v>140</v>
      </c>
      <c r="P3" s="22" t="s">
        <v>141</v>
      </c>
      <c r="Q3" s="22" t="s">
        <v>63</v>
      </c>
      <c r="R3" s="22" t="s">
        <v>142</v>
      </c>
      <c r="S3" s="22" t="s">
        <v>143</v>
      </c>
      <c r="T3" s="23" t="s">
        <v>144</v>
      </c>
      <c r="U3" s="99" t="s">
        <v>146</v>
      </c>
      <c r="V3" s="100" t="s">
        <v>66</v>
      </c>
      <c r="W3" s="100" t="s">
        <v>147</v>
      </c>
      <c r="X3" s="100" t="s">
        <v>76</v>
      </c>
      <c r="Y3" s="101" t="s">
        <v>282</v>
      </c>
      <c r="Z3" s="997"/>
    </row>
    <row r="4" spans="1:53" s="84" customFormat="1" ht="12" customHeight="1">
      <c r="A4" s="9">
        <v>1</v>
      </c>
      <c r="B4" s="9" t="s">
        <v>3</v>
      </c>
      <c r="C4" s="80">
        <f>+SUM(C5:C198)-'BG 032022'!C8</f>
        <v>0</v>
      </c>
      <c r="D4" s="80">
        <v>0</v>
      </c>
      <c r="E4" s="80">
        <v>0</v>
      </c>
      <c r="F4" s="80">
        <f>+SUM(F5:F198)-'BG 2021'!D6</f>
        <v>0</v>
      </c>
      <c r="G4" s="80">
        <f>+C4-F4+D4-E4</f>
        <v>0</v>
      </c>
      <c r="H4" s="82">
        <v>0</v>
      </c>
      <c r="I4" s="82">
        <v>0</v>
      </c>
      <c r="J4" s="82">
        <v>0</v>
      </c>
      <c r="K4" s="82">
        <v>0</v>
      </c>
      <c r="L4" s="82">
        <v>0</v>
      </c>
      <c r="M4" s="82"/>
      <c r="N4" s="82">
        <v>0</v>
      </c>
      <c r="O4" s="82">
        <v>0</v>
      </c>
      <c r="P4" s="82">
        <v>0</v>
      </c>
      <c r="Q4" s="82">
        <v>0</v>
      </c>
      <c r="R4" s="82"/>
      <c r="S4" s="82"/>
      <c r="T4" s="82"/>
      <c r="U4" s="82">
        <v>0</v>
      </c>
      <c r="V4" s="82">
        <v>0</v>
      </c>
      <c r="W4" s="82">
        <v>0</v>
      </c>
      <c r="X4" s="82">
        <v>0</v>
      </c>
      <c r="Y4" s="82">
        <v>0</v>
      </c>
      <c r="Z4" s="26"/>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row>
    <row r="5" spans="1:53" s="84" customFormat="1" ht="12" customHeight="1">
      <c r="A5" s="9">
        <v>11</v>
      </c>
      <c r="B5" s="9" t="s">
        <v>4</v>
      </c>
      <c r="C5" s="80">
        <f>+VLOOKUP(A5,Clasificaciones!C:I,5,FALSE)</f>
        <v>0</v>
      </c>
      <c r="D5" s="80">
        <v>0</v>
      </c>
      <c r="E5" s="80">
        <v>0</v>
      </c>
      <c r="F5" s="80">
        <f>+VLOOKUP(A5,Clasificaciones!C:M,9,FALSE)</f>
        <v>0</v>
      </c>
      <c r="G5" s="80">
        <f t="shared" ref="G5:G8" si="0">+C5-F5+D5-E5</f>
        <v>0</v>
      </c>
      <c r="H5" s="26">
        <v>0</v>
      </c>
      <c r="I5" s="26">
        <v>0</v>
      </c>
      <c r="J5" s="26">
        <v>0</v>
      </c>
      <c r="K5" s="26">
        <v>0</v>
      </c>
      <c r="L5" s="26">
        <v>0</v>
      </c>
      <c r="M5" s="26"/>
      <c r="N5" s="26">
        <v>0</v>
      </c>
      <c r="O5" s="26">
        <v>0</v>
      </c>
      <c r="P5" s="26">
        <v>0</v>
      </c>
      <c r="Q5" s="26">
        <v>0</v>
      </c>
      <c r="R5" s="26"/>
      <c r="S5" s="26"/>
      <c r="T5" s="26"/>
      <c r="U5" s="26">
        <v>0</v>
      </c>
      <c r="V5" s="26">
        <v>0</v>
      </c>
      <c r="W5" s="26">
        <v>0</v>
      </c>
      <c r="X5" s="26">
        <v>0</v>
      </c>
      <c r="Y5" s="26">
        <v>0</v>
      </c>
      <c r="Z5" s="26">
        <f>SUM(G5:Y5)</f>
        <v>0</v>
      </c>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row>
    <row r="6" spans="1:53" s="84" customFormat="1" ht="12" customHeight="1">
      <c r="A6" s="9">
        <v>111</v>
      </c>
      <c r="B6" s="9" t="s">
        <v>5</v>
      </c>
      <c r="C6" s="80">
        <f>+VLOOKUP(A6,Clasificaciones!C:I,5,FALSE)</f>
        <v>0</v>
      </c>
      <c r="D6" s="80">
        <v>0</v>
      </c>
      <c r="E6" s="80">
        <v>0</v>
      </c>
      <c r="F6" s="80">
        <f>+VLOOKUP(A6,Clasificaciones!C:M,9,FALSE)</f>
        <v>0</v>
      </c>
      <c r="G6" s="80">
        <f t="shared" si="0"/>
        <v>0</v>
      </c>
      <c r="H6" s="26">
        <v>0</v>
      </c>
      <c r="I6" s="26">
        <v>0</v>
      </c>
      <c r="J6" s="26">
        <v>0</v>
      </c>
      <c r="K6" s="26">
        <v>0</v>
      </c>
      <c r="L6" s="26">
        <v>0</v>
      </c>
      <c r="M6" s="26"/>
      <c r="N6" s="26">
        <v>0</v>
      </c>
      <c r="O6" s="26">
        <v>0</v>
      </c>
      <c r="P6" s="26">
        <v>0</v>
      </c>
      <c r="Q6" s="26">
        <v>0</v>
      </c>
      <c r="R6" s="26"/>
      <c r="S6" s="26"/>
      <c r="T6" s="26"/>
      <c r="U6" s="26">
        <v>0</v>
      </c>
      <c r="V6" s="26">
        <v>0</v>
      </c>
      <c r="W6" s="26">
        <v>0</v>
      </c>
      <c r="X6" s="26">
        <v>0</v>
      </c>
      <c r="Y6" s="26">
        <v>0</v>
      </c>
      <c r="Z6" s="26">
        <f t="shared" ref="Z6:Z74" si="1">SUM(G6:Y6)</f>
        <v>0</v>
      </c>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row>
    <row r="7" spans="1:53" s="86" customFormat="1" ht="12" customHeight="1">
      <c r="A7" s="8">
        <v>11103</v>
      </c>
      <c r="B7" s="8" t="s">
        <v>16</v>
      </c>
      <c r="C7" s="80">
        <f>+VLOOKUP(A7,Clasificaciones!C:I,5,FALSE)</f>
        <v>0</v>
      </c>
      <c r="D7" s="80">
        <v>0</v>
      </c>
      <c r="E7" s="80">
        <v>0</v>
      </c>
      <c r="F7" s="80">
        <f>+VLOOKUP(A7,Clasificaciones!C:M,9,FALSE)</f>
        <v>0</v>
      </c>
      <c r="G7" s="80">
        <f t="shared" si="0"/>
        <v>0</v>
      </c>
      <c r="H7" s="26">
        <v>0</v>
      </c>
      <c r="I7" s="26">
        <v>0</v>
      </c>
      <c r="J7" s="26">
        <v>0</v>
      </c>
      <c r="K7" s="26">
        <v>0</v>
      </c>
      <c r="L7" s="26">
        <v>0</v>
      </c>
      <c r="M7" s="26"/>
      <c r="N7" s="26">
        <v>0</v>
      </c>
      <c r="O7" s="26">
        <v>0</v>
      </c>
      <c r="P7" s="26">
        <v>0</v>
      </c>
      <c r="Q7" s="26">
        <v>0</v>
      </c>
      <c r="R7" s="26"/>
      <c r="S7" s="26"/>
      <c r="T7" s="26"/>
      <c r="U7" s="26">
        <v>0</v>
      </c>
      <c r="V7" s="26">
        <v>0</v>
      </c>
      <c r="W7" s="26">
        <v>0</v>
      </c>
      <c r="X7" s="26">
        <v>0</v>
      </c>
      <c r="Y7" s="26">
        <v>0</v>
      </c>
      <c r="Z7" s="26">
        <f t="shared" si="1"/>
        <v>0</v>
      </c>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row>
    <row r="8" spans="1:53" s="86" customFormat="1" ht="12" customHeight="1">
      <c r="A8" s="8">
        <v>1110301</v>
      </c>
      <c r="B8" s="8" t="s">
        <v>622</v>
      </c>
      <c r="C8" s="80">
        <f>+VLOOKUP(A8,Clasificaciones!C:I,5,FALSE)</f>
        <v>0</v>
      </c>
      <c r="D8" s="80">
        <v>0</v>
      </c>
      <c r="E8" s="80">
        <v>0</v>
      </c>
      <c r="F8" s="80">
        <f>+VLOOKUP(A8,Clasificaciones!C:M,9,FALSE)</f>
        <v>0</v>
      </c>
      <c r="G8" s="80">
        <f t="shared" si="0"/>
        <v>0</v>
      </c>
      <c r="H8" s="26">
        <v>0</v>
      </c>
      <c r="I8" s="26">
        <v>0</v>
      </c>
      <c r="J8" s="26">
        <v>0</v>
      </c>
      <c r="K8" s="26">
        <v>0</v>
      </c>
      <c r="L8" s="26">
        <v>0</v>
      </c>
      <c r="M8" s="26"/>
      <c r="N8" s="26">
        <v>0</v>
      </c>
      <c r="O8" s="26">
        <v>0</v>
      </c>
      <c r="P8" s="26">
        <v>0</v>
      </c>
      <c r="Q8" s="26">
        <v>0</v>
      </c>
      <c r="R8" s="26"/>
      <c r="S8" s="26"/>
      <c r="T8" s="26"/>
      <c r="U8" s="26">
        <v>0</v>
      </c>
      <c r="V8" s="26">
        <v>0</v>
      </c>
      <c r="W8" s="26">
        <v>0</v>
      </c>
      <c r="X8" s="26">
        <v>0</v>
      </c>
      <c r="Y8" s="26">
        <v>0</v>
      </c>
      <c r="Z8" s="26">
        <f t="shared" si="1"/>
        <v>0</v>
      </c>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row>
    <row r="9" spans="1:53" s="84" customFormat="1" ht="12" customHeight="1">
      <c r="A9" s="8">
        <v>111030101</v>
      </c>
      <c r="B9" s="8" t="s">
        <v>1206</v>
      </c>
      <c r="C9" s="80">
        <f>+VLOOKUP(A9,Clasificaciones!C:I,5,FALSE)</f>
        <v>688351372</v>
      </c>
      <c r="D9" s="80">
        <v>0</v>
      </c>
      <c r="E9" s="80">
        <v>0</v>
      </c>
      <c r="F9" s="80">
        <f>+VLOOKUP(A9,Clasificaciones!C:M,9,FALSE)</f>
        <v>1872447497</v>
      </c>
      <c r="G9" s="80">
        <f>+C9-F9+D9-E9</f>
        <v>-1184096125</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f t="shared" si="1"/>
        <v>-1184096125</v>
      </c>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row>
    <row r="10" spans="1:53" s="84" customFormat="1" ht="12" customHeight="1">
      <c r="A10" s="8">
        <v>111030102</v>
      </c>
      <c r="B10" s="8" t="s">
        <v>623</v>
      </c>
      <c r="C10" s="80">
        <f>+VLOOKUP(A10,Clasificaciones!C:I,5,FALSE)</f>
        <v>12035265</v>
      </c>
      <c r="D10" s="80">
        <v>0</v>
      </c>
      <c r="E10" s="80">
        <v>0</v>
      </c>
      <c r="F10" s="80">
        <f>+VLOOKUP(A10,Clasificaciones!C:M,9,FALSE)</f>
        <v>121221490</v>
      </c>
      <c r="G10" s="80">
        <f t="shared" ref="G10:G78" si="2">+C10-F10+D10-E10</f>
        <v>-109186225</v>
      </c>
      <c r="H10" s="26">
        <v>0</v>
      </c>
      <c r="I10" s="26">
        <v>0</v>
      </c>
      <c r="J10" s="26">
        <v>0</v>
      </c>
      <c r="K10" s="26">
        <v>0</v>
      </c>
      <c r="L10" s="26">
        <v>0</v>
      </c>
      <c r="M10" s="26">
        <v>0</v>
      </c>
      <c r="N10" s="26">
        <v>0</v>
      </c>
      <c r="O10" s="26">
        <v>0</v>
      </c>
      <c r="P10" s="26">
        <v>0</v>
      </c>
      <c r="Q10" s="26">
        <v>0</v>
      </c>
      <c r="R10" s="26">
        <v>0</v>
      </c>
      <c r="S10" s="26">
        <v>0</v>
      </c>
      <c r="T10" s="26">
        <v>0</v>
      </c>
      <c r="U10" s="26">
        <v>0</v>
      </c>
      <c r="V10" s="26">
        <v>0</v>
      </c>
      <c r="W10" s="26">
        <v>0</v>
      </c>
      <c r="X10" s="26">
        <v>0</v>
      </c>
      <c r="Y10" s="26">
        <v>0</v>
      </c>
      <c r="Z10" s="26">
        <f t="shared" si="1"/>
        <v>-109186225</v>
      </c>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row>
    <row r="11" spans="1:53" s="84" customFormat="1" ht="12" customHeight="1">
      <c r="A11" s="8">
        <v>111030103</v>
      </c>
      <c r="B11" s="8" t="s">
        <v>624</v>
      </c>
      <c r="C11" s="80">
        <f>+VLOOKUP(A11,Clasificaciones!C:I,5,FALSE)</f>
        <v>7027989</v>
      </c>
      <c r="D11" s="80">
        <v>0</v>
      </c>
      <c r="E11" s="80">
        <v>0</v>
      </c>
      <c r="F11" s="80">
        <f>+VLOOKUP(A11,Clasificaciones!C:M,9,FALSE)</f>
        <v>6027989</v>
      </c>
      <c r="G11" s="80">
        <f t="shared" si="2"/>
        <v>1000000</v>
      </c>
      <c r="H11" s="26">
        <v>0</v>
      </c>
      <c r="I11" s="26">
        <v>0</v>
      </c>
      <c r="J11" s="26">
        <v>0</v>
      </c>
      <c r="K11" s="26">
        <v>0</v>
      </c>
      <c r="L11" s="26">
        <v>0</v>
      </c>
      <c r="M11" s="26">
        <v>0</v>
      </c>
      <c r="N11" s="26">
        <v>0</v>
      </c>
      <c r="O11" s="26">
        <v>0</v>
      </c>
      <c r="P11" s="26">
        <v>0</v>
      </c>
      <c r="Q11" s="26">
        <v>0</v>
      </c>
      <c r="R11" s="26">
        <v>0</v>
      </c>
      <c r="S11" s="26">
        <v>0</v>
      </c>
      <c r="T11" s="26">
        <v>0</v>
      </c>
      <c r="U11" s="26">
        <v>0</v>
      </c>
      <c r="V11" s="26">
        <v>0</v>
      </c>
      <c r="W11" s="26">
        <v>0</v>
      </c>
      <c r="X11" s="26">
        <v>0</v>
      </c>
      <c r="Y11" s="26">
        <v>0</v>
      </c>
      <c r="Z11" s="26">
        <f t="shared" si="1"/>
        <v>1000000</v>
      </c>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row>
    <row r="12" spans="1:53" s="84" customFormat="1" ht="12" customHeight="1">
      <c r="A12" s="8">
        <v>111030104</v>
      </c>
      <c r="B12" s="8" t="s">
        <v>625</v>
      </c>
      <c r="C12" s="80">
        <f>+VLOOKUP(A12,Clasificaciones!C:I,5,FALSE)</f>
        <v>7000000</v>
      </c>
      <c r="D12" s="80">
        <v>0</v>
      </c>
      <c r="E12" s="80">
        <v>0</v>
      </c>
      <c r="F12" s="80">
        <f>+VLOOKUP(A12,Clasificaciones!C:M,9,FALSE)</f>
        <v>6000000</v>
      </c>
      <c r="G12" s="80">
        <f t="shared" si="2"/>
        <v>1000000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0</v>
      </c>
      <c r="Z12" s="26">
        <f t="shared" si="1"/>
        <v>1000000</v>
      </c>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row>
    <row r="13" spans="1:53" s="84" customFormat="1" ht="12" customHeight="1">
      <c r="A13" s="8">
        <v>111030106</v>
      </c>
      <c r="B13" s="8" t="s">
        <v>626</v>
      </c>
      <c r="C13" s="80">
        <f>+VLOOKUP(A13,Clasificaciones!C:I,5,FALSE)</f>
        <v>7523892</v>
      </c>
      <c r="D13" s="80">
        <v>0</v>
      </c>
      <c r="E13" s="80">
        <v>0</v>
      </c>
      <c r="F13" s="80">
        <f>+VLOOKUP(A13,Clasificaciones!C:M,9,FALSE)</f>
        <v>5560000</v>
      </c>
      <c r="G13" s="80">
        <f t="shared" si="2"/>
        <v>1963892</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f t="shared" si="1"/>
        <v>1963892</v>
      </c>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row>
    <row r="14" spans="1:53" s="84" customFormat="1" ht="12" customHeight="1">
      <c r="A14" s="8">
        <v>111030107</v>
      </c>
      <c r="B14" s="8" t="s">
        <v>627</v>
      </c>
      <c r="C14" s="80">
        <f>+VLOOKUP(A14,Clasificaciones!C:I,5,FALSE)</f>
        <v>300374</v>
      </c>
      <c r="D14" s="80">
        <v>0</v>
      </c>
      <c r="E14" s="80">
        <v>0</v>
      </c>
      <c r="F14" s="80">
        <f>+VLOOKUP(A14,Clasificaciones!C:M,9,FALSE)</f>
        <v>300374</v>
      </c>
      <c r="G14" s="80">
        <f t="shared" si="2"/>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f t="shared" si="1"/>
        <v>0</v>
      </c>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row>
    <row r="15" spans="1:53" s="84" customFormat="1" ht="12" customHeight="1">
      <c r="A15" s="8">
        <v>111030108</v>
      </c>
      <c r="B15" s="8" t="s">
        <v>628</v>
      </c>
      <c r="C15" s="80">
        <f>+VLOOKUP(A15,Clasificaciones!C:I,5,FALSE)</f>
        <v>7944691</v>
      </c>
      <c r="D15" s="80">
        <v>0</v>
      </c>
      <c r="E15" s="80">
        <v>0</v>
      </c>
      <c r="F15" s="80">
        <f>+VLOOKUP(A15,Clasificaciones!C:M,9,FALSE)</f>
        <v>3468465</v>
      </c>
      <c r="G15" s="80">
        <f t="shared" si="2"/>
        <v>4476226</v>
      </c>
      <c r="H15" s="26">
        <v>0</v>
      </c>
      <c r="I15" s="26">
        <v>0</v>
      </c>
      <c r="J15" s="26">
        <v>0</v>
      </c>
      <c r="K15" s="26">
        <v>0</v>
      </c>
      <c r="L15" s="26">
        <v>0</v>
      </c>
      <c r="M15" s="26">
        <v>0</v>
      </c>
      <c r="N15" s="26">
        <v>0</v>
      </c>
      <c r="O15" s="26">
        <v>0</v>
      </c>
      <c r="P15" s="26">
        <v>0</v>
      </c>
      <c r="Q15" s="26">
        <v>0</v>
      </c>
      <c r="R15" s="26">
        <v>0</v>
      </c>
      <c r="S15" s="26">
        <v>0</v>
      </c>
      <c r="T15" s="26">
        <v>0</v>
      </c>
      <c r="U15" s="26">
        <v>0</v>
      </c>
      <c r="V15" s="26">
        <v>0</v>
      </c>
      <c r="W15" s="26">
        <v>0</v>
      </c>
      <c r="X15" s="26">
        <v>0</v>
      </c>
      <c r="Y15" s="26">
        <v>0</v>
      </c>
      <c r="Z15" s="26">
        <f t="shared" si="1"/>
        <v>4476226</v>
      </c>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row>
    <row r="16" spans="1:53" s="88" customFormat="1" ht="12" customHeight="1">
      <c r="A16" s="8">
        <v>111030109</v>
      </c>
      <c r="B16" s="8" t="s">
        <v>629</v>
      </c>
      <c r="C16" s="80">
        <f>+VLOOKUP(A16,Clasificaciones!C:I,5,FALSE)</f>
        <v>3982</v>
      </c>
      <c r="D16" s="80">
        <v>0</v>
      </c>
      <c r="E16" s="80">
        <v>0</v>
      </c>
      <c r="F16" s="80">
        <f>+VLOOKUP(A16,Clasificaciones!C:M,9,FALSE)</f>
        <v>3982</v>
      </c>
      <c r="G16" s="80">
        <f t="shared" si="2"/>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f t="shared" si="1"/>
        <v>0</v>
      </c>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row>
    <row r="17" spans="1:53" s="88" customFormat="1" ht="12" customHeight="1">
      <c r="A17" s="8">
        <v>111030111</v>
      </c>
      <c r="B17" s="8" t="s">
        <v>848</v>
      </c>
      <c r="C17" s="80">
        <f>+VLOOKUP(A17,Clasificaciones!C:I,5,FALSE)</f>
        <v>36676</v>
      </c>
      <c r="D17" s="80">
        <v>0</v>
      </c>
      <c r="E17" s="80">
        <v>0</v>
      </c>
      <c r="F17" s="80">
        <f>+VLOOKUP(A17,Clasificaciones!C:M,9,FALSE)</f>
        <v>36676</v>
      </c>
      <c r="G17" s="80">
        <f t="shared" si="2"/>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f t="shared" si="1"/>
        <v>0</v>
      </c>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row>
    <row r="18" spans="1:53" s="88" customFormat="1" ht="12" customHeight="1">
      <c r="A18" s="8">
        <v>111030112</v>
      </c>
      <c r="B18" s="8" t="s">
        <v>630</v>
      </c>
      <c r="C18" s="80">
        <f>+VLOOKUP(A18,Clasificaciones!C:I,5,FALSE)</f>
        <v>263038</v>
      </c>
      <c r="D18" s="80">
        <v>0</v>
      </c>
      <c r="E18" s="80">
        <v>0</v>
      </c>
      <c r="F18" s="80">
        <f>+VLOOKUP(A18,Clasificaciones!C:M,9,FALSE)</f>
        <v>263032</v>
      </c>
      <c r="G18" s="80">
        <f t="shared" si="2"/>
        <v>6</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f t="shared" si="1"/>
        <v>6</v>
      </c>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row>
    <row r="19" spans="1:53" s="88" customFormat="1" ht="12" customHeight="1">
      <c r="A19" s="8">
        <v>111030113</v>
      </c>
      <c r="B19" s="8" t="s">
        <v>631</v>
      </c>
      <c r="C19" s="80">
        <f>+VLOOKUP(A19,Clasificaciones!C:I,5,FALSE)</f>
        <v>9550378</v>
      </c>
      <c r="D19" s="80">
        <v>0</v>
      </c>
      <c r="E19" s="80">
        <v>0</v>
      </c>
      <c r="F19" s="80">
        <f>+VLOOKUP(A19,Clasificaciones!C:M,9,FALSE)</f>
        <v>18159282</v>
      </c>
      <c r="G19" s="80">
        <f t="shared" si="2"/>
        <v>-8608904</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f t="shared" si="1"/>
        <v>-8608904</v>
      </c>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row>
    <row r="20" spans="1:53" s="88" customFormat="1" ht="12" customHeight="1">
      <c r="A20" s="8">
        <v>111030114</v>
      </c>
      <c r="B20" s="8" t="s">
        <v>632</v>
      </c>
      <c r="C20" s="80">
        <f>+VLOOKUP(A20,Clasificaciones!C:I,5,FALSE)</f>
        <v>9894145</v>
      </c>
      <c r="D20" s="80">
        <v>0</v>
      </c>
      <c r="E20" s="80">
        <v>0</v>
      </c>
      <c r="F20" s="80">
        <f>+VLOOKUP(A20,Clasificaciones!C:M,9,FALSE)</f>
        <v>6759960</v>
      </c>
      <c r="G20" s="80">
        <f t="shared" si="2"/>
        <v>3134185</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f t="shared" si="1"/>
        <v>3134185</v>
      </c>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row>
    <row r="21" spans="1:53" s="88" customFormat="1" ht="12" customHeight="1">
      <c r="A21" s="8">
        <v>111030116</v>
      </c>
      <c r="B21" s="8" t="s">
        <v>1182</v>
      </c>
      <c r="C21" s="80">
        <f>+VLOOKUP(A21,Clasificaciones!C:I,5,FALSE)</f>
        <v>3800000</v>
      </c>
      <c r="D21" s="80">
        <v>0</v>
      </c>
      <c r="E21" s="80">
        <v>0</v>
      </c>
      <c r="F21" s="80">
        <f>+VLOOKUP(A21,Clasificaciones!C:M,9,FALSE)</f>
        <v>3800000</v>
      </c>
      <c r="G21" s="80">
        <f t="shared" si="2"/>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f t="shared" si="1"/>
        <v>0</v>
      </c>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row>
    <row r="22" spans="1:53" s="88" customFormat="1" ht="12" customHeight="1">
      <c r="A22" s="8">
        <v>111030117</v>
      </c>
      <c r="B22" s="8" t="s">
        <v>1182</v>
      </c>
      <c r="C22" s="80">
        <f>+VLOOKUP(A22,Clasificaciones!C:I,5,FALSE)</f>
        <v>1000706</v>
      </c>
      <c r="D22" s="80">
        <v>0</v>
      </c>
      <c r="E22" s="80">
        <v>0</v>
      </c>
      <c r="F22" s="80">
        <f>+VLOOKUP(A22,Clasificaciones!C:M,9,FALSE)</f>
        <v>1000706</v>
      </c>
      <c r="G22" s="80">
        <f t="shared" si="2"/>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f t="shared" si="1"/>
        <v>0</v>
      </c>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row>
    <row r="23" spans="1:53" s="88" customFormat="1" ht="12" customHeight="1">
      <c r="A23" s="8">
        <v>111030118</v>
      </c>
      <c r="B23" s="8" t="s">
        <v>1183</v>
      </c>
      <c r="C23" s="80">
        <f>+VLOOKUP(A23,Clasificaciones!C:I,5,FALSE)</f>
        <v>191136389</v>
      </c>
      <c r="D23" s="80">
        <v>0</v>
      </c>
      <c r="E23" s="80">
        <v>0</v>
      </c>
      <c r="F23" s="80">
        <f>+VLOOKUP(A23,Clasificaciones!C:M,9,FALSE)</f>
        <v>468059075</v>
      </c>
      <c r="G23" s="80">
        <f t="shared" si="2"/>
        <v>-276922686</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f t="shared" si="1"/>
        <v>-276922686</v>
      </c>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row>
    <row r="24" spans="1:53" s="90" customFormat="1" ht="12" customHeight="1">
      <c r="A24" s="8">
        <v>111030119</v>
      </c>
      <c r="B24" s="8" t="s">
        <v>642</v>
      </c>
      <c r="C24" s="80">
        <f>+VLOOKUP(A24,Clasificaciones!C:I,5,FALSE)</f>
        <v>110</v>
      </c>
      <c r="D24" s="80">
        <v>0</v>
      </c>
      <c r="E24" s="80">
        <v>0</v>
      </c>
      <c r="F24" s="80">
        <f>+VLOOKUP(A24,Clasificaciones!C:M,9,FALSE)</f>
        <v>110</v>
      </c>
      <c r="G24" s="80">
        <f t="shared" si="2"/>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f t="shared" si="1"/>
        <v>0</v>
      </c>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row>
    <row r="25" spans="1:53" s="90" customFormat="1" ht="12" customHeight="1">
      <c r="A25" s="8">
        <v>111030120</v>
      </c>
      <c r="B25" s="8" t="s">
        <v>865</v>
      </c>
      <c r="C25" s="80">
        <f>+VLOOKUP(A25,Clasificaciones!C:I,5,FALSE)</f>
        <v>1787672</v>
      </c>
      <c r="D25" s="80">
        <v>0</v>
      </c>
      <c r="E25" s="80">
        <v>0</v>
      </c>
      <c r="F25" s="80">
        <f>+VLOOKUP(A25,Clasificaciones!C:M,9,FALSE)</f>
        <v>0</v>
      </c>
      <c r="G25" s="80">
        <f t="shared" ref="G25" si="3">+C25-F25+D25-E25</f>
        <v>1787672</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f t="shared" ref="Z25" si="4">SUM(G25:Y25)</f>
        <v>1787672</v>
      </c>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row>
    <row r="26" spans="1:53" s="90" customFormat="1" ht="12" customHeight="1">
      <c r="A26" s="8">
        <v>111030121</v>
      </c>
      <c r="B26" s="8" t="s">
        <v>866</v>
      </c>
      <c r="C26" s="80">
        <f>+VLOOKUP(A26,Clasificaciones!C:I,5,FALSE)</f>
        <v>65823079</v>
      </c>
      <c r="D26" s="80">
        <v>0</v>
      </c>
      <c r="E26" s="80">
        <v>0</v>
      </c>
      <c r="F26" s="80">
        <f>+VLOOKUP(A26,Clasificaciones!C:M,9,FALSE)</f>
        <v>47834073</v>
      </c>
      <c r="G26" s="80">
        <f t="shared" si="2"/>
        <v>17989006</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f t="shared" si="1"/>
        <v>17989006</v>
      </c>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row>
    <row r="27" spans="1:53" s="88" customFormat="1" ht="12" customHeight="1">
      <c r="A27" s="8">
        <v>111030122</v>
      </c>
      <c r="B27" s="8" t="s">
        <v>1184</v>
      </c>
      <c r="C27" s="80">
        <f>+VLOOKUP(A27,Clasificaciones!C:I,5,FALSE)</f>
        <v>15548291</v>
      </c>
      <c r="D27" s="80">
        <v>0</v>
      </c>
      <c r="E27" s="80">
        <v>0</v>
      </c>
      <c r="F27" s="80">
        <f>+VLOOKUP(A27,Clasificaciones!C:M,9,FALSE)</f>
        <v>7781169</v>
      </c>
      <c r="G27" s="80">
        <f t="shared" si="2"/>
        <v>7767122</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f t="shared" si="1"/>
        <v>7767122</v>
      </c>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row>
    <row r="28" spans="1:53" s="88" customFormat="1" ht="12" customHeight="1">
      <c r="A28" s="8">
        <v>111030123</v>
      </c>
      <c r="B28" s="8" t="s">
        <v>1576</v>
      </c>
      <c r="C28" s="80">
        <f>+VLOOKUP(A28,Clasificaciones!C:I,5,FALSE)</f>
        <v>952684</v>
      </c>
      <c r="D28" s="80">
        <v>0</v>
      </c>
      <c r="E28" s="80">
        <v>0</v>
      </c>
      <c r="F28" s="80">
        <f>+VLOOKUP(A28,Clasificaciones!C:M,9,FALSE)</f>
        <v>0</v>
      </c>
      <c r="G28" s="80">
        <f t="shared" ref="G28" si="5">+C28-F28+D28-E28</f>
        <v>952684</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f t="shared" ref="Z28" si="6">SUM(G28:Y28)</f>
        <v>952684</v>
      </c>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row>
    <row r="29" spans="1:53" s="88" customFormat="1" ht="12" customHeight="1">
      <c r="A29" s="8">
        <v>111030124</v>
      </c>
      <c r="B29" s="8" t="s">
        <v>1577</v>
      </c>
      <c r="C29" s="80">
        <f>+VLOOKUP(A29,Clasificaciones!C:I,5,FALSE)</f>
        <v>2000000</v>
      </c>
      <c r="D29" s="80">
        <v>0</v>
      </c>
      <c r="E29" s="80">
        <v>0</v>
      </c>
      <c r="F29" s="80">
        <f>+VLOOKUP(A29,Clasificaciones!C:M,9,FALSE)</f>
        <v>0</v>
      </c>
      <c r="G29" s="80">
        <f t="shared" si="2"/>
        <v>2000000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f t="shared" si="1"/>
        <v>2000000</v>
      </c>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row>
    <row r="30" spans="1:53" s="88" customFormat="1" ht="12" customHeight="1">
      <c r="A30" s="8">
        <v>1110302</v>
      </c>
      <c r="B30" s="8" t="s">
        <v>633</v>
      </c>
      <c r="C30" s="80">
        <f>+VLOOKUP(A30,Clasificaciones!C:I,5,FALSE)</f>
        <v>0</v>
      </c>
      <c r="D30" s="80">
        <v>0</v>
      </c>
      <c r="E30" s="80">
        <v>0</v>
      </c>
      <c r="F30" s="80">
        <f>+VLOOKUP(A30,Clasificaciones!C:M,9,FALSE)</f>
        <v>0</v>
      </c>
      <c r="G30" s="80">
        <f t="shared" si="2"/>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f t="shared" si="1"/>
        <v>0</v>
      </c>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row>
    <row r="31" spans="1:53" s="88" customFormat="1" ht="12" customHeight="1">
      <c r="A31" s="8">
        <v>111030201</v>
      </c>
      <c r="B31" s="8" t="s">
        <v>867</v>
      </c>
      <c r="C31" s="80">
        <f>+VLOOKUP(A31,Clasificaciones!C:I,5,FALSE)</f>
        <v>2356815905</v>
      </c>
      <c r="D31" s="80">
        <v>0</v>
      </c>
      <c r="E31" s="80">
        <v>0</v>
      </c>
      <c r="F31" s="80">
        <f>+VLOOKUP(A31,Clasificaciones!C:M,9,FALSE)</f>
        <v>1</v>
      </c>
      <c r="G31" s="80">
        <f t="shared" si="2"/>
        <v>2356815904</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f t="shared" si="1"/>
        <v>2356815904</v>
      </c>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row>
    <row r="32" spans="1:53" s="88" customFormat="1" ht="12" customHeight="1">
      <c r="A32" s="8">
        <v>111030202</v>
      </c>
      <c r="B32" s="8" t="s">
        <v>634</v>
      </c>
      <c r="C32" s="80">
        <f>+VLOOKUP(A32,Clasificaciones!C:I,5,FALSE)</f>
        <v>696204619</v>
      </c>
      <c r="D32" s="80">
        <v>0</v>
      </c>
      <c r="E32" s="80">
        <v>0</v>
      </c>
      <c r="F32" s="80">
        <f>+VLOOKUP(A32,Clasificaciones!C:M,9,FALSE)</f>
        <v>103749</v>
      </c>
      <c r="G32" s="80">
        <f t="shared" si="2"/>
        <v>696100870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f t="shared" si="1"/>
        <v>696100870</v>
      </c>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row>
    <row r="33" spans="1:53" s="88" customFormat="1" ht="12" customHeight="1">
      <c r="A33" s="8">
        <v>111030203</v>
      </c>
      <c r="B33" s="8" t="s">
        <v>635</v>
      </c>
      <c r="C33" s="80">
        <f>+VLOOKUP(A33,Clasificaciones!C:I,5,FALSE)</f>
        <v>47917683</v>
      </c>
      <c r="D33" s="80">
        <v>0</v>
      </c>
      <c r="E33" s="80">
        <v>0</v>
      </c>
      <c r="F33" s="80">
        <f>+VLOOKUP(A33,Clasificaciones!C:M,9,FALSE)</f>
        <v>47566618</v>
      </c>
      <c r="G33" s="80">
        <f t="shared" si="2"/>
        <v>351065</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f t="shared" si="1"/>
        <v>351065</v>
      </c>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row>
    <row r="34" spans="1:53" s="88" customFormat="1" ht="12" customHeight="1">
      <c r="A34" s="8">
        <v>111030204</v>
      </c>
      <c r="B34" s="8" t="s">
        <v>636</v>
      </c>
      <c r="C34" s="80">
        <f>+VLOOKUP(A34,Clasificaciones!C:I,5,FALSE)</f>
        <v>52804622</v>
      </c>
      <c r="D34" s="80">
        <v>0</v>
      </c>
      <c r="E34" s="80">
        <v>0</v>
      </c>
      <c r="F34" s="80">
        <f>+VLOOKUP(A34,Clasificaciones!C:M,9,FALSE)</f>
        <v>51387132</v>
      </c>
      <c r="G34" s="80">
        <f t="shared" si="2"/>
        <v>1417490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f t="shared" si="1"/>
        <v>1417490</v>
      </c>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row>
    <row r="35" spans="1:53" s="88" customFormat="1" ht="12" customHeight="1">
      <c r="A35" s="8">
        <v>111030206</v>
      </c>
      <c r="B35" s="8" t="s">
        <v>637</v>
      </c>
      <c r="C35" s="80">
        <f>+VLOOKUP(A35,Clasificaciones!C:I,5,FALSE)</f>
        <v>83050765</v>
      </c>
      <c r="D35" s="80">
        <v>0</v>
      </c>
      <c r="E35" s="80">
        <v>0</v>
      </c>
      <c r="F35" s="80">
        <f>+VLOOKUP(A35,Clasificaciones!C:M,9,FALSE)</f>
        <v>39661888</v>
      </c>
      <c r="G35" s="80">
        <f t="shared" si="2"/>
        <v>43388877</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f t="shared" si="1"/>
        <v>43388877</v>
      </c>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row>
    <row r="36" spans="1:53" s="88" customFormat="1" ht="12" customHeight="1">
      <c r="A36" s="8">
        <v>111030207</v>
      </c>
      <c r="B36" s="8" t="s">
        <v>869</v>
      </c>
      <c r="C36" s="80">
        <f>+VLOOKUP(A36,Clasificaciones!C:I,5,FALSE)</f>
        <v>344830</v>
      </c>
      <c r="D36" s="80">
        <v>0</v>
      </c>
      <c r="E36" s="80">
        <v>0</v>
      </c>
      <c r="F36" s="80">
        <f>+VLOOKUP(A36,Clasificaciones!C:M,9,FALSE)</f>
        <v>12780</v>
      </c>
      <c r="G36" s="80">
        <f t="shared" si="2"/>
        <v>332050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f t="shared" si="1"/>
        <v>332050</v>
      </c>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row>
    <row r="37" spans="1:53" s="88" customFormat="1" ht="12" customHeight="1">
      <c r="A37" s="8">
        <v>111030209</v>
      </c>
      <c r="B37" s="8" t="s">
        <v>638</v>
      </c>
      <c r="C37" s="80">
        <f>+VLOOKUP(A37,Clasificaciones!C:I,5,FALSE)</f>
        <v>35092</v>
      </c>
      <c r="D37" s="80">
        <v>0</v>
      </c>
      <c r="E37" s="80">
        <v>0</v>
      </c>
      <c r="F37" s="80">
        <f>+VLOOKUP(A37,Clasificaciones!C:M,9,FALSE)</f>
        <v>34835</v>
      </c>
      <c r="G37" s="80">
        <f t="shared" si="2"/>
        <v>257</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f t="shared" si="1"/>
        <v>257</v>
      </c>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row>
    <row r="38" spans="1:53" s="88" customFormat="1" ht="12" customHeight="1">
      <c r="A38" s="8">
        <v>111030210</v>
      </c>
      <c r="B38" s="8" t="s">
        <v>639</v>
      </c>
      <c r="C38" s="80">
        <f>+VLOOKUP(A38,Clasificaciones!C:I,5,FALSE)</f>
        <v>52802137</v>
      </c>
      <c r="D38" s="80">
        <v>0</v>
      </c>
      <c r="E38" s="80">
        <v>0</v>
      </c>
      <c r="F38" s="80">
        <f>+VLOOKUP(A38,Clasificaciones!C:M,9,FALSE)</f>
        <v>28300935</v>
      </c>
      <c r="G38" s="80">
        <f t="shared" si="2"/>
        <v>24501202</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f t="shared" si="1"/>
        <v>24501202</v>
      </c>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row>
    <row r="39" spans="1:53" s="88" customFormat="1" ht="12" customHeight="1">
      <c r="A39" s="8">
        <v>111030211</v>
      </c>
      <c r="B39" s="8" t="s">
        <v>640</v>
      </c>
      <c r="C39" s="80">
        <f>+VLOOKUP(A39,Clasificaciones!C:I,5,FALSE)</f>
        <v>7756117</v>
      </c>
      <c r="D39" s="80">
        <v>0</v>
      </c>
      <c r="E39" s="80">
        <v>0</v>
      </c>
      <c r="F39" s="80">
        <f>+VLOOKUP(A39,Clasificaciones!C:M,9,FALSE)</f>
        <v>16401929</v>
      </c>
      <c r="G39" s="80">
        <f t="shared" si="2"/>
        <v>-8645812</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f t="shared" si="1"/>
        <v>-8645812</v>
      </c>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row>
    <row r="40" spans="1:53" s="88" customFormat="1" ht="12" customHeight="1">
      <c r="A40" s="8">
        <v>111030212</v>
      </c>
      <c r="B40" s="8" t="s">
        <v>641</v>
      </c>
      <c r="C40" s="80">
        <f>+VLOOKUP(A40,Clasificaciones!C:I,5,FALSE)</f>
        <v>39642106</v>
      </c>
      <c r="D40" s="80">
        <v>0</v>
      </c>
      <c r="E40" s="80">
        <v>0</v>
      </c>
      <c r="F40" s="80">
        <f>+VLOOKUP(A40,Clasificaciones!C:M,9,FALSE)</f>
        <v>22914151</v>
      </c>
      <c r="G40" s="80">
        <f t="shared" si="2"/>
        <v>16727955</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f t="shared" si="1"/>
        <v>16727955</v>
      </c>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row>
    <row r="41" spans="1:53" s="88" customFormat="1" ht="12" customHeight="1">
      <c r="A41" s="8">
        <v>111030214</v>
      </c>
      <c r="B41" s="8" t="s">
        <v>642</v>
      </c>
      <c r="C41" s="80">
        <f>+VLOOKUP(A41,Clasificaciones!C:I,5,FALSE)</f>
        <v>10569</v>
      </c>
      <c r="D41" s="80">
        <v>0</v>
      </c>
      <c r="E41" s="80">
        <v>0</v>
      </c>
      <c r="F41" s="80">
        <f>+VLOOKUP(A41,Clasificaciones!C:M,9,FALSE)</f>
        <v>10492</v>
      </c>
      <c r="G41" s="80">
        <f t="shared" si="2"/>
        <v>77</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f t="shared" si="1"/>
        <v>77</v>
      </c>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row>
    <row r="42" spans="1:53" s="88" customFormat="1" ht="12" customHeight="1">
      <c r="A42" s="8">
        <v>111030216</v>
      </c>
      <c r="B42" s="8" t="s">
        <v>1224</v>
      </c>
      <c r="C42" s="80">
        <f>+VLOOKUP(A42,Clasificaciones!C:I,5,FALSE)</f>
        <v>6922005</v>
      </c>
      <c r="D42" s="80">
        <v>0</v>
      </c>
      <c r="E42" s="80">
        <v>0</v>
      </c>
      <c r="F42" s="80">
        <f>+VLOOKUP(A42,Clasificaciones!C:M,9,FALSE)</f>
        <v>6871291</v>
      </c>
      <c r="G42" s="80">
        <f t="shared" si="2"/>
        <v>50714</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f t="shared" si="1"/>
        <v>50714</v>
      </c>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row>
    <row r="43" spans="1:53" s="88" customFormat="1" ht="12" customHeight="1">
      <c r="A43" s="8">
        <v>111030217</v>
      </c>
      <c r="B43" s="8" t="s">
        <v>643</v>
      </c>
      <c r="C43" s="80">
        <f>+VLOOKUP(A43,Clasificaciones!C:I,5,FALSE)</f>
        <v>65915850</v>
      </c>
      <c r="D43" s="80">
        <v>0</v>
      </c>
      <c r="E43" s="80">
        <v>0</v>
      </c>
      <c r="F43" s="80">
        <f>+VLOOKUP(A43,Clasificaciones!C:M,9,FALSE)</f>
        <v>61362792</v>
      </c>
      <c r="G43" s="80">
        <f t="shared" si="2"/>
        <v>4553058</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f t="shared" si="1"/>
        <v>4553058</v>
      </c>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row>
    <row r="44" spans="1:53" s="88" customFormat="1" ht="12" customHeight="1">
      <c r="A44" s="8">
        <v>111030218</v>
      </c>
      <c r="B44" s="8" t="s">
        <v>644</v>
      </c>
      <c r="C44" s="80">
        <f>+VLOOKUP(A44,Clasificaciones!C:I,5,FALSE)</f>
        <v>31005154</v>
      </c>
      <c r="D44" s="80">
        <v>0</v>
      </c>
      <c r="E44" s="80">
        <v>0</v>
      </c>
      <c r="F44" s="80">
        <f>+VLOOKUP(A44,Clasificaciones!C:M,9,FALSE)</f>
        <v>26311969</v>
      </c>
      <c r="G44" s="80">
        <f t="shared" si="2"/>
        <v>4693185</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f t="shared" si="1"/>
        <v>4693185</v>
      </c>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row>
    <row r="45" spans="1:53" s="88" customFormat="1" ht="12" customHeight="1">
      <c r="A45" s="8">
        <v>111030219</v>
      </c>
      <c r="B45" s="8" t="s">
        <v>645</v>
      </c>
      <c r="C45" s="80">
        <f>+VLOOKUP(A45,Clasificaciones!C:I,5,FALSE)</f>
        <v>20109369</v>
      </c>
      <c r="D45" s="80">
        <v>0</v>
      </c>
      <c r="E45" s="80">
        <v>0</v>
      </c>
      <c r="F45" s="80">
        <f>+VLOOKUP(A45,Clasificaciones!C:M,9,FALSE)</f>
        <v>20109555</v>
      </c>
      <c r="G45" s="80">
        <f t="shared" si="2"/>
        <v>-186</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f t="shared" si="1"/>
        <v>-186</v>
      </c>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row>
    <row r="46" spans="1:53" s="88" customFormat="1" ht="12" customHeight="1">
      <c r="A46" s="8">
        <v>111030220</v>
      </c>
      <c r="B46" s="8" t="s">
        <v>1579</v>
      </c>
      <c r="C46" s="80">
        <f>+VLOOKUP(A46,Clasificaciones!C:I,5,FALSE)</f>
        <v>25609624</v>
      </c>
      <c r="D46" s="80">
        <v>0</v>
      </c>
      <c r="E46" s="80">
        <v>0</v>
      </c>
      <c r="F46" s="80">
        <f>+VLOOKUP(A46,Clasificaciones!C:M,9,FALSE)</f>
        <v>0</v>
      </c>
      <c r="G46" s="80">
        <f t="shared" ref="G46:G47" si="7">+C46-F46+D46-E46</f>
        <v>25609624</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f t="shared" ref="Z46:Z47" si="8">SUM(G46:Y46)</f>
        <v>25609624</v>
      </c>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53" s="88" customFormat="1" ht="12" customHeight="1">
      <c r="A47" s="8">
        <v>111030222</v>
      </c>
      <c r="B47" s="8" t="s">
        <v>1580</v>
      </c>
      <c r="C47" s="80">
        <f>+VLOOKUP(A47,Clasificaciones!C:I,5,FALSE)</f>
        <v>5527595</v>
      </c>
      <c r="D47" s="80">
        <v>0</v>
      </c>
      <c r="E47" s="80">
        <v>0</v>
      </c>
      <c r="F47" s="80">
        <f>+VLOOKUP(A47,Clasificaciones!C:M,9,FALSE)</f>
        <v>0</v>
      </c>
      <c r="G47" s="80">
        <f t="shared" si="7"/>
        <v>5527595</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f t="shared" si="8"/>
        <v>5527595</v>
      </c>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row>
    <row r="48" spans="1:53" s="88" customFormat="1" ht="12" customHeight="1">
      <c r="A48" s="91">
        <v>112</v>
      </c>
      <c r="B48" s="92" t="s">
        <v>206</v>
      </c>
      <c r="C48" s="80">
        <f>+VLOOKUP(A48,Clasificaciones!C:I,5,FALSE)</f>
        <v>0</v>
      </c>
      <c r="D48" s="80">
        <v>0</v>
      </c>
      <c r="E48" s="80">
        <v>0</v>
      </c>
      <c r="F48" s="80">
        <f>+VLOOKUP(A48,Clasificaciones!C:M,9,FALSE)</f>
        <v>0</v>
      </c>
      <c r="G48" s="80">
        <f t="shared" si="2"/>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f t="shared" si="1"/>
        <v>0</v>
      </c>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row>
    <row r="49" spans="1:53" s="90" customFormat="1" ht="12" customHeight="1">
      <c r="A49" s="8">
        <v>11201</v>
      </c>
      <c r="B49" s="8" t="s">
        <v>646</v>
      </c>
      <c r="C49" s="80">
        <f>+VLOOKUP(A49,Clasificaciones!C:I,5,FALSE)</f>
        <v>0</v>
      </c>
      <c r="D49" s="80">
        <v>0</v>
      </c>
      <c r="E49" s="80">
        <v>0</v>
      </c>
      <c r="F49" s="80">
        <f>+VLOOKUP(A49,Clasificaciones!C:M,9,FALSE)</f>
        <v>0</v>
      </c>
      <c r="G49" s="80">
        <f t="shared" si="2"/>
        <v>0</v>
      </c>
      <c r="H49" s="26">
        <v>0</v>
      </c>
      <c r="I49" s="26">
        <v>0</v>
      </c>
      <c r="J49" s="26">
        <v>0</v>
      </c>
      <c r="K49" s="26">
        <v>0</v>
      </c>
      <c r="L49" s="26">
        <v>0</v>
      </c>
      <c r="M49" s="26">
        <v>0</v>
      </c>
      <c r="N49" s="26">
        <v>0</v>
      </c>
      <c r="O49" s="26">
        <v>0</v>
      </c>
      <c r="P49" s="26">
        <v>0</v>
      </c>
      <c r="Q49" s="26">
        <v>0</v>
      </c>
      <c r="R49" s="26">
        <f>+G49</f>
        <v>0</v>
      </c>
      <c r="S49" s="26">
        <v>0</v>
      </c>
      <c r="T49" s="26">
        <v>0</v>
      </c>
      <c r="U49" s="26">
        <v>0</v>
      </c>
      <c r="V49" s="26">
        <v>0</v>
      </c>
      <c r="W49" s="26">
        <v>0</v>
      </c>
      <c r="X49" s="26">
        <v>0</v>
      </c>
      <c r="Y49" s="26">
        <v>0</v>
      </c>
      <c r="Z49" s="26">
        <f t="shared" si="1"/>
        <v>0</v>
      </c>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53" s="88" customFormat="1" ht="12" customHeight="1">
      <c r="A50" s="8">
        <v>112011</v>
      </c>
      <c r="B50" s="8" t="s">
        <v>647</v>
      </c>
      <c r="C50" s="80">
        <f>+VLOOKUP(A50,Clasificaciones!C:I,5,FALSE)</f>
        <v>0</v>
      </c>
      <c r="D50" s="80">
        <v>0</v>
      </c>
      <c r="E50" s="80">
        <v>0</v>
      </c>
      <c r="F50" s="80">
        <f>+VLOOKUP(A50,Clasificaciones!C:M,9,FALSE)</f>
        <v>0</v>
      </c>
      <c r="G50" s="80">
        <f t="shared" si="2"/>
        <v>0</v>
      </c>
      <c r="H50" s="26">
        <v>0</v>
      </c>
      <c r="I50" s="26">
        <v>0</v>
      </c>
      <c r="J50" s="26">
        <v>0</v>
      </c>
      <c r="K50" s="26">
        <v>0</v>
      </c>
      <c r="L50" s="26">
        <v>0</v>
      </c>
      <c r="M50" s="26">
        <v>0</v>
      </c>
      <c r="N50" s="26">
        <v>0</v>
      </c>
      <c r="O50" s="26">
        <v>0</v>
      </c>
      <c r="P50" s="26">
        <v>0</v>
      </c>
      <c r="Q50" s="26">
        <v>0</v>
      </c>
      <c r="R50" s="26">
        <f t="shared" ref="R50:R73" si="9">+G50</f>
        <v>0</v>
      </c>
      <c r="S50" s="26">
        <v>0</v>
      </c>
      <c r="T50" s="26">
        <v>0</v>
      </c>
      <c r="U50" s="26">
        <v>0</v>
      </c>
      <c r="V50" s="26">
        <v>0</v>
      </c>
      <c r="W50" s="26">
        <v>0</v>
      </c>
      <c r="X50" s="26">
        <v>0</v>
      </c>
      <c r="Y50" s="26">
        <v>0</v>
      </c>
      <c r="Z50" s="26">
        <f t="shared" si="1"/>
        <v>0</v>
      </c>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row>
    <row r="51" spans="1:53" s="88" customFormat="1" ht="12" customHeight="1">
      <c r="A51" s="8">
        <v>1120111</v>
      </c>
      <c r="B51" s="8" t="s">
        <v>648</v>
      </c>
      <c r="C51" s="80">
        <f>+VLOOKUP(A51,Clasificaciones!C:I,5,FALSE)</f>
        <v>0</v>
      </c>
      <c r="D51" s="80">
        <v>0</v>
      </c>
      <c r="E51" s="80">
        <v>0</v>
      </c>
      <c r="F51" s="80">
        <f>+VLOOKUP(A51,Clasificaciones!C:M,9,FALSE)</f>
        <v>0</v>
      </c>
      <c r="G51" s="80">
        <f t="shared" si="2"/>
        <v>0</v>
      </c>
      <c r="H51" s="26">
        <v>0</v>
      </c>
      <c r="I51" s="26">
        <v>0</v>
      </c>
      <c r="J51" s="26">
        <v>0</v>
      </c>
      <c r="K51" s="26">
        <v>0</v>
      </c>
      <c r="L51" s="26">
        <v>0</v>
      </c>
      <c r="M51" s="26">
        <v>0</v>
      </c>
      <c r="N51" s="26">
        <v>0</v>
      </c>
      <c r="O51" s="26">
        <v>0</v>
      </c>
      <c r="P51" s="26">
        <v>0</v>
      </c>
      <c r="Q51" s="26">
        <v>0</v>
      </c>
      <c r="R51" s="26">
        <f t="shared" si="9"/>
        <v>0</v>
      </c>
      <c r="S51" s="26">
        <v>0</v>
      </c>
      <c r="T51" s="26">
        <v>0</v>
      </c>
      <c r="U51" s="26">
        <v>0</v>
      </c>
      <c r="V51" s="26">
        <v>0</v>
      </c>
      <c r="W51" s="26">
        <v>0</v>
      </c>
      <c r="X51" s="26">
        <v>0</v>
      </c>
      <c r="Y51" s="26">
        <v>0</v>
      </c>
      <c r="Z51" s="26">
        <f t="shared" si="1"/>
        <v>0</v>
      </c>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row>
    <row r="52" spans="1:53" s="94" customFormat="1" ht="12" customHeight="1">
      <c r="A52" s="25">
        <v>11201111</v>
      </c>
      <c r="B52" s="25" t="s">
        <v>649</v>
      </c>
      <c r="C52" s="80">
        <f>+VLOOKUP(A52,Clasificaciones!C:I,5,FALSE)</f>
        <v>0</v>
      </c>
      <c r="D52" s="80">
        <v>0</v>
      </c>
      <c r="E52" s="80">
        <v>0</v>
      </c>
      <c r="F52" s="80">
        <f>+VLOOKUP(A52,Clasificaciones!C:M,9,FALSE)</f>
        <v>0</v>
      </c>
      <c r="G52" s="80">
        <f t="shared" si="2"/>
        <v>0</v>
      </c>
      <c r="H52" s="26">
        <v>0</v>
      </c>
      <c r="I52" s="26">
        <v>0</v>
      </c>
      <c r="J52" s="26">
        <v>0</v>
      </c>
      <c r="K52" s="26">
        <v>0</v>
      </c>
      <c r="L52" s="26">
        <v>0</v>
      </c>
      <c r="M52" s="26">
        <v>0</v>
      </c>
      <c r="N52" s="26">
        <v>0</v>
      </c>
      <c r="O52" s="26">
        <v>0</v>
      </c>
      <c r="P52" s="26">
        <v>0</v>
      </c>
      <c r="Q52" s="26">
        <v>0</v>
      </c>
      <c r="R52" s="26">
        <f t="shared" si="9"/>
        <v>0</v>
      </c>
      <c r="S52" s="26">
        <v>0</v>
      </c>
      <c r="T52" s="26">
        <v>0</v>
      </c>
      <c r="U52" s="26">
        <v>0</v>
      </c>
      <c r="V52" s="26">
        <v>0</v>
      </c>
      <c r="W52" s="26">
        <v>0</v>
      </c>
      <c r="X52" s="26">
        <v>0</v>
      </c>
      <c r="Y52" s="26">
        <v>0</v>
      </c>
      <c r="Z52" s="26">
        <f t="shared" si="1"/>
        <v>0</v>
      </c>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row>
    <row r="53" spans="1:53" s="94" customFormat="1" ht="12" customHeight="1">
      <c r="A53" s="25">
        <v>1120111101</v>
      </c>
      <c r="B53" s="25" t="s">
        <v>650</v>
      </c>
      <c r="C53" s="80">
        <f>+VLOOKUP(A53,Clasificaciones!C:I,5,FALSE)</f>
        <v>375000000</v>
      </c>
      <c r="D53" s="80">
        <v>0</v>
      </c>
      <c r="E53" s="80">
        <v>0</v>
      </c>
      <c r="F53" s="80">
        <f>+VLOOKUP(A53,Clasificaciones!C:M,9,FALSE)</f>
        <v>75000000</v>
      </c>
      <c r="G53" s="80">
        <f t="shared" si="2"/>
        <v>300000000</v>
      </c>
      <c r="H53" s="26">
        <v>0</v>
      </c>
      <c r="I53" s="26">
        <v>0</v>
      </c>
      <c r="J53" s="26">
        <v>0</v>
      </c>
      <c r="K53" s="26">
        <v>0</v>
      </c>
      <c r="L53" s="26">
        <v>0</v>
      </c>
      <c r="M53" s="26">
        <v>0</v>
      </c>
      <c r="N53" s="26">
        <v>0</v>
      </c>
      <c r="O53" s="26">
        <v>0</v>
      </c>
      <c r="P53" s="26">
        <v>0</v>
      </c>
      <c r="Q53" s="26">
        <v>0</v>
      </c>
      <c r="R53" s="26">
        <f>-G53</f>
        <v>-300000000</v>
      </c>
      <c r="S53" s="26">
        <v>0</v>
      </c>
      <c r="T53" s="26">
        <v>0</v>
      </c>
      <c r="U53" s="26">
        <v>0</v>
      </c>
      <c r="V53" s="26">
        <v>0</v>
      </c>
      <c r="W53" s="26">
        <v>0</v>
      </c>
      <c r="X53" s="26">
        <v>0</v>
      </c>
      <c r="Y53" s="26">
        <v>0</v>
      </c>
      <c r="Z53" s="26">
        <f t="shared" si="1"/>
        <v>0</v>
      </c>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row>
    <row r="54" spans="1:53" s="94" customFormat="1" ht="12" customHeight="1">
      <c r="A54" s="25">
        <v>1120112</v>
      </c>
      <c r="B54" s="25" t="s">
        <v>651</v>
      </c>
      <c r="C54" s="80">
        <f>+VLOOKUP(A54,Clasificaciones!C:I,5,FALSE)</f>
        <v>0</v>
      </c>
      <c r="D54" s="80">
        <v>0</v>
      </c>
      <c r="E54" s="80">
        <v>0</v>
      </c>
      <c r="F54" s="80">
        <f>+VLOOKUP(A54,Clasificaciones!C:M,9,FALSE)</f>
        <v>0</v>
      </c>
      <c r="G54" s="80">
        <f t="shared" si="2"/>
        <v>0</v>
      </c>
      <c r="H54" s="26">
        <v>0</v>
      </c>
      <c r="I54" s="26">
        <v>0</v>
      </c>
      <c r="J54" s="26">
        <v>0</v>
      </c>
      <c r="K54" s="26">
        <v>0</v>
      </c>
      <c r="L54" s="26">
        <v>0</v>
      </c>
      <c r="M54" s="26">
        <v>0</v>
      </c>
      <c r="N54" s="26">
        <v>0</v>
      </c>
      <c r="O54" s="26">
        <f t="shared" ref="O54:O55" si="10">-G54</f>
        <v>0</v>
      </c>
      <c r="P54" s="26">
        <v>0</v>
      </c>
      <c r="Q54" s="26">
        <v>0</v>
      </c>
      <c r="R54" s="26">
        <f t="shared" si="9"/>
        <v>0</v>
      </c>
      <c r="S54" s="26">
        <v>0</v>
      </c>
      <c r="T54" s="26">
        <v>0</v>
      </c>
      <c r="U54" s="26">
        <v>0</v>
      </c>
      <c r="V54" s="26">
        <v>0</v>
      </c>
      <c r="W54" s="26">
        <v>0</v>
      </c>
      <c r="X54" s="26">
        <v>0</v>
      </c>
      <c r="Y54" s="26">
        <v>0</v>
      </c>
      <c r="Z54" s="26">
        <f t="shared" si="1"/>
        <v>0</v>
      </c>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row>
    <row r="55" spans="1:53" s="94" customFormat="1" ht="12" customHeight="1">
      <c r="A55" s="8">
        <v>11201121</v>
      </c>
      <c r="B55" s="8" t="s">
        <v>470</v>
      </c>
      <c r="C55" s="80">
        <f>+VLOOKUP(A55,Clasificaciones!C:I,5,FALSE)</f>
        <v>0</v>
      </c>
      <c r="D55" s="80">
        <v>0</v>
      </c>
      <c r="E55" s="80">
        <v>0</v>
      </c>
      <c r="F55" s="80">
        <f>+VLOOKUP(A55,Clasificaciones!C:M,9,FALSE)</f>
        <v>0</v>
      </c>
      <c r="G55" s="80">
        <f t="shared" si="2"/>
        <v>0</v>
      </c>
      <c r="H55" s="26">
        <v>0</v>
      </c>
      <c r="I55" s="26">
        <v>0</v>
      </c>
      <c r="J55" s="26">
        <v>0</v>
      </c>
      <c r="K55" s="26">
        <v>0</v>
      </c>
      <c r="L55" s="26">
        <v>0</v>
      </c>
      <c r="M55" s="26">
        <v>0</v>
      </c>
      <c r="N55" s="26">
        <v>0</v>
      </c>
      <c r="O55" s="26">
        <f t="shared" si="10"/>
        <v>0</v>
      </c>
      <c r="P55" s="26">
        <v>0</v>
      </c>
      <c r="Q55" s="26">
        <v>0</v>
      </c>
      <c r="R55" s="26">
        <f t="shared" si="9"/>
        <v>0</v>
      </c>
      <c r="S55" s="26">
        <v>0</v>
      </c>
      <c r="T55" s="26">
        <v>0</v>
      </c>
      <c r="U55" s="26">
        <v>0</v>
      </c>
      <c r="V55" s="26">
        <v>0</v>
      </c>
      <c r="W55" s="26">
        <v>0</v>
      </c>
      <c r="X55" s="26">
        <v>0</v>
      </c>
      <c r="Y55" s="26">
        <v>0</v>
      </c>
      <c r="Z55" s="26">
        <f t="shared" si="1"/>
        <v>0</v>
      </c>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row>
    <row r="56" spans="1:53" s="94" customFormat="1" ht="12" customHeight="1">
      <c r="A56" s="8">
        <v>1120112101</v>
      </c>
      <c r="B56" s="8" t="s">
        <v>652</v>
      </c>
      <c r="C56" s="80">
        <f>+VLOOKUP(A56,Clasificaciones!C:I,5,FALSE)</f>
        <v>100000000</v>
      </c>
      <c r="D56" s="80">
        <v>0</v>
      </c>
      <c r="E56" s="80">
        <v>0</v>
      </c>
      <c r="F56" s="80">
        <f>+VLOOKUP(A56,Clasificaciones!C:M,9,FALSE)</f>
        <v>100000000</v>
      </c>
      <c r="G56" s="80">
        <f t="shared" si="2"/>
        <v>0</v>
      </c>
      <c r="H56" s="26">
        <v>0</v>
      </c>
      <c r="I56" s="26">
        <v>0</v>
      </c>
      <c r="J56" s="26">
        <v>0</v>
      </c>
      <c r="K56" s="26">
        <v>0</v>
      </c>
      <c r="L56" s="26">
        <v>0</v>
      </c>
      <c r="M56" s="26">
        <v>0</v>
      </c>
      <c r="N56" s="26">
        <v>0</v>
      </c>
      <c r="O56" s="26">
        <v>0</v>
      </c>
      <c r="P56" s="26">
        <v>0</v>
      </c>
      <c r="Q56" s="26">
        <v>0</v>
      </c>
      <c r="R56" s="26">
        <f t="shared" ref="R56:R72" si="11">-G56</f>
        <v>0</v>
      </c>
      <c r="S56" s="26">
        <v>0</v>
      </c>
      <c r="T56" s="26">
        <v>0</v>
      </c>
      <c r="U56" s="26">
        <v>0</v>
      </c>
      <c r="V56" s="26">
        <v>0</v>
      </c>
      <c r="W56" s="26">
        <v>0</v>
      </c>
      <c r="X56" s="26">
        <v>0</v>
      </c>
      <c r="Y56" s="26">
        <v>0</v>
      </c>
      <c r="Z56" s="26">
        <f t="shared" si="1"/>
        <v>0</v>
      </c>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row>
    <row r="57" spans="1:53" s="97" customFormat="1" ht="12" customHeight="1">
      <c r="A57" s="8">
        <v>11201122</v>
      </c>
      <c r="B57" s="8" t="s">
        <v>879</v>
      </c>
      <c r="C57" s="80">
        <f>+VLOOKUP(A57,Clasificaciones!C:I,5,FALSE)</f>
        <v>0</v>
      </c>
      <c r="D57" s="80">
        <v>0</v>
      </c>
      <c r="E57" s="80">
        <v>0</v>
      </c>
      <c r="F57" s="80">
        <f>+VLOOKUP(A57,Clasificaciones!C:M,9,FALSE)</f>
        <v>0</v>
      </c>
      <c r="G57" s="80">
        <f t="shared" si="2"/>
        <v>0</v>
      </c>
      <c r="H57" s="26">
        <v>0</v>
      </c>
      <c r="I57" s="26">
        <v>0</v>
      </c>
      <c r="J57" s="26">
        <v>0</v>
      </c>
      <c r="K57" s="26">
        <v>0</v>
      </c>
      <c r="L57" s="26">
        <v>0</v>
      </c>
      <c r="M57" s="26">
        <v>0</v>
      </c>
      <c r="N57" s="26">
        <v>0</v>
      </c>
      <c r="O57" s="26">
        <v>0</v>
      </c>
      <c r="P57" s="26">
        <v>0</v>
      </c>
      <c r="Q57" s="26">
        <v>0</v>
      </c>
      <c r="R57" s="26">
        <f t="shared" si="11"/>
        <v>0</v>
      </c>
      <c r="S57" s="26">
        <v>0</v>
      </c>
      <c r="T57" s="26">
        <v>0</v>
      </c>
      <c r="U57" s="26">
        <v>0</v>
      </c>
      <c r="V57" s="26">
        <v>0</v>
      </c>
      <c r="W57" s="26">
        <v>0</v>
      </c>
      <c r="X57" s="26">
        <v>0</v>
      </c>
      <c r="Y57" s="26">
        <v>0</v>
      </c>
      <c r="Z57" s="26">
        <f t="shared" si="1"/>
        <v>0</v>
      </c>
      <c r="AA57" s="95"/>
      <c r="AB57" s="95"/>
      <c r="AC57" s="95"/>
      <c r="AD57" s="95"/>
      <c r="AE57" s="95"/>
      <c r="AF57" s="95"/>
      <c r="AG57" s="95"/>
      <c r="AH57" s="95"/>
      <c r="AI57" s="95"/>
      <c r="AJ57" s="95"/>
      <c r="AK57" s="95"/>
      <c r="AL57" s="95"/>
      <c r="AM57" s="95"/>
      <c r="AN57" s="96"/>
      <c r="AO57" s="96"/>
      <c r="AP57" s="96"/>
      <c r="AQ57" s="96"/>
      <c r="AR57" s="96"/>
      <c r="AS57" s="96"/>
      <c r="AT57" s="96"/>
      <c r="AU57" s="96"/>
      <c r="AV57" s="96"/>
      <c r="AW57" s="96"/>
      <c r="AX57" s="96"/>
      <c r="AY57" s="96"/>
      <c r="AZ57" s="96"/>
      <c r="BA57" s="96"/>
    </row>
    <row r="58" spans="1:53" s="97" customFormat="1" ht="12" customHeight="1">
      <c r="A58" s="8">
        <v>1120112201</v>
      </c>
      <c r="B58" s="8" t="s">
        <v>880</v>
      </c>
      <c r="C58" s="80">
        <f>+VLOOKUP(A58,Clasificaciones!C:I,5,FALSE)</f>
        <v>0</v>
      </c>
      <c r="D58" s="80">
        <v>0</v>
      </c>
      <c r="E58" s="80">
        <v>0</v>
      </c>
      <c r="F58" s="80">
        <f>+VLOOKUP(A58,Clasificaciones!C:M,9,FALSE)</f>
        <v>0</v>
      </c>
      <c r="G58" s="80">
        <f t="shared" si="2"/>
        <v>0</v>
      </c>
      <c r="H58" s="26">
        <v>0</v>
      </c>
      <c r="I58" s="26">
        <v>0</v>
      </c>
      <c r="J58" s="26">
        <v>0</v>
      </c>
      <c r="K58" s="26">
        <v>0</v>
      </c>
      <c r="L58" s="26">
        <v>0</v>
      </c>
      <c r="M58" s="26">
        <v>0</v>
      </c>
      <c r="N58" s="26">
        <v>0</v>
      </c>
      <c r="O58" s="26">
        <v>0</v>
      </c>
      <c r="P58" s="26">
        <v>0</v>
      </c>
      <c r="Q58" s="26">
        <v>0</v>
      </c>
      <c r="R58" s="26">
        <f t="shared" si="11"/>
        <v>0</v>
      </c>
      <c r="S58" s="26">
        <v>0</v>
      </c>
      <c r="T58" s="26">
        <v>0</v>
      </c>
      <c r="U58" s="26">
        <v>0</v>
      </c>
      <c r="V58" s="26">
        <v>0</v>
      </c>
      <c r="W58" s="26">
        <v>0</v>
      </c>
      <c r="X58" s="26">
        <v>0</v>
      </c>
      <c r="Y58" s="26">
        <v>0</v>
      </c>
      <c r="Z58" s="26">
        <f t="shared" si="1"/>
        <v>0</v>
      </c>
      <c r="AA58" s="95"/>
      <c r="AB58" s="95"/>
      <c r="AC58" s="95"/>
      <c r="AD58" s="95"/>
      <c r="AE58" s="95"/>
      <c r="AF58" s="95"/>
      <c r="AG58" s="95"/>
      <c r="AH58" s="95"/>
      <c r="AI58" s="95"/>
      <c r="AJ58" s="95"/>
      <c r="AK58" s="95"/>
      <c r="AL58" s="95"/>
      <c r="AM58" s="95"/>
      <c r="AN58" s="96"/>
      <c r="AO58" s="96"/>
      <c r="AP58" s="96"/>
      <c r="AQ58" s="96"/>
      <c r="AR58" s="96"/>
      <c r="AS58" s="96"/>
      <c r="AT58" s="96"/>
      <c r="AU58" s="96"/>
      <c r="AV58" s="96"/>
      <c r="AW58" s="96"/>
      <c r="AX58" s="96"/>
      <c r="AY58" s="96"/>
      <c r="AZ58" s="96"/>
      <c r="BA58" s="96"/>
    </row>
    <row r="59" spans="1:53" s="97" customFormat="1" ht="12" customHeight="1">
      <c r="A59" s="8">
        <v>1120112202</v>
      </c>
      <c r="B59" s="8" t="s">
        <v>767</v>
      </c>
      <c r="C59" s="80">
        <f>+VLOOKUP(A59,Clasificaciones!C:I,5,FALSE)</f>
        <v>0</v>
      </c>
      <c r="D59" s="80">
        <v>0</v>
      </c>
      <c r="E59" s="80">
        <v>0</v>
      </c>
      <c r="F59" s="80">
        <f>+VLOOKUP(A59,Clasificaciones!C:M,9,FALSE)</f>
        <v>68708100</v>
      </c>
      <c r="G59" s="80">
        <f t="shared" si="2"/>
        <v>-68708100</v>
      </c>
      <c r="H59" s="26">
        <v>0</v>
      </c>
      <c r="I59" s="26">
        <v>0</v>
      </c>
      <c r="J59" s="26">
        <v>0</v>
      </c>
      <c r="K59" s="26">
        <v>0</v>
      </c>
      <c r="L59" s="26">
        <v>0</v>
      </c>
      <c r="M59" s="26">
        <v>0</v>
      </c>
      <c r="N59" s="26">
        <v>0</v>
      </c>
      <c r="O59" s="26">
        <v>0</v>
      </c>
      <c r="P59" s="26">
        <v>0</v>
      </c>
      <c r="Q59" s="26">
        <v>0</v>
      </c>
      <c r="R59" s="26">
        <f t="shared" si="11"/>
        <v>68708100</v>
      </c>
      <c r="S59" s="26">
        <v>0</v>
      </c>
      <c r="T59" s="26">
        <v>0</v>
      </c>
      <c r="U59" s="26">
        <v>0</v>
      </c>
      <c r="V59" s="26">
        <v>0</v>
      </c>
      <c r="W59" s="26">
        <v>0</v>
      </c>
      <c r="X59" s="26">
        <v>0</v>
      </c>
      <c r="Y59" s="26">
        <v>0</v>
      </c>
      <c r="Z59" s="26">
        <f t="shared" si="1"/>
        <v>0</v>
      </c>
      <c r="AA59" s="95"/>
      <c r="AB59" s="95"/>
      <c r="AC59" s="95"/>
      <c r="AD59" s="95"/>
      <c r="AE59" s="95"/>
      <c r="AF59" s="95"/>
      <c r="AG59" s="95"/>
      <c r="AH59" s="95"/>
      <c r="AI59" s="95"/>
      <c r="AJ59" s="95"/>
      <c r="AK59" s="95"/>
      <c r="AL59" s="95"/>
      <c r="AM59" s="95"/>
      <c r="AN59" s="96"/>
      <c r="AO59" s="96"/>
      <c r="AP59" s="96"/>
      <c r="AQ59" s="96"/>
      <c r="AR59" s="96"/>
      <c r="AS59" s="96"/>
      <c r="AT59" s="96"/>
      <c r="AU59" s="96"/>
      <c r="AV59" s="96"/>
      <c r="AW59" s="96"/>
      <c r="AX59" s="96"/>
      <c r="AY59" s="96"/>
      <c r="AZ59" s="96"/>
      <c r="BA59" s="96"/>
    </row>
    <row r="60" spans="1:53" s="97" customFormat="1" ht="12" customHeight="1">
      <c r="A60" s="8">
        <v>11201123</v>
      </c>
      <c r="B60" s="8" t="s">
        <v>72</v>
      </c>
      <c r="C60" s="80">
        <f>+VLOOKUP(A60,Clasificaciones!C:I,5,FALSE)</f>
        <v>0</v>
      </c>
      <c r="D60" s="80">
        <v>0</v>
      </c>
      <c r="E60" s="80">
        <v>0</v>
      </c>
      <c r="F60" s="80">
        <f>+VLOOKUP(A60,Clasificaciones!C:M,9,FALSE)</f>
        <v>0</v>
      </c>
      <c r="G60" s="80">
        <f t="shared" si="2"/>
        <v>0</v>
      </c>
      <c r="H60" s="26">
        <v>0</v>
      </c>
      <c r="I60" s="26">
        <v>0</v>
      </c>
      <c r="J60" s="26">
        <v>0</v>
      </c>
      <c r="K60" s="26">
        <v>0</v>
      </c>
      <c r="L60" s="26">
        <v>0</v>
      </c>
      <c r="M60" s="26">
        <v>0</v>
      </c>
      <c r="N60" s="26">
        <v>0</v>
      </c>
      <c r="O60" s="26">
        <v>0</v>
      </c>
      <c r="P60" s="26">
        <v>0</v>
      </c>
      <c r="Q60" s="26">
        <v>0</v>
      </c>
      <c r="R60" s="26">
        <f t="shared" si="11"/>
        <v>0</v>
      </c>
      <c r="S60" s="26">
        <v>0</v>
      </c>
      <c r="T60" s="26">
        <v>0</v>
      </c>
      <c r="U60" s="26">
        <v>0</v>
      </c>
      <c r="V60" s="26">
        <v>0</v>
      </c>
      <c r="W60" s="26">
        <v>0</v>
      </c>
      <c r="X60" s="26">
        <v>0</v>
      </c>
      <c r="Y60" s="26">
        <v>0</v>
      </c>
      <c r="Z60" s="26">
        <f t="shared" si="1"/>
        <v>0</v>
      </c>
      <c r="AA60" s="95"/>
      <c r="AB60" s="95"/>
      <c r="AC60" s="95"/>
      <c r="AD60" s="95"/>
      <c r="AE60" s="95"/>
      <c r="AF60" s="95"/>
      <c r="AG60" s="95"/>
      <c r="AH60" s="95"/>
      <c r="AI60" s="95"/>
      <c r="AJ60" s="95"/>
      <c r="AK60" s="95"/>
      <c r="AL60" s="95"/>
      <c r="AM60" s="95"/>
      <c r="AN60" s="96"/>
      <c r="AO60" s="96"/>
      <c r="AP60" s="96"/>
      <c r="AQ60" s="96"/>
      <c r="AR60" s="96"/>
      <c r="AS60" s="96"/>
      <c r="AT60" s="96"/>
      <c r="AU60" s="96"/>
      <c r="AV60" s="96"/>
      <c r="AW60" s="96"/>
      <c r="AX60" s="96"/>
      <c r="AY60" s="96"/>
      <c r="AZ60" s="96"/>
      <c r="BA60" s="96"/>
    </row>
    <row r="61" spans="1:53" s="97" customFormat="1" ht="12" customHeight="1">
      <c r="A61" s="8">
        <v>1120112301</v>
      </c>
      <c r="B61" s="8" t="s">
        <v>653</v>
      </c>
      <c r="C61" s="80">
        <f>+VLOOKUP(A61,Clasificaciones!C:I,5,FALSE)</f>
        <v>8525000000</v>
      </c>
      <c r="D61" s="80">
        <v>0</v>
      </c>
      <c r="E61" s="80">
        <v>0</v>
      </c>
      <c r="F61" s="80">
        <f>+VLOOKUP(A61,Clasificaciones!C:M,9,FALSE)</f>
        <v>1250000000</v>
      </c>
      <c r="G61" s="80">
        <f t="shared" si="2"/>
        <v>7275000000</v>
      </c>
      <c r="H61" s="26">
        <v>0</v>
      </c>
      <c r="I61" s="26">
        <v>0</v>
      </c>
      <c r="J61" s="26">
        <v>0</v>
      </c>
      <c r="K61" s="26">
        <v>0</v>
      </c>
      <c r="L61" s="26">
        <v>0</v>
      </c>
      <c r="M61" s="26">
        <v>0</v>
      </c>
      <c r="N61" s="26">
        <v>0</v>
      </c>
      <c r="O61" s="26">
        <v>0</v>
      </c>
      <c r="P61" s="26">
        <v>0</v>
      </c>
      <c r="Q61" s="26">
        <v>0</v>
      </c>
      <c r="R61" s="26">
        <f t="shared" si="11"/>
        <v>-7275000000</v>
      </c>
      <c r="S61" s="26">
        <v>0</v>
      </c>
      <c r="T61" s="26">
        <v>0</v>
      </c>
      <c r="U61" s="26">
        <v>0</v>
      </c>
      <c r="V61" s="26">
        <v>0</v>
      </c>
      <c r="W61" s="26">
        <v>0</v>
      </c>
      <c r="X61" s="26">
        <v>0</v>
      </c>
      <c r="Y61" s="26">
        <v>0</v>
      </c>
      <c r="Z61" s="26">
        <f t="shared" si="1"/>
        <v>0</v>
      </c>
      <c r="AA61" s="95"/>
      <c r="AB61" s="95"/>
      <c r="AC61" s="95"/>
      <c r="AD61" s="95"/>
      <c r="AE61" s="95"/>
      <c r="AF61" s="95"/>
      <c r="AG61" s="95"/>
      <c r="AH61" s="95"/>
      <c r="AI61" s="95"/>
      <c r="AJ61" s="95"/>
      <c r="AK61" s="95"/>
      <c r="AL61" s="95"/>
      <c r="AM61" s="95"/>
      <c r="AN61" s="96"/>
      <c r="AO61" s="96"/>
      <c r="AP61" s="96"/>
      <c r="AQ61" s="96"/>
      <c r="AR61" s="96"/>
      <c r="AS61" s="96"/>
      <c r="AT61" s="96"/>
      <c r="AU61" s="96"/>
      <c r="AV61" s="96"/>
      <c r="AW61" s="96"/>
      <c r="AX61" s="96"/>
      <c r="AY61" s="96"/>
      <c r="AZ61" s="96"/>
      <c r="BA61" s="96"/>
    </row>
    <row r="62" spans="1:53" s="97" customFormat="1" ht="12" customHeight="1">
      <c r="A62" s="8">
        <v>1120112302</v>
      </c>
      <c r="B62" s="8" t="s">
        <v>654</v>
      </c>
      <c r="C62" s="80">
        <f>+VLOOKUP(A62,Clasificaciones!C:I,5,FALSE)</f>
        <v>0</v>
      </c>
      <c r="D62" s="80">
        <v>0</v>
      </c>
      <c r="E62" s="80">
        <v>0</v>
      </c>
      <c r="F62" s="80">
        <f>+VLOOKUP(A62,Clasificaciones!C:M,9,FALSE)</f>
        <v>1030621500</v>
      </c>
      <c r="G62" s="80">
        <f t="shared" si="2"/>
        <v>-1030621500</v>
      </c>
      <c r="H62" s="26">
        <v>0</v>
      </c>
      <c r="I62" s="26">
        <v>0</v>
      </c>
      <c r="J62" s="26">
        <v>0</v>
      </c>
      <c r="K62" s="26">
        <v>0</v>
      </c>
      <c r="L62" s="26">
        <v>0</v>
      </c>
      <c r="M62" s="26">
        <v>0</v>
      </c>
      <c r="N62" s="26">
        <v>0</v>
      </c>
      <c r="O62" s="26">
        <v>0</v>
      </c>
      <c r="P62" s="26">
        <v>0</v>
      </c>
      <c r="Q62" s="26">
        <v>0</v>
      </c>
      <c r="R62" s="26">
        <f t="shared" si="11"/>
        <v>1030621500</v>
      </c>
      <c r="S62" s="26">
        <v>0</v>
      </c>
      <c r="T62" s="26">
        <v>0</v>
      </c>
      <c r="U62" s="26">
        <v>0</v>
      </c>
      <c r="V62" s="26">
        <v>0</v>
      </c>
      <c r="W62" s="26">
        <v>0</v>
      </c>
      <c r="X62" s="26">
        <v>0</v>
      </c>
      <c r="Y62" s="26">
        <v>0</v>
      </c>
      <c r="Z62" s="26">
        <f t="shared" si="1"/>
        <v>0</v>
      </c>
      <c r="AA62" s="95"/>
      <c r="AB62" s="95"/>
      <c r="AC62" s="95"/>
      <c r="AD62" s="95"/>
      <c r="AE62" s="95"/>
      <c r="AF62" s="95"/>
      <c r="AG62" s="95"/>
      <c r="AH62" s="95"/>
      <c r="AI62" s="95"/>
      <c r="AJ62" s="95"/>
      <c r="AK62" s="95"/>
      <c r="AL62" s="95"/>
      <c r="AM62" s="95"/>
      <c r="AN62" s="96"/>
      <c r="AO62" s="96"/>
      <c r="AP62" s="96"/>
      <c r="AQ62" s="96"/>
      <c r="AR62" s="96"/>
      <c r="AS62" s="96"/>
      <c r="AT62" s="96"/>
      <c r="AU62" s="96"/>
      <c r="AV62" s="96"/>
      <c r="AW62" s="96"/>
      <c r="AX62" s="96"/>
      <c r="AY62" s="96"/>
      <c r="AZ62" s="96"/>
      <c r="BA62" s="96"/>
    </row>
    <row r="63" spans="1:53" s="97" customFormat="1" ht="12" customHeight="1">
      <c r="A63" s="8">
        <v>1120113</v>
      </c>
      <c r="B63" s="8" t="s">
        <v>655</v>
      </c>
      <c r="C63" s="80">
        <f>+VLOOKUP(A63,Clasificaciones!C:I,5,FALSE)</f>
        <v>0</v>
      </c>
      <c r="D63" s="80">
        <v>0</v>
      </c>
      <c r="E63" s="80">
        <v>0</v>
      </c>
      <c r="F63" s="80">
        <f>+VLOOKUP(A63,Clasificaciones!C:M,9,FALSE)</f>
        <v>0</v>
      </c>
      <c r="G63" s="80">
        <f t="shared" si="2"/>
        <v>0</v>
      </c>
      <c r="H63" s="26">
        <v>0</v>
      </c>
      <c r="I63" s="26">
        <v>0</v>
      </c>
      <c r="J63" s="26">
        <v>0</v>
      </c>
      <c r="K63" s="26">
        <v>0</v>
      </c>
      <c r="L63" s="26">
        <v>0</v>
      </c>
      <c r="M63" s="26">
        <v>0</v>
      </c>
      <c r="N63" s="26">
        <v>0</v>
      </c>
      <c r="O63" s="26">
        <v>0</v>
      </c>
      <c r="P63" s="26">
        <v>0</v>
      </c>
      <c r="Q63" s="26">
        <v>0</v>
      </c>
      <c r="R63" s="26">
        <f t="shared" si="11"/>
        <v>0</v>
      </c>
      <c r="S63" s="26">
        <v>0</v>
      </c>
      <c r="T63" s="26">
        <v>0</v>
      </c>
      <c r="U63" s="26">
        <v>0</v>
      </c>
      <c r="V63" s="26">
        <v>0</v>
      </c>
      <c r="W63" s="26">
        <v>0</v>
      </c>
      <c r="X63" s="26">
        <v>0</v>
      </c>
      <c r="Y63" s="26">
        <v>0</v>
      </c>
      <c r="Z63" s="26">
        <f t="shared" si="1"/>
        <v>0</v>
      </c>
      <c r="AA63" s="95"/>
      <c r="AB63" s="95"/>
      <c r="AC63" s="95"/>
      <c r="AD63" s="95"/>
      <c r="AE63" s="95"/>
      <c r="AF63" s="95"/>
      <c r="AG63" s="95"/>
      <c r="AH63" s="95"/>
      <c r="AI63" s="95"/>
      <c r="AJ63" s="95"/>
      <c r="AK63" s="95"/>
      <c r="AL63" s="95"/>
      <c r="AM63" s="95"/>
      <c r="AN63" s="96"/>
      <c r="AO63" s="96"/>
      <c r="AP63" s="96"/>
      <c r="AQ63" s="96"/>
      <c r="AR63" s="96"/>
      <c r="AS63" s="96"/>
      <c r="AT63" s="96"/>
      <c r="AU63" s="96"/>
      <c r="AV63" s="96"/>
      <c r="AW63" s="96"/>
      <c r="AX63" s="96"/>
      <c r="AY63" s="96"/>
      <c r="AZ63" s="96"/>
      <c r="BA63" s="96"/>
    </row>
    <row r="64" spans="1:53" s="94" customFormat="1" ht="12" customHeight="1">
      <c r="A64" s="8">
        <v>11201131</v>
      </c>
      <c r="B64" s="8" t="s">
        <v>656</v>
      </c>
      <c r="C64" s="80">
        <f>+VLOOKUP(A64,Clasificaciones!C:I,5,FALSE)</f>
        <v>0</v>
      </c>
      <c r="D64" s="80">
        <v>0</v>
      </c>
      <c r="E64" s="80">
        <v>0</v>
      </c>
      <c r="F64" s="80">
        <f>+VLOOKUP(A64,Clasificaciones!C:M,9,FALSE)</f>
        <v>0</v>
      </c>
      <c r="G64" s="80">
        <f t="shared" si="2"/>
        <v>0</v>
      </c>
      <c r="H64" s="26">
        <v>0</v>
      </c>
      <c r="I64" s="26">
        <v>0</v>
      </c>
      <c r="J64" s="26">
        <v>0</v>
      </c>
      <c r="K64" s="26">
        <v>0</v>
      </c>
      <c r="L64" s="26">
        <v>0</v>
      </c>
      <c r="M64" s="26">
        <v>0</v>
      </c>
      <c r="N64" s="26">
        <v>0</v>
      </c>
      <c r="O64" s="26">
        <v>0</v>
      </c>
      <c r="P64" s="26">
        <v>0</v>
      </c>
      <c r="Q64" s="26">
        <v>0</v>
      </c>
      <c r="R64" s="26">
        <f t="shared" si="11"/>
        <v>0</v>
      </c>
      <c r="S64" s="26">
        <v>0</v>
      </c>
      <c r="T64" s="26">
        <v>0</v>
      </c>
      <c r="U64" s="26">
        <v>0</v>
      </c>
      <c r="V64" s="26">
        <v>0</v>
      </c>
      <c r="W64" s="26">
        <v>0</v>
      </c>
      <c r="X64" s="26">
        <v>0</v>
      </c>
      <c r="Y64" s="26">
        <v>0</v>
      </c>
      <c r="Z64" s="26">
        <f t="shared" si="1"/>
        <v>0</v>
      </c>
      <c r="AA64" s="98"/>
      <c r="AB64" s="98"/>
      <c r="AC64" s="98"/>
      <c r="AD64" s="98"/>
      <c r="AE64" s="98"/>
      <c r="AF64" s="98"/>
      <c r="AG64" s="98"/>
      <c r="AH64" s="98"/>
      <c r="AI64" s="98"/>
      <c r="AJ64" s="98"/>
      <c r="AK64" s="98"/>
      <c r="AL64" s="98"/>
      <c r="AM64" s="98"/>
      <c r="AN64" s="93"/>
      <c r="AO64" s="93"/>
      <c r="AP64" s="93"/>
      <c r="AQ64" s="93"/>
      <c r="AR64" s="93"/>
      <c r="AS64" s="93"/>
      <c r="AT64" s="93"/>
      <c r="AU64" s="93"/>
      <c r="AV64" s="93"/>
      <c r="AW64" s="93"/>
      <c r="AX64" s="93"/>
      <c r="AY64" s="93"/>
      <c r="AZ64" s="93"/>
      <c r="BA64" s="93"/>
    </row>
    <row r="65" spans="1:53" s="97" customFormat="1" ht="12" customHeight="1">
      <c r="A65" s="8">
        <v>1120113101</v>
      </c>
      <c r="B65" s="8" t="s">
        <v>657</v>
      </c>
      <c r="C65" s="80">
        <f>+VLOOKUP(A65,Clasificaciones!C:I,5,FALSE)</f>
        <v>1934000000</v>
      </c>
      <c r="D65" s="80">
        <v>0</v>
      </c>
      <c r="E65" s="80">
        <v>0</v>
      </c>
      <c r="F65" s="80">
        <f>+VLOOKUP(A65,Clasificaciones!C:M,9,FALSE)</f>
        <v>2623000000</v>
      </c>
      <c r="G65" s="80">
        <f t="shared" si="2"/>
        <v>-689000000</v>
      </c>
      <c r="H65" s="26">
        <v>0</v>
      </c>
      <c r="I65" s="26">
        <v>0</v>
      </c>
      <c r="J65" s="26">
        <v>0</v>
      </c>
      <c r="K65" s="26">
        <v>0</v>
      </c>
      <c r="L65" s="26">
        <v>0</v>
      </c>
      <c r="M65" s="26">
        <v>0</v>
      </c>
      <c r="N65" s="26">
        <v>0</v>
      </c>
      <c r="O65" s="26">
        <v>0</v>
      </c>
      <c r="P65" s="26">
        <v>0</v>
      </c>
      <c r="Q65" s="26">
        <v>0</v>
      </c>
      <c r="R65" s="26">
        <f t="shared" si="11"/>
        <v>689000000</v>
      </c>
      <c r="S65" s="26">
        <v>0</v>
      </c>
      <c r="T65" s="26">
        <v>0</v>
      </c>
      <c r="U65" s="26">
        <v>0</v>
      </c>
      <c r="V65" s="26">
        <v>0</v>
      </c>
      <c r="W65" s="26">
        <v>0</v>
      </c>
      <c r="X65" s="26">
        <v>0</v>
      </c>
      <c r="Y65" s="26">
        <v>0</v>
      </c>
      <c r="Z65" s="26">
        <f t="shared" si="1"/>
        <v>0</v>
      </c>
      <c r="AA65" s="95"/>
      <c r="AB65" s="95"/>
      <c r="AC65" s="95"/>
      <c r="AD65" s="95"/>
      <c r="AE65" s="95"/>
      <c r="AF65" s="95"/>
      <c r="AG65" s="95"/>
      <c r="AH65" s="95"/>
      <c r="AI65" s="95"/>
      <c r="AJ65" s="95"/>
      <c r="AK65" s="95"/>
      <c r="AL65" s="95"/>
      <c r="AM65" s="95"/>
      <c r="AN65" s="96"/>
      <c r="AO65" s="96"/>
      <c r="AP65" s="96"/>
      <c r="AQ65" s="96"/>
      <c r="AR65" s="96"/>
      <c r="AS65" s="96"/>
      <c r="AT65" s="96"/>
      <c r="AU65" s="96"/>
      <c r="AV65" s="96"/>
      <c r="AW65" s="96"/>
      <c r="AX65" s="96"/>
      <c r="AY65" s="96"/>
      <c r="AZ65" s="96"/>
      <c r="BA65" s="96"/>
    </row>
    <row r="66" spans="1:53" s="97" customFormat="1" ht="12" customHeight="1">
      <c r="A66" s="8">
        <v>1120113201</v>
      </c>
      <c r="B66" s="8" t="s">
        <v>400</v>
      </c>
      <c r="C66" s="80">
        <f>+VLOOKUP(A66,Clasificaciones!C:I,5,FALSE)</f>
        <v>0</v>
      </c>
      <c r="D66" s="80">
        <v>0</v>
      </c>
      <c r="E66" s="80">
        <v>0</v>
      </c>
      <c r="F66" s="80">
        <f>+VLOOKUP(A66,Clasificaciones!C:M,9,FALSE)</f>
        <v>0</v>
      </c>
      <c r="G66" s="80">
        <f>+C66-F66+D66-E66</f>
        <v>0</v>
      </c>
      <c r="H66" s="26">
        <v>0</v>
      </c>
      <c r="I66" s="26">
        <v>0</v>
      </c>
      <c r="J66" s="26">
        <v>0</v>
      </c>
      <c r="K66" s="26">
        <v>0</v>
      </c>
      <c r="L66" s="26">
        <v>0</v>
      </c>
      <c r="M66" s="26">
        <v>0</v>
      </c>
      <c r="N66" s="26">
        <v>0</v>
      </c>
      <c r="O66" s="26">
        <v>0</v>
      </c>
      <c r="P66" s="26">
        <v>0</v>
      </c>
      <c r="Q66" s="26">
        <v>0</v>
      </c>
      <c r="R66" s="26">
        <f t="shared" si="11"/>
        <v>0</v>
      </c>
      <c r="S66" s="26">
        <v>0</v>
      </c>
      <c r="T66" s="26">
        <v>0</v>
      </c>
      <c r="U66" s="26">
        <v>0</v>
      </c>
      <c r="V66" s="26">
        <v>0</v>
      </c>
      <c r="W66" s="26">
        <v>0</v>
      </c>
      <c r="X66" s="26">
        <v>0</v>
      </c>
      <c r="Y66" s="26">
        <v>0</v>
      </c>
      <c r="Z66" s="26">
        <f t="shared" si="1"/>
        <v>0</v>
      </c>
      <c r="AA66" s="95"/>
      <c r="AB66" s="95"/>
      <c r="AC66" s="95"/>
      <c r="AD66" s="95"/>
      <c r="AE66" s="95"/>
      <c r="AF66" s="95"/>
      <c r="AG66" s="95"/>
      <c r="AH66" s="95"/>
      <c r="AI66" s="95"/>
      <c r="AJ66" s="95"/>
      <c r="AK66" s="95"/>
      <c r="AL66" s="95"/>
      <c r="AM66" s="95"/>
      <c r="AN66" s="96"/>
      <c r="AO66" s="96"/>
      <c r="AP66" s="96"/>
      <c r="AQ66" s="96"/>
      <c r="AR66" s="96"/>
      <c r="AS66" s="96"/>
      <c r="AT66" s="96"/>
      <c r="AU66" s="96"/>
      <c r="AV66" s="96"/>
      <c r="AW66" s="96"/>
      <c r="AX66" s="96"/>
      <c r="AY66" s="96"/>
      <c r="AZ66" s="96"/>
      <c r="BA66" s="96"/>
    </row>
    <row r="67" spans="1:53" s="97" customFormat="1" ht="12" customHeight="1">
      <c r="A67" s="8">
        <v>1120114</v>
      </c>
      <c r="B67" s="8" t="s">
        <v>660</v>
      </c>
      <c r="C67" s="80">
        <f>+VLOOKUP(A67,Clasificaciones!C:I,5,FALSE)</f>
        <v>0</v>
      </c>
      <c r="D67" s="80">
        <v>0</v>
      </c>
      <c r="E67" s="80">
        <v>0</v>
      </c>
      <c r="F67" s="80">
        <f>+VLOOKUP(A67,Clasificaciones!C:M,9,FALSE)</f>
        <v>0</v>
      </c>
      <c r="G67" s="80">
        <f t="shared" si="2"/>
        <v>0</v>
      </c>
      <c r="H67" s="26">
        <v>0</v>
      </c>
      <c r="I67" s="26">
        <v>0</v>
      </c>
      <c r="J67" s="26">
        <v>0</v>
      </c>
      <c r="K67" s="26">
        <v>0</v>
      </c>
      <c r="L67" s="26">
        <v>0</v>
      </c>
      <c r="M67" s="26">
        <v>0</v>
      </c>
      <c r="N67" s="26">
        <v>0</v>
      </c>
      <c r="O67" s="26">
        <v>0</v>
      </c>
      <c r="P67" s="26">
        <v>0</v>
      </c>
      <c r="Q67" s="26">
        <v>0</v>
      </c>
      <c r="R67" s="26">
        <f t="shared" si="11"/>
        <v>0</v>
      </c>
      <c r="S67" s="26">
        <v>0</v>
      </c>
      <c r="T67" s="26">
        <v>0</v>
      </c>
      <c r="U67" s="26">
        <v>0</v>
      </c>
      <c r="V67" s="26">
        <v>0</v>
      </c>
      <c r="W67" s="26">
        <v>0</v>
      </c>
      <c r="X67" s="26">
        <v>0</v>
      </c>
      <c r="Y67" s="26">
        <v>0</v>
      </c>
      <c r="Z67" s="26">
        <f t="shared" si="1"/>
        <v>0</v>
      </c>
      <c r="AA67" s="95"/>
      <c r="AB67" s="95"/>
      <c r="AC67" s="95"/>
      <c r="AD67" s="95"/>
      <c r="AE67" s="95"/>
      <c r="AF67" s="95"/>
      <c r="AG67" s="95"/>
      <c r="AH67" s="95"/>
      <c r="AI67" s="95"/>
      <c r="AJ67" s="95"/>
      <c r="AK67" s="95"/>
      <c r="AL67" s="95"/>
      <c r="AM67" s="95"/>
      <c r="AN67" s="96"/>
      <c r="AO67" s="96"/>
      <c r="AP67" s="96"/>
      <c r="AQ67" s="96"/>
      <c r="AR67" s="96"/>
      <c r="AS67" s="96"/>
      <c r="AT67" s="96"/>
      <c r="AU67" s="96"/>
      <c r="AV67" s="96"/>
      <c r="AW67" s="96"/>
      <c r="AX67" s="96"/>
      <c r="AY67" s="96"/>
      <c r="AZ67" s="96"/>
      <c r="BA67" s="96"/>
    </row>
    <row r="68" spans="1:53" s="97" customFormat="1" ht="12" customHeight="1">
      <c r="A68" s="8">
        <v>11201142</v>
      </c>
      <c r="B68" s="8" t="s">
        <v>879</v>
      </c>
      <c r="C68" s="80">
        <f>+VLOOKUP(A68,Clasificaciones!C:I,5,FALSE)</f>
        <v>0</v>
      </c>
      <c r="D68" s="80">
        <v>0</v>
      </c>
      <c r="E68" s="80">
        <v>0</v>
      </c>
      <c r="F68" s="80">
        <f>+VLOOKUP(A68,Clasificaciones!C:M,9,FALSE)</f>
        <v>0</v>
      </c>
      <c r="G68" s="80">
        <f t="shared" si="2"/>
        <v>0</v>
      </c>
      <c r="H68" s="26">
        <v>0</v>
      </c>
      <c r="I68" s="26">
        <v>0</v>
      </c>
      <c r="J68" s="26">
        <v>0</v>
      </c>
      <c r="K68" s="26">
        <v>0</v>
      </c>
      <c r="L68" s="26">
        <v>0</v>
      </c>
      <c r="M68" s="26">
        <v>0</v>
      </c>
      <c r="N68" s="26">
        <v>0</v>
      </c>
      <c r="O68" s="26">
        <v>0</v>
      </c>
      <c r="P68" s="26">
        <v>0</v>
      </c>
      <c r="Q68" s="26">
        <v>0</v>
      </c>
      <c r="R68" s="26">
        <f t="shared" si="11"/>
        <v>0</v>
      </c>
      <c r="S68" s="26">
        <v>0</v>
      </c>
      <c r="T68" s="26">
        <v>0</v>
      </c>
      <c r="U68" s="26">
        <v>0</v>
      </c>
      <c r="V68" s="26">
        <v>0</v>
      </c>
      <c r="W68" s="26">
        <v>0</v>
      </c>
      <c r="X68" s="26">
        <v>0</v>
      </c>
      <c r="Y68" s="26">
        <v>0</v>
      </c>
      <c r="Z68" s="26">
        <f t="shared" si="1"/>
        <v>0</v>
      </c>
      <c r="AA68" s="95"/>
      <c r="AB68" s="95"/>
      <c r="AC68" s="95"/>
      <c r="AD68" s="95"/>
      <c r="AE68" s="95"/>
      <c r="AF68" s="95"/>
      <c r="AG68" s="95"/>
      <c r="AH68" s="95"/>
      <c r="AI68" s="95"/>
      <c r="AJ68" s="95"/>
      <c r="AK68" s="95"/>
      <c r="AL68" s="95"/>
      <c r="AM68" s="95"/>
      <c r="AN68" s="96"/>
      <c r="AO68" s="96"/>
      <c r="AP68" s="96"/>
      <c r="AQ68" s="96"/>
      <c r="AR68" s="96"/>
      <c r="AS68" s="96"/>
      <c r="AT68" s="96"/>
      <c r="AU68" s="96"/>
      <c r="AV68" s="96"/>
      <c r="AW68" s="96"/>
      <c r="AX68" s="96"/>
      <c r="AY68" s="96"/>
      <c r="AZ68" s="96"/>
      <c r="BA68" s="96"/>
    </row>
    <row r="69" spans="1:53" s="97" customFormat="1" ht="12" customHeight="1">
      <c r="A69" s="8">
        <v>1120114202</v>
      </c>
      <c r="B69" s="8" t="s">
        <v>773</v>
      </c>
      <c r="C69" s="80">
        <f>+VLOOKUP(A69,Clasificaciones!C:I,5,FALSE)</f>
        <v>0</v>
      </c>
      <c r="D69" s="80">
        <v>0</v>
      </c>
      <c r="E69" s="80">
        <v>0</v>
      </c>
      <c r="F69" s="80">
        <f>+VLOOKUP(A69,Clasificaciones!C:M,9,FALSE)</f>
        <v>0</v>
      </c>
      <c r="G69" s="80">
        <f t="shared" si="2"/>
        <v>0</v>
      </c>
      <c r="H69" s="26">
        <v>0</v>
      </c>
      <c r="I69" s="26">
        <v>0</v>
      </c>
      <c r="J69" s="26">
        <v>0</v>
      </c>
      <c r="K69" s="26">
        <v>0</v>
      </c>
      <c r="L69" s="26">
        <v>0</v>
      </c>
      <c r="M69" s="26">
        <v>0</v>
      </c>
      <c r="N69" s="26">
        <v>0</v>
      </c>
      <c r="O69" s="26">
        <v>0</v>
      </c>
      <c r="P69" s="26">
        <v>0</v>
      </c>
      <c r="Q69" s="26">
        <v>0</v>
      </c>
      <c r="R69" s="26">
        <f t="shared" si="11"/>
        <v>0</v>
      </c>
      <c r="S69" s="26">
        <v>0</v>
      </c>
      <c r="T69" s="26">
        <v>0</v>
      </c>
      <c r="U69" s="26">
        <v>0</v>
      </c>
      <c r="V69" s="26">
        <v>0</v>
      </c>
      <c r="W69" s="26">
        <v>0</v>
      </c>
      <c r="X69" s="26">
        <v>0</v>
      </c>
      <c r="Y69" s="26">
        <v>0</v>
      </c>
      <c r="Z69" s="26">
        <f t="shared" si="1"/>
        <v>0</v>
      </c>
      <c r="AA69" s="95"/>
      <c r="AB69" s="95"/>
      <c r="AC69" s="95"/>
      <c r="AD69" s="95"/>
      <c r="AE69" s="95"/>
      <c r="AF69" s="95"/>
      <c r="AG69" s="95"/>
      <c r="AH69" s="95"/>
      <c r="AI69" s="95"/>
      <c r="AJ69" s="95"/>
      <c r="AK69" s="95"/>
      <c r="AL69" s="95"/>
      <c r="AM69" s="95"/>
      <c r="AN69" s="96"/>
      <c r="AO69" s="96"/>
      <c r="AP69" s="96"/>
      <c r="AQ69" s="96"/>
      <c r="AR69" s="96"/>
      <c r="AS69" s="96"/>
      <c r="AT69" s="96"/>
      <c r="AU69" s="96"/>
      <c r="AV69" s="96"/>
      <c r="AW69" s="96"/>
      <c r="AX69" s="96"/>
      <c r="AY69" s="96"/>
      <c r="AZ69" s="96"/>
      <c r="BA69" s="96"/>
    </row>
    <row r="70" spans="1:53" s="97" customFormat="1" ht="12" customHeight="1">
      <c r="A70" s="8">
        <v>11201143</v>
      </c>
      <c r="B70" s="8" t="s">
        <v>72</v>
      </c>
      <c r="C70" s="80">
        <f>+VLOOKUP(A70,Clasificaciones!C:I,5,FALSE)</f>
        <v>0</v>
      </c>
      <c r="D70" s="80">
        <v>0</v>
      </c>
      <c r="E70" s="80">
        <v>0</v>
      </c>
      <c r="F70" s="80">
        <f>+VLOOKUP(A70,Clasificaciones!C:M,9,FALSE)</f>
        <v>0</v>
      </c>
      <c r="G70" s="80">
        <f t="shared" si="2"/>
        <v>0</v>
      </c>
      <c r="H70" s="26">
        <v>0</v>
      </c>
      <c r="I70" s="26">
        <v>0</v>
      </c>
      <c r="J70" s="26">
        <v>0</v>
      </c>
      <c r="K70" s="26">
        <v>0</v>
      </c>
      <c r="L70" s="26">
        <v>0</v>
      </c>
      <c r="M70" s="26">
        <v>0</v>
      </c>
      <c r="N70" s="26">
        <v>0</v>
      </c>
      <c r="O70" s="26">
        <v>0</v>
      </c>
      <c r="P70" s="26">
        <v>0</v>
      </c>
      <c r="Q70" s="26">
        <v>0</v>
      </c>
      <c r="R70" s="26">
        <f t="shared" si="11"/>
        <v>0</v>
      </c>
      <c r="S70" s="26">
        <v>0</v>
      </c>
      <c r="T70" s="26">
        <v>0</v>
      </c>
      <c r="U70" s="26">
        <v>0</v>
      </c>
      <c r="V70" s="26">
        <v>0</v>
      </c>
      <c r="W70" s="26">
        <v>0</v>
      </c>
      <c r="X70" s="26">
        <v>0</v>
      </c>
      <c r="Y70" s="26">
        <v>0</v>
      </c>
      <c r="Z70" s="26">
        <f t="shared" si="1"/>
        <v>0</v>
      </c>
      <c r="AA70" s="95"/>
      <c r="AB70" s="95"/>
      <c r="AC70" s="95"/>
      <c r="AD70" s="95"/>
      <c r="AE70" s="95"/>
      <c r="AF70" s="95"/>
      <c r="AG70" s="95"/>
      <c r="AH70" s="95"/>
      <c r="AI70" s="95"/>
      <c r="AJ70" s="95"/>
      <c r="AK70" s="95"/>
      <c r="AL70" s="95"/>
      <c r="AM70" s="95"/>
      <c r="AN70" s="96"/>
      <c r="AO70" s="96"/>
      <c r="AP70" s="96"/>
      <c r="AQ70" s="96"/>
      <c r="AR70" s="96"/>
      <c r="AS70" s="96"/>
      <c r="AT70" s="96"/>
      <c r="AU70" s="96"/>
      <c r="AV70" s="96"/>
      <c r="AW70" s="96"/>
      <c r="AX70" s="96"/>
      <c r="AY70" s="96"/>
      <c r="AZ70" s="96"/>
      <c r="BA70" s="96"/>
    </row>
    <row r="71" spans="1:53" s="97" customFormat="1" ht="12" customHeight="1">
      <c r="A71" s="8">
        <v>1120114301</v>
      </c>
      <c r="B71" s="8" t="s">
        <v>661</v>
      </c>
      <c r="C71" s="80">
        <f>+VLOOKUP(A71,Clasificaciones!C:I,5,FALSE)</f>
        <v>693017205</v>
      </c>
      <c r="D71" s="80">
        <v>0</v>
      </c>
      <c r="E71" s="80">
        <v>0</v>
      </c>
      <c r="F71" s="80">
        <f>+VLOOKUP(A71,Clasificaciones!C:M,9,FALSE)</f>
        <v>8007017205</v>
      </c>
      <c r="G71" s="80">
        <f t="shared" si="2"/>
        <v>-7314000000</v>
      </c>
      <c r="H71" s="26">
        <v>0</v>
      </c>
      <c r="I71" s="26">
        <v>0</v>
      </c>
      <c r="J71" s="26">
        <v>0</v>
      </c>
      <c r="K71" s="26">
        <v>0</v>
      </c>
      <c r="L71" s="26">
        <v>0</v>
      </c>
      <c r="M71" s="26">
        <v>0</v>
      </c>
      <c r="N71" s="26">
        <v>0</v>
      </c>
      <c r="O71" s="26">
        <v>0</v>
      </c>
      <c r="P71" s="26">
        <v>0</v>
      </c>
      <c r="Q71" s="26">
        <v>0</v>
      </c>
      <c r="R71" s="26">
        <f t="shared" si="11"/>
        <v>7314000000</v>
      </c>
      <c r="S71" s="26">
        <v>0</v>
      </c>
      <c r="T71" s="26">
        <v>0</v>
      </c>
      <c r="U71" s="26">
        <v>0</v>
      </c>
      <c r="V71" s="26">
        <v>0</v>
      </c>
      <c r="W71" s="26">
        <v>0</v>
      </c>
      <c r="X71" s="26">
        <v>0</v>
      </c>
      <c r="Y71" s="26">
        <v>0</v>
      </c>
      <c r="Z71" s="26">
        <f t="shared" si="1"/>
        <v>0</v>
      </c>
      <c r="AA71" s="95"/>
      <c r="AB71" s="95"/>
      <c r="AC71" s="95"/>
      <c r="AD71" s="95"/>
      <c r="AE71" s="95"/>
      <c r="AF71" s="95"/>
      <c r="AG71" s="95"/>
      <c r="AH71" s="95"/>
      <c r="AI71" s="95"/>
      <c r="AJ71" s="95"/>
      <c r="AK71" s="95"/>
      <c r="AL71" s="95"/>
      <c r="AM71" s="95"/>
      <c r="AN71" s="96"/>
      <c r="AO71" s="96"/>
      <c r="AP71" s="96"/>
      <c r="AQ71" s="96"/>
      <c r="AR71" s="96"/>
      <c r="AS71" s="96"/>
      <c r="AT71" s="96"/>
      <c r="AU71" s="96"/>
      <c r="AV71" s="96"/>
      <c r="AW71" s="96"/>
      <c r="AX71" s="96"/>
      <c r="AY71" s="96"/>
      <c r="AZ71" s="96"/>
      <c r="BA71" s="96"/>
    </row>
    <row r="72" spans="1:53" s="97" customFormat="1" ht="12" customHeight="1">
      <c r="A72" s="8">
        <v>1120114302</v>
      </c>
      <c r="B72" s="8" t="s">
        <v>775</v>
      </c>
      <c r="C72" s="80">
        <f>+VLOOKUP(A72,Clasificaciones!C:I,5,FALSE)</f>
        <v>0</v>
      </c>
      <c r="D72" s="80">
        <v>0</v>
      </c>
      <c r="E72" s="80">
        <v>0</v>
      </c>
      <c r="F72" s="80">
        <f>+VLOOKUP(A72,Clasificaciones!C:M,9,FALSE)</f>
        <v>0</v>
      </c>
      <c r="G72" s="80">
        <f t="shared" si="2"/>
        <v>0</v>
      </c>
      <c r="H72" s="26">
        <v>0</v>
      </c>
      <c r="I72" s="26">
        <v>0</v>
      </c>
      <c r="J72" s="26">
        <v>0</v>
      </c>
      <c r="K72" s="26">
        <v>0</v>
      </c>
      <c r="L72" s="26">
        <v>0</v>
      </c>
      <c r="M72" s="26">
        <v>0</v>
      </c>
      <c r="N72" s="26">
        <v>0</v>
      </c>
      <c r="O72" s="26">
        <v>0</v>
      </c>
      <c r="P72" s="26">
        <v>0</v>
      </c>
      <c r="Q72" s="26">
        <v>0</v>
      </c>
      <c r="R72" s="26">
        <f t="shared" si="11"/>
        <v>0</v>
      </c>
      <c r="S72" s="26">
        <v>0</v>
      </c>
      <c r="T72" s="26">
        <v>0</v>
      </c>
      <c r="U72" s="26">
        <v>0</v>
      </c>
      <c r="V72" s="26">
        <v>0</v>
      </c>
      <c r="W72" s="26">
        <v>0</v>
      </c>
      <c r="X72" s="26">
        <v>0</v>
      </c>
      <c r="Y72" s="26">
        <v>0</v>
      </c>
      <c r="Z72" s="26">
        <f t="shared" si="1"/>
        <v>0</v>
      </c>
      <c r="AA72" s="95"/>
      <c r="AB72" s="95"/>
      <c r="AC72" s="95"/>
      <c r="AD72" s="95"/>
      <c r="AE72" s="95"/>
      <c r="AF72" s="95"/>
      <c r="AG72" s="95"/>
      <c r="AH72" s="95"/>
      <c r="AI72" s="95"/>
      <c r="AJ72" s="95"/>
      <c r="AK72" s="95"/>
      <c r="AL72" s="95"/>
      <c r="AM72" s="95"/>
      <c r="AN72" s="96"/>
      <c r="AO72" s="96"/>
      <c r="AP72" s="96"/>
      <c r="AQ72" s="96"/>
      <c r="AR72" s="96"/>
      <c r="AS72" s="96"/>
      <c r="AT72" s="96"/>
      <c r="AU72" s="96"/>
      <c r="AV72" s="96"/>
      <c r="AW72" s="96"/>
      <c r="AX72" s="96"/>
      <c r="AY72" s="96"/>
      <c r="AZ72" s="96"/>
      <c r="BA72" s="96"/>
    </row>
    <row r="73" spans="1:53" s="97" customFormat="1" ht="12" customHeight="1">
      <c r="A73" s="8">
        <v>1120116</v>
      </c>
      <c r="B73" s="8" t="s">
        <v>662</v>
      </c>
      <c r="C73" s="80">
        <f>+VLOOKUP(A73,Clasificaciones!C:I,5,FALSE)</f>
        <v>0</v>
      </c>
      <c r="D73" s="80">
        <v>0</v>
      </c>
      <c r="E73" s="80">
        <v>0</v>
      </c>
      <c r="F73" s="80">
        <f>+VLOOKUP(A73,Clasificaciones!C:M,9,FALSE)</f>
        <v>0</v>
      </c>
      <c r="G73" s="80">
        <f t="shared" si="2"/>
        <v>0</v>
      </c>
      <c r="H73" s="26">
        <v>0</v>
      </c>
      <c r="I73" s="26">
        <v>0</v>
      </c>
      <c r="J73" s="26">
        <v>0</v>
      </c>
      <c r="K73" s="26">
        <v>0</v>
      </c>
      <c r="L73" s="26">
        <v>0</v>
      </c>
      <c r="M73" s="26">
        <v>0</v>
      </c>
      <c r="N73" s="26">
        <v>0</v>
      </c>
      <c r="O73" s="26">
        <v>0</v>
      </c>
      <c r="P73" s="26">
        <v>0</v>
      </c>
      <c r="Q73" s="26">
        <v>0</v>
      </c>
      <c r="R73" s="26">
        <f t="shared" si="9"/>
        <v>0</v>
      </c>
      <c r="S73" s="26">
        <v>0</v>
      </c>
      <c r="T73" s="26">
        <v>0</v>
      </c>
      <c r="U73" s="26">
        <v>0</v>
      </c>
      <c r="V73" s="26">
        <v>0</v>
      </c>
      <c r="W73" s="26">
        <v>0</v>
      </c>
      <c r="X73" s="26">
        <v>0</v>
      </c>
      <c r="Y73" s="26">
        <v>0</v>
      </c>
      <c r="Z73" s="26">
        <f t="shared" si="1"/>
        <v>0</v>
      </c>
      <c r="AA73" s="95"/>
      <c r="AB73" s="95"/>
      <c r="AC73" s="95"/>
      <c r="AD73" s="95"/>
      <c r="AE73" s="95"/>
      <c r="AF73" s="95"/>
      <c r="AG73" s="95"/>
      <c r="AH73" s="95"/>
      <c r="AI73" s="95"/>
      <c r="AJ73" s="95"/>
      <c r="AK73" s="95"/>
      <c r="AL73" s="95"/>
      <c r="AM73" s="95"/>
      <c r="AN73" s="96"/>
      <c r="AO73" s="96"/>
      <c r="AP73" s="96"/>
      <c r="AQ73" s="96"/>
      <c r="AR73" s="96"/>
      <c r="AS73" s="96"/>
      <c r="AT73" s="96"/>
      <c r="AU73" s="96"/>
      <c r="AV73" s="96"/>
      <c r="AW73" s="96"/>
      <c r="AX73" s="96"/>
      <c r="AY73" s="96"/>
      <c r="AZ73" s="96"/>
      <c r="BA73" s="96"/>
    </row>
    <row r="74" spans="1:53" s="97" customFormat="1" ht="12" customHeight="1">
      <c r="A74" s="8">
        <v>11201161</v>
      </c>
      <c r="B74" s="8" t="s">
        <v>663</v>
      </c>
      <c r="C74" s="80">
        <f>+VLOOKUP(A74,Clasificaciones!C:I,5,FALSE)</f>
        <v>0</v>
      </c>
      <c r="D74" s="80">
        <v>0</v>
      </c>
      <c r="E74" s="80">
        <v>0</v>
      </c>
      <c r="F74" s="80">
        <f>+VLOOKUP(A74,Clasificaciones!C:M,9,FALSE)</f>
        <v>0</v>
      </c>
      <c r="G74" s="80">
        <f t="shared" si="2"/>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f t="shared" si="1"/>
        <v>0</v>
      </c>
      <c r="AA74" s="95"/>
      <c r="AB74" s="95"/>
      <c r="AC74" s="95"/>
      <c r="AD74" s="95"/>
      <c r="AE74" s="95"/>
      <c r="AF74" s="95"/>
      <c r="AG74" s="95"/>
      <c r="AH74" s="95"/>
      <c r="AI74" s="95"/>
      <c r="AJ74" s="95"/>
      <c r="AK74" s="95"/>
      <c r="AL74" s="95"/>
      <c r="AM74" s="95"/>
      <c r="AN74" s="96"/>
      <c r="AO74" s="96"/>
      <c r="AP74" s="96"/>
      <c r="AQ74" s="96"/>
      <c r="AR74" s="96"/>
      <c r="AS74" s="96"/>
      <c r="AT74" s="96"/>
      <c r="AU74" s="96"/>
      <c r="AV74" s="96"/>
      <c r="AW74" s="96"/>
      <c r="AX74" s="96"/>
      <c r="AY74" s="96"/>
      <c r="AZ74" s="96"/>
      <c r="BA74" s="96"/>
    </row>
    <row r="75" spans="1:53" s="97" customFormat="1" ht="12" customHeight="1">
      <c r="A75" s="8">
        <v>1120116101</v>
      </c>
      <c r="B75" s="8" t="s">
        <v>664</v>
      </c>
      <c r="C75" s="80">
        <f>+VLOOKUP(A75,Clasificaciones!C:I,5,FALSE)</f>
        <v>3684400000</v>
      </c>
      <c r="D75" s="80">
        <v>0</v>
      </c>
      <c r="E75" s="80">
        <v>0</v>
      </c>
      <c r="F75" s="80">
        <f>+VLOOKUP(A75,Clasificaciones!C:M,9,FALSE)</f>
        <v>3684400000</v>
      </c>
      <c r="G75" s="80">
        <f t="shared" si="2"/>
        <v>0</v>
      </c>
      <c r="H75" s="26">
        <v>0</v>
      </c>
      <c r="I75" s="26">
        <v>0</v>
      </c>
      <c r="J75" s="26">
        <v>0</v>
      </c>
      <c r="K75" s="26">
        <v>0</v>
      </c>
      <c r="L75" s="26">
        <v>0</v>
      </c>
      <c r="M75" s="26">
        <v>0</v>
      </c>
      <c r="N75" s="26">
        <v>0</v>
      </c>
      <c r="O75" s="26">
        <v>0</v>
      </c>
      <c r="P75" s="26">
        <v>0</v>
      </c>
      <c r="Q75" s="26">
        <v>0</v>
      </c>
      <c r="R75" s="26">
        <v>0</v>
      </c>
      <c r="S75" s="26">
        <f>-G75</f>
        <v>0</v>
      </c>
      <c r="T75" s="26">
        <v>0</v>
      </c>
      <c r="U75" s="26">
        <v>0</v>
      </c>
      <c r="V75" s="26">
        <v>0</v>
      </c>
      <c r="W75" s="26">
        <v>0</v>
      </c>
      <c r="X75" s="26">
        <v>0</v>
      </c>
      <c r="Y75" s="26">
        <v>0</v>
      </c>
      <c r="Z75" s="26">
        <f t="shared" ref="Z75:Z141" si="12">SUM(G75:Y75)</f>
        <v>0</v>
      </c>
      <c r="AA75" s="95"/>
      <c r="AB75" s="95"/>
      <c r="AC75" s="95"/>
      <c r="AD75" s="95"/>
      <c r="AE75" s="95"/>
      <c r="AF75" s="95"/>
      <c r="AG75" s="95"/>
      <c r="AH75" s="95"/>
      <c r="AI75" s="95"/>
      <c r="AJ75" s="95"/>
      <c r="AK75" s="95"/>
      <c r="AL75" s="95"/>
      <c r="AM75" s="95"/>
      <c r="AN75" s="96"/>
      <c r="AO75" s="96"/>
      <c r="AP75" s="96"/>
      <c r="AQ75" s="96"/>
      <c r="AR75" s="96"/>
      <c r="AS75" s="96"/>
      <c r="AT75" s="96"/>
      <c r="AU75" s="96"/>
      <c r="AV75" s="96"/>
      <c r="AW75" s="96"/>
      <c r="AX75" s="96"/>
      <c r="AY75" s="96"/>
      <c r="AZ75" s="96"/>
      <c r="BA75" s="96"/>
    </row>
    <row r="76" spans="1:53" s="94" customFormat="1" ht="12" customHeight="1">
      <c r="A76" s="8">
        <v>1120116103</v>
      </c>
      <c r="B76" s="8" t="s">
        <v>895</v>
      </c>
      <c r="C76" s="80">
        <f>+VLOOKUP(A76,Clasificaciones!C:I,5,FALSE)</f>
        <v>0</v>
      </c>
      <c r="D76" s="80">
        <v>0</v>
      </c>
      <c r="E76" s="80">
        <v>0</v>
      </c>
      <c r="F76" s="80">
        <f>+VLOOKUP(A76,Clasificaciones!C:M,9,FALSE)</f>
        <v>0</v>
      </c>
      <c r="G76" s="80">
        <f t="shared" si="2"/>
        <v>0</v>
      </c>
      <c r="H76" s="26">
        <v>0</v>
      </c>
      <c r="I76" s="26">
        <v>0</v>
      </c>
      <c r="J76" s="26">
        <v>0</v>
      </c>
      <c r="K76" s="26">
        <v>0</v>
      </c>
      <c r="L76" s="26">
        <v>0</v>
      </c>
      <c r="M76" s="26">
        <v>0</v>
      </c>
      <c r="N76" s="26">
        <v>0</v>
      </c>
      <c r="O76" s="26">
        <v>0</v>
      </c>
      <c r="P76" s="26">
        <v>0</v>
      </c>
      <c r="Q76" s="26">
        <v>0</v>
      </c>
      <c r="R76" s="26">
        <v>0</v>
      </c>
      <c r="S76" s="26">
        <f t="shared" ref="S76:S100" si="13">-G76</f>
        <v>0</v>
      </c>
      <c r="T76" s="26">
        <v>0</v>
      </c>
      <c r="U76" s="26">
        <v>0</v>
      </c>
      <c r="V76" s="26">
        <v>0</v>
      </c>
      <c r="W76" s="26">
        <v>0</v>
      </c>
      <c r="X76" s="26">
        <v>0</v>
      </c>
      <c r="Y76" s="26">
        <v>0</v>
      </c>
      <c r="Z76" s="26">
        <f t="shared" si="12"/>
        <v>0</v>
      </c>
      <c r="AA76" s="98"/>
      <c r="AB76" s="98"/>
      <c r="AC76" s="98"/>
      <c r="AD76" s="98"/>
      <c r="AE76" s="98"/>
      <c r="AF76" s="98"/>
      <c r="AG76" s="98"/>
      <c r="AH76" s="98"/>
      <c r="AI76" s="98"/>
      <c r="AJ76" s="98"/>
      <c r="AK76" s="98"/>
      <c r="AL76" s="98"/>
      <c r="AM76" s="98"/>
      <c r="AN76" s="93"/>
      <c r="AO76" s="93"/>
      <c r="AP76" s="93"/>
      <c r="AQ76" s="93"/>
      <c r="AR76" s="93"/>
      <c r="AS76" s="93"/>
      <c r="AT76" s="93"/>
      <c r="AU76" s="93"/>
      <c r="AV76" s="93"/>
      <c r="AW76" s="93"/>
      <c r="AX76" s="93"/>
      <c r="AY76" s="93"/>
      <c r="AZ76" s="93"/>
      <c r="BA76" s="93"/>
    </row>
    <row r="77" spans="1:53" s="94" customFormat="1" ht="12" customHeight="1">
      <c r="A77" s="8">
        <v>1120116104</v>
      </c>
      <c r="B77" s="8" t="s">
        <v>849</v>
      </c>
      <c r="C77" s="80">
        <f>+VLOOKUP(A77,Clasificaciones!C:I,5,FALSE)</f>
        <v>668240502</v>
      </c>
      <c r="D77" s="80">
        <v>0</v>
      </c>
      <c r="E77" s="80">
        <v>0</v>
      </c>
      <c r="F77" s="80">
        <f>+VLOOKUP(A77,Clasificaciones!C:M,9,FALSE)</f>
        <v>887918555</v>
      </c>
      <c r="G77" s="80">
        <f t="shared" si="2"/>
        <v>-219678053</v>
      </c>
      <c r="H77" s="26">
        <v>0</v>
      </c>
      <c r="I77" s="26">
        <v>0</v>
      </c>
      <c r="J77" s="26">
        <v>0</v>
      </c>
      <c r="K77" s="26">
        <v>0</v>
      </c>
      <c r="L77" s="26">
        <v>0</v>
      </c>
      <c r="M77" s="26">
        <v>0</v>
      </c>
      <c r="N77" s="26">
        <v>0</v>
      </c>
      <c r="O77" s="26">
        <v>0</v>
      </c>
      <c r="P77" s="26">
        <v>0</v>
      </c>
      <c r="Q77" s="26">
        <v>0</v>
      </c>
      <c r="R77" s="26">
        <v>0</v>
      </c>
      <c r="S77" s="26">
        <f t="shared" si="13"/>
        <v>219678053</v>
      </c>
      <c r="T77" s="26">
        <v>0</v>
      </c>
      <c r="U77" s="26">
        <v>0</v>
      </c>
      <c r="V77" s="26">
        <v>0</v>
      </c>
      <c r="W77" s="26">
        <v>0</v>
      </c>
      <c r="X77" s="26">
        <v>0</v>
      </c>
      <c r="Y77" s="26">
        <v>0</v>
      </c>
      <c r="Z77" s="26">
        <f t="shared" si="12"/>
        <v>0</v>
      </c>
      <c r="AA77" s="98"/>
      <c r="AB77" s="98"/>
      <c r="AC77" s="98"/>
      <c r="AD77" s="98"/>
      <c r="AE77" s="98"/>
      <c r="AF77" s="98"/>
      <c r="AG77" s="98"/>
      <c r="AH77" s="98"/>
      <c r="AI77" s="98"/>
      <c r="AJ77" s="98"/>
      <c r="AK77" s="98"/>
      <c r="AL77" s="98"/>
      <c r="AM77" s="98"/>
      <c r="AN77" s="93"/>
      <c r="AO77" s="93"/>
      <c r="AP77" s="93"/>
      <c r="AQ77" s="93"/>
      <c r="AR77" s="93"/>
      <c r="AS77" s="93"/>
      <c r="AT77" s="93"/>
      <c r="AU77" s="93"/>
      <c r="AV77" s="93"/>
      <c r="AW77" s="93"/>
      <c r="AX77" s="93"/>
      <c r="AY77" s="93"/>
      <c r="AZ77" s="93"/>
      <c r="BA77" s="93"/>
    </row>
    <row r="78" spans="1:53" s="94" customFormat="1" ht="12" customHeight="1">
      <c r="A78" s="8">
        <v>1120116105</v>
      </c>
      <c r="B78" s="8" t="s">
        <v>665</v>
      </c>
      <c r="C78" s="80">
        <f>+VLOOKUP(A78,Clasificaciones!C:I,5,FALSE)</f>
        <v>2152673288</v>
      </c>
      <c r="D78" s="80">
        <v>0</v>
      </c>
      <c r="E78" s="80">
        <v>0</v>
      </c>
      <c r="F78" s="80">
        <f>+VLOOKUP(A78,Clasificaciones!C:M,9,FALSE)</f>
        <v>1462373699</v>
      </c>
      <c r="G78" s="80">
        <f t="shared" si="2"/>
        <v>690299589</v>
      </c>
      <c r="H78" s="26">
        <v>0</v>
      </c>
      <c r="I78" s="26">
        <v>0</v>
      </c>
      <c r="J78" s="26">
        <v>0</v>
      </c>
      <c r="K78" s="26">
        <v>0</v>
      </c>
      <c r="L78" s="26">
        <v>0</v>
      </c>
      <c r="M78" s="26">
        <v>0</v>
      </c>
      <c r="N78" s="26">
        <v>0</v>
      </c>
      <c r="O78" s="26">
        <v>0</v>
      </c>
      <c r="P78" s="26">
        <v>0</v>
      </c>
      <c r="Q78" s="26">
        <v>0</v>
      </c>
      <c r="R78" s="26">
        <v>0</v>
      </c>
      <c r="S78" s="26">
        <f t="shared" si="13"/>
        <v>-690299589</v>
      </c>
      <c r="T78" s="26">
        <v>0</v>
      </c>
      <c r="U78" s="26">
        <v>0</v>
      </c>
      <c r="V78" s="26">
        <v>0</v>
      </c>
      <c r="W78" s="26">
        <v>0</v>
      </c>
      <c r="X78" s="26">
        <v>0</v>
      </c>
      <c r="Y78" s="26">
        <v>0</v>
      </c>
      <c r="Z78" s="26">
        <f t="shared" si="12"/>
        <v>0</v>
      </c>
      <c r="AA78" s="98"/>
      <c r="AB78" s="98"/>
      <c r="AC78" s="98"/>
      <c r="AD78" s="98"/>
      <c r="AE78" s="98"/>
      <c r="AF78" s="98"/>
      <c r="AG78" s="98"/>
      <c r="AH78" s="98"/>
      <c r="AI78" s="98"/>
      <c r="AJ78" s="98"/>
      <c r="AK78" s="98"/>
      <c r="AL78" s="98"/>
      <c r="AM78" s="98"/>
      <c r="AN78" s="93"/>
      <c r="AO78" s="93"/>
      <c r="AP78" s="93"/>
      <c r="AQ78" s="93"/>
      <c r="AR78" s="93"/>
      <c r="AS78" s="93"/>
      <c r="AT78" s="93"/>
      <c r="AU78" s="93"/>
      <c r="AV78" s="93"/>
      <c r="AW78" s="93"/>
      <c r="AX78" s="93"/>
      <c r="AY78" s="93"/>
      <c r="AZ78" s="93"/>
      <c r="BA78" s="93"/>
    </row>
    <row r="79" spans="1:53" s="94" customFormat="1" ht="12" customHeight="1">
      <c r="A79" s="8">
        <v>1120116106</v>
      </c>
      <c r="B79" s="8" t="s">
        <v>666</v>
      </c>
      <c r="C79" s="80">
        <f>+VLOOKUP(A79,Clasificaciones!C:I,5,FALSE)</f>
        <v>534241605</v>
      </c>
      <c r="D79" s="80">
        <v>0</v>
      </c>
      <c r="E79" s="80">
        <v>0</v>
      </c>
      <c r="F79" s="80">
        <f>+VLOOKUP(A79,Clasificaciones!C:M,9,FALSE)</f>
        <v>412685515</v>
      </c>
      <c r="G79" s="80">
        <f t="shared" ref="G79:G93" si="14">+C79-F79+D79-E79</f>
        <v>121556090</v>
      </c>
      <c r="H79" s="26">
        <v>0</v>
      </c>
      <c r="I79" s="26">
        <v>0</v>
      </c>
      <c r="J79" s="26">
        <v>0</v>
      </c>
      <c r="K79" s="26">
        <v>0</v>
      </c>
      <c r="L79" s="26">
        <v>0</v>
      </c>
      <c r="M79" s="26">
        <v>0</v>
      </c>
      <c r="N79" s="26">
        <v>0</v>
      </c>
      <c r="O79" s="26">
        <v>0</v>
      </c>
      <c r="P79" s="26">
        <v>0</v>
      </c>
      <c r="Q79" s="26">
        <v>0</v>
      </c>
      <c r="R79" s="26">
        <v>0</v>
      </c>
      <c r="S79" s="26">
        <f t="shared" si="13"/>
        <v>-121556090</v>
      </c>
      <c r="T79" s="26">
        <v>0</v>
      </c>
      <c r="U79" s="26">
        <v>0</v>
      </c>
      <c r="V79" s="26">
        <v>0</v>
      </c>
      <c r="W79" s="26">
        <v>0</v>
      </c>
      <c r="X79" s="26">
        <v>0</v>
      </c>
      <c r="Y79" s="26">
        <v>0</v>
      </c>
      <c r="Z79" s="26">
        <f t="shared" si="12"/>
        <v>0</v>
      </c>
      <c r="AA79" s="98"/>
      <c r="AB79" s="98"/>
      <c r="AC79" s="98"/>
      <c r="AD79" s="98"/>
      <c r="AE79" s="98"/>
      <c r="AF79" s="98"/>
      <c r="AG79" s="98"/>
      <c r="AH79" s="98"/>
      <c r="AI79" s="98"/>
      <c r="AJ79" s="98"/>
      <c r="AK79" s="98"/>
      <c r="AL79" s="98"/>
      <c r="AM79" s="98"/>
      <c r="AN79" s="93"/>
      <c r="AO79" s="93"/>
      <c r="AP79" s="93"/>
      <c r="AQ79" s="93"/>
      <c r="AR79" s="93"/>
      <c r="AS79" s="93"/>
      <c r="AT79" s="93"/>
      <c r="AU79" s="93"/>
      <c r="AV79" s="93"/>
      <c r="AW79" s="93"/>
      <c r="AX79" s="93"/>
      <c r="AY79" s="93"/>
      <c r="AZ79" s="93"/>
      <c r="BA79" s="93"/>
    </row>
    <row r="80" spans="1:53" s="97" customFormat="1" ht="12" customHeight="1">
      <c r="A80" s="8">
        <v>1120116107</v>
      </c>
      <c r="B80" s="8" t="s">
        <v>667</v>
      </c>
      <c r="C80" s="80">
        <f>+VLOOKUP(A80,Clasificaciones!C:I,5,FALSE)</f>
        <v>14013934132</v>
      </c>
      <c r="D80" s="80">
        <v>0</v>
      </c>
      <c r="E80" s="80">
        <v>0</v>
      </c>
      <c r="F80" s="80">
        <f>+VLOOKUP(A80,Clasificaciones!C:M,9,FALSE)</f>
        <v>13691268545</v>
      </c>
      <c r="G80" s="80">
        <f t="shared" si="14"/>
        <v>322665587</v>
      </c>
      <c r="H80" s="26">
        <v>0</v>
      </c>
      <c r="I80" s="26">
        <v>0</v>
      </c>
      <c r="J80" s="26">
        <v>0</v>
      </c>
      <c r="K80" s="26">
        <v>0</v>
      </c>
      <c r="L80" s="26">
        <v>0</v>
      </c>
      <c r="M80" s="26">
        <v>0</v>
      </c>
      <c r="N80" s="26">
        <v>0</v>
      </c>
      <c r="O80" s="26">
        <v>0</v>
      </c>
      <c r="P80" s="26">
        <v>0</v>
      </c>
      <c r="Q80" s="26">
        <v>0</v>
      </c>
      <c r="R80" s="26">
        <v>0</v>
      </c>
      <c r="S80" s="26">
        <f t="shared" si="13"/>
        <v>-322665587</v>
      </c>
      <c r="T80" s="26">
        <v>0</v>
      </c>
      <c r="U80" s="26">
        <v>0</v>
      </c>
      <c r="V80" s="26">
        <v>0</v>
      </c>
      <c r="W80" s="26">
        <v>0</v>
      </c>
      <c r="X80" s="26">
        <v>0</v>
      </c>
      <c r="Y80" s="26">
        <v>0</v>
      </c>
      <c r="Z80" s="26">
        <f t="shared" si="12"/>
        <v>0</v>
      </c>
      <c r="AA80" s="95"/>
      <c r="AB80" s="95"/>
      <c r="AC80" s="95"/>
      <c r="AD80" s="95"/>
      <c r="AE80" s="95"/>
      <c r="AF80" s="95"/>
      <c r="AG80" s="95"/>
      <c r="AH80" s="95"/>
      <c r="AI80" s="95"/>
      <c r="AJ80" s="95"/>
      <c r="AK80" s="95"/>
      <c r="AL80" s="95"/>
      <c r="AM80" s="95"/>
      <c r="AN80" s="96"/>
      <c r="AO80" s="96"/>
      <c r="AP80" s="96"/>
      <c r="AQ80" s="96"/>
      <c r="AR80" s="96"/>
      <c r="AS80" s="96"/>
      <c r="AT80" s="96"/>
      <c r="AU80" s="96"/>
      <c r="AV80" s="96"/>
      <c r="AW80" s="96"/>
      <c r="AX80" s="96"/>
      <c r="AY80" s="96"/>
      <c r="AZ80" s="96"/>
      <c r="BA80" s="96"/>
    </row>
    <row r="81" spans="1:53" s="97" customFormat="1" ht="12" customHeight="1">
      <c r="A81" s="8">
        <v>1120116108</v>
      </c>
      <c r="B81" s="8" t="s">
        <v>896</v>
      </c>
      <c r="C81" s="80">
        <f>+VLOOKUP(A81,Clasificaciones!C:I,5,FALSE)</f>
        <v>7720248111</v>
      </c>
      <c r="D81" s="80">
        <v>0</v>
      </c>
      <c r="E81" s="80">
        <v>0</v>
      </c>
      <c r="F81" s="80">
        <f>+VLOOKUP(A81,Clasificaciones!C:M,9,FALSE)</f>
        <v>0</v>
      </c>
      <c r="G81" s="80">
        <f t="shared" ref="G81" si="15">+C81-F81+D81-E81</f>
        <v>7720248111</v>
      </c>
      <c r="H81" s="26">
        <v>0</v>
      </c>
      <c r="I81" s="26">
        <v>0</v>
      </c>
      <c r="J81" s="26">
        <v>0</v>
      </c>
      <c r="K81" s="26">
        <v>0</v>
      </c>
      <c r="L81" s="26">
        <v>0</v>
      </c>
      <c r="M81" s="26">
        <v>0</v>
      </c>
      <c r="N81" s="26">
        <v>0</v>
      </c>
      <c r="O81" s="26">
        <v>0</v>
      </c>
      <c r="P81" s="26">
        <v>0</v>
      </c>
      <c r="Q81" s="26">
        <v>0</v>
      </c>
      <c r="R81" s="26">
        <v>0</v>
      </c>
      <c r="S81" s="26">
        <f t="shared" ref="S81" si="16">-G81</f>
        <v>-7720248111</v>
      </c>
      <c r="T81" s="26">
        <v>0</v>
      </c>
      <c r="U81" s="26">
        <v>0</v>
      </c>
      <c r="V81" s="26">
        <v>0</v>
      </c>
      <c r="W81" s="26">
        <v>0</v>
      </c>
      <c r="X81" s="26">
        <v>0</v>
      </c>
      <c r="Y81" s="26">
        <v>0</v>
      </c>
      <c r="Z81" s="26">
        <f t="shared" ref="Z81" si="17">SUM(G81:Y81)</f>
        <v>0</v>
      </c>
      <c r="AA81" s="95"/>
      <c r="AB81" s="95"/>
      <c r="AC81" s="95"/>
      <c r="AD81" s="95"/>
      <c r="AE81" s="95"/>
      <c r="AF81" s="95"/>
      <c r="AG81" s="95"/>
      <c r="AH81" s="95"/>
      <c r="AI81" s="95"/>
      <c r="AJ81" s="95"/>
      <c r="AK81" s="95"/>
      <c r="AL81" s="95"/>
      <c r="AM81" s="95"/>
      <c r="AN81" s="96"/>
      <c r="AO81" s="96"/>
      <c r="AP81" s="96"/>
      <c r="AQ81" s="96"/>
      <c r="AR81" s="96"/>
      <c r="AS81" s="96"/>
      <c r="AT81" s="96"/>
      <c r="AU81" s="96"/>
      <c r="AV81" s="96"/>
      <c r="AW81" s="96"/>
      <c r="AX81" s="96"/>
      <c r="AY81" s="96"/>
      <c r="AZ81" s="96"/>
      <c r="BA81" s="96"/>
    </row>
    <row r="82" spans="1:53" s="97" customFormat="1" ht="12" customHeight="1">
      <c r="A82" s="8">
        <v>1120116109</v>
      </c>
      <c r="B82" s="8" t="s">
        <v>668</v>
      </c>
      <c r="C82" s="80">
        <f>+VLOOKUP(A82,Clasificaciones!C:I,5,FALSE)</f>
        <v>0</v>
      </c>
      <c r="D82" s="80">
        <v>0</v>
      </c>
      <c r="E82" s="80">
        <v>0</v>
      </c>
      <c r="F82" s="80">
        <f>+VLOOKUP(A82,Clasificaciones!C:M,9,FALSE)</f>
        <v>0</v>
      </c>
      <c r="G82" s="80">
        <f t="shared" si="14"/>
        <v>0</v>
      </c>
      <c r="H82" s="26">
        <v>0</v>
      </c>
      <c r="I82" s="26">
        <v>0</v>
      </c>
      <c r="J82" s="26">
        <v>0</v>
      </c>
      <c r="K82" s="26">
        <v>0</v>
      </c>
      <c r="L82" s="26">
        <v>0</v>
      </c>
      <c r="M82" s="26">
        <v>0</v>
      </c>
      <c r="N82" s="26">
        <v>0</v>
      </c>
      <c r="O82" s="26">
        <v>0</v>
      </c>
      <c r="P82" s="26">
        <v>0</v>
      </c>
      <c r="Q82" s="26">
        <v>0</v>
      </c>
      <c r="R82" s="26">
        <v>0</v>
      </c>
      <c r="S82" s="26">
        <f t="shared" si="13"/>
        <v>0</v>
      </c>
      <c r="T82" s="26">
        <v>0</v>
      </c>
      <c r="U82" s="26">
        <v>0</v>
      </c>
      <c r="V82" s="26">
        <v>0</v>
      </c>
      <c r="W82" s="26">
        <v>0</v>
      </c>
      <c r="X82" s="26">
        <v>0</v>
      </c>
      <c r="Y82" s="26">
        <v>0</v>
      </c>
      <c r="Z82" s="26">
        <f t="shared" si="12"/>
        <v>0</v>
      </c>
      <c r="AA82" s="95"/>
      <c r="AB82" s="95"/>
      <c r="AC82" s="95"/>
      <c r="AD82" s="95"/>
      <c r="AE82" s="95"/>
      <c r="AF82" s="95"/>
      <c r="AG82" s="95"/>
      <c r="AH82" s="95"/>
      <c r="AI82" s="95"/>
      <c r="AJ82" s="95"/>
      <c r="AK82" s="95"/>
      <c r="AL82" s="95"/>
      <c r="AM82" s="95"/>
      <c r="AN82" s="96"/>
      <c r="AO82" s="96"/>
      <c r="AP82" s="96"/>
      <c r="AQ82" s="96"/>
      <c r="AR82" s="96"/>
      <c r="AS82" s="96"/>
      <c r="AT82" s="96"/>
      <c r="AU82" s="96"/>
      <c r="AV82" s="96"/>
      <c r="AW82" s="96"/>
      <c r="AX82" s="96"/>
      <c r="AY82" s="96"/>
      <c r="AZ82" s="96"/>
      <c r="BA82" s="96"/>
    </row>
    <row r="83" spans="1:53" s="97" customFormat="1" ht="12" customHeight="1">
      <c r="A83" s="8">
        <v>1120116114</v>
      </c>
      <c r="B83" s="8" t="s">
        <v>894</v>
      </c>
      <c r="C83" s="80">
        <f>+VLOOKUP(A83,Clasificaciones!C:I,5,FALSE)</f>
        <v>69</v>
      </c>
      <c r="D83" s="80">
        <v>0</v>
      </c>
      <c r="E83" s="80">
        <v>0</v>
      </c>
      <c r="F83" s="80">
        <f>+VLOOKUP(A83,Clasificaciones!C:M,9,FALSE)</f>
        <v>69</v>
      </c>
      <c r="G83" s="80">
        <f t="shared" ref="G83" si="18">+C83-F83+D83-E83</f>
        <v>0</v>
      </c>
      <c r="H83" s="26">
        <v>0</v>
      </c>
      <c r="I83" s="26">
        <v>0</v>
      </c>
      <c r="J83" s="26">
        <v>0</v>
      </c>
      <c r="K83" s="26">
        <v>0</v>
      </c>
      <c r="L83" s="26">
        <v>0</v>
      </c>
      <c r="M83" s="26">
        <v>0</v>
      </c>
      <c r="N83" s="26">
        <v>0</v>
      </c>
      <c r="O83" s="26">
        <v>0</v>
      </c>
      <c r="P83" s="26">
        <v>0</v>
      </c>
      <c r="Q83" s="26">
        <v>0</v>
      </c>
      <c r="R83" s="26">
        <v>0</v>
      </c>
      <c r="S83" s="26">
        <f t="shared" si="13"/>
        <v>0</v>
      </c>
      <c r="T83" s="26">
        <v>0</v>
      </c>
      <c r="U83" s="26">
        <v>0</v>
      </c>
      <c r="V83" s="26">
        <v>0</v>
      </c>
      <c r="W83" s="26">
        <v>0</v>
      </c>
      <c r="X83" s="26">
        <v>0</v>
      </c>
      <c r="Y83" s="26">
        <v>0</v>
      </c>
      <c r="Z83" s="26">
        <f t="shared" si="12"/>
        <v>0</v>
      </c>
      <c r="AA83" s="95"/>
      <c r="AB83" s="95"/>
      <c r="AC83" s="95"/>
      <c r="AD83" s="95"/>
      <c r="AE83" s="95"/>
      <c r="AF83" s="95"/>
      <c r="AG83" s="95"/>
      <c r="AH83" s="95"/>
      <c r="AI83" s="95"/>
      <c r="AJ83" s="95"/>
      <c r="AK83" s="95"/>
      <c r="AL83" s="95"/>
      <c r="AM83" s="95"/>
      <c r="AN83" s="96"/>
      <c r="AO83" s="96"/>
      <c r="AP83" s="96"/>
      <c r="AQ83" s="96"/>
      <c r="AR83" s="96"/>
      <c r="AS83" s="96"/>
      <c r="AT83" s="96"/>
      <c r="AU83" s="96"/>
      <c r="AV83" s="96"/>
      <c r="AW83" s="96"/>
      <c r="AX83" s="96"/>
      <c r="AY83" s="96"/>
      <c r="AZ83" s="96"/>
      <c r="BA83" s="96"/>
    </row>
    <row r="84" spans="1:53" s="97" customFormat="1" ht="12" customHeight="1">
      <c r="A84" s="8">
        <v>1120116117</v>
      </c>
      <c r="B84" s="8" t="s">
        <v>669</v>
      </c>
      <c r="C84" s="80">
        <f>+VLOOKUP(A84,Clasificaciones!C:I,5,FALSE)</f>
        <v>1376681205</v>
      </c>
      <c r="D84" s="80">
        <v>0</v>
      </c>
      <c r="E84" s="80">
        <v>0</v>
      </c>
      <c r="F84" s="80">
        <f>+VLOOKUP(A84,Clasificaciones!C:M,9,FALSE)</f>
        <v>1679208575</v>
      </c>
      <c r="G84" s="80">
        <f t="shared" si="14"/>
        <v>-302527370</v>
      </c>
      <c r="H84" s="26">
        <v>0</v>
      </c>
      <c r="I84" s="26">
        <v>0</v>
      </c>
      <c r="J84" s="26">
        <v>0</v>
      </c>
      <c r="K84" s="26">
        <v>0</v>
      </c>
      <c r="L84" s="26">
        <v>0</v>
      </c>
      <c r="M84" s="26">
        <v>0</v>
      </c>
      <c r="N84" s="26">
        <v>0</v>
      </c>
      <c r="O84" s="26">
        <v>0</v>
      </c>
      <c r="P84" s="26">
        <v>0</v>
      </c>
      <c r="Q84" s="26">
        <v>0</v>
      </c>
      <c r="R84" s="26">
        <v>0</v>
      </c>
      <c r="S84" s="26">
        <f t="shared" si="13"/>
        <v>302527370</v>
      </c>
      <c r="T84" s="26">
        <v>0</v>
      </c>
      <c r="U84" s="26">
        <v>0</v>
      </c>
      <c r="V84" s="26">
        <v>0</v>
      </c>
      <c r="W84" s="26">
        <v>0</v>
      </c>
      <c r="X84" s="26">
        <v>0</v>
      </c>
      <c r="Y84" s="26">
        <v>0</v>
      </c>
      <c r="Z84" s="26">
        <f t="shared" si="12"/>
        <v>0</v>
      </c>
      <c r="AA84" s="95"/>
      <c r="AB84" s="95"/>
      <c r="AC84" s="95"/>
      <c r="AD84" s="95"/>
      <c r="AE84" s="95"/>
      <c r="AF84" s="95"/>
      <c r="AG84" s="95"/>
      <c r="AH84" s="95"/>
      <c r="AI84" s="95"/>
      <c r="AJ84" s="95"/>
      <c r="AK84" s="95"/>
      <c r="AL84" s="95"/>
      <c r="AM84" s="95"/>
      <c r="AN84" s="96"/>
      <c r="AO84" s="96"/>
      <c r="AP84" s="96"/>
      <c r="AQ84" s="96"/>
      <c r="AR84" s="96"/>
      <c r="AS84" s="96"/>
      <c r="AT84" s="96"/>
      <c r="AU84" s="96"/>
      <c r="AV84" s="96"/>
      <c r="AW84" s="96"/>
      <c r="AX84" s="96"/>
      <c r="AY84" s="96"/>
      <c r="AZ84" s="96"/>
      <c r="BA84" s="96"/>
    </row>
    <row r="85" spans="1:53" s="97" customFormat="1" ht="12" customHeight="1">
      <c r="A85" s="8">
        <v>1120116118</v>
      </c>
      <c r="B85" s="8" t="s">
        <v>670</v>
      </c>
      <c r="C85" s="80">
        <f>+VLOOKUP(A85,Clasificaciones!C:I,5,FALSE)</f>
        <v>5273510864</v>
      </c>
      <c r="D85" s="80">
        <v>0</v>
      </c>
      <c r="E85" s="80">
        <v>0</v>
      </c>
      <c r="F85" s="80">
        <f>+VLOOKUP(A85,Clasificaciones!C:M,9,FALSE)</f>
        <v>3139299404</v>
      </c>
      <c r="G85" s="80">
        <f t="shared" si="14"/>
        <v>2134211460</v>
      </c>
      <c r="H85" s="26">
        <v>0</v>
      </c>
      <c r="I85" s="26">
        <v>0</v>
      </c>
      <c r="J85" s="26">
        <v>0</v>
      </c>
      <c r="K85" s="26">
        <v>0</v>
      </c>
      <c r="L85" s="26">
        <v>0</v>
      </c>
      <c r="M85" s="26">
        <v>0</v>
      </c>
      <c r="N85" s="26">
        <v>0</v>
      </c>
      <c r="O85" s="26">
        <v>0</v>
      </c>
      <c r="P85" s="26">
        <v>0</v>
      </c>
      <c r="Q85" s="26">
        <v>0</v>
      </c>
      <c r="R85" s="26">
        <v>0</v>
      </c>
      <c r="S85" s="26">
        <f t="shared" si="13"/>
        <v>-2134211460</v>
      </c>
      <c r="T85" s="26">
        <v>0</v>
      </c>
      <c r="U85" s="26">
        <v>0</v>
      </c>
      <c r="V85" s="26">
        <v>0</v>
      </c>
      <c r="W85" s="26">
        <v>0</v>
      </c>
      <c r="X85" s="26">
        <v>0</v>
      </c>
      <c r="Y85" s="26">
        <v>0</v>
      </c>
      <c r="Z85" s="26">
        <f t="shared" si="12"/>
        <v>0</v>
      </c>
      <c r="AA85" s="95"/>
      <c r="AB85" s="95"/>
      <c r="AC85" s="95"/>
      <c r="AD85" s="95"/>
      <c r="AE85" s="95"/>
      <c r="AF85" s="95"/>
      <c r="AG85" s="95"/>
      <c r="AH85" s="95"/>
      <c r="AI85" s="95"/>
      <c r="AJ85" s="95"/>
      <c r="AK85" s="95"/>
      <c r="AL85" s="95"/>
      <c r="AM85" s="95"/>
      <c r="AN85" s="96"/>
      <c r="AO85" s="96"/>
      <c r="AP85" s="96"/>
      <c r="AQ85" s="96"/>
      <c r="AR85" s="96"/>
      <c r="AS85" s="96"/>
      <c r="AT85" s="96"/>
      <c r="AU85" s="96"/>
      <c r="AV85" s="96"/>
      <c r="AW85" s="96"/>
      <c r="AX85" s="96"/>
      <c r="AY85" s="96"/>
      <c r="AZ85" s="96"/>
      <c r="BA85" s="96"/>
    </row>
    <row r="86" spans="1:53" s="97" customFormat="1" ht="12" customHeight="1">
      <c r="A86" s="8">
        <v>1120116129</v>
      </c>
      <c r="B86" s="8" t="s">
        <v>671</v>
      </c>
      <c r="C86" s="80">
        <f>+VLOOKUP(A86,Clasificaciones!C:I,5,FALSE)</f>
        <v>122850000</v>
      </c>
      <c r="D86" s="80">
        <v>0</v>
      </c>
      <c r="E86" s="80">
        <v>0</v>
      </c>
      <c r="F86" s="80">
        <f>+VLOOKUP(A86,Clasificaciones!C:M,9,FALSE)</f>
        <v>41475000</v>
      </c>
      <c r="G86" s="80">
        <f t="shared" si="14"/>
        <v>81375000</v>
      </c>
      <c r="H86" s="26">
        <v>0</v>
      </c>
      <c r="I86" s="26">
        <v>0</v>
      </c>
      <c r="J86" s="26">
        <v>0</v>
      </c>
      <c r="K86" s="26">
        <v>0</v>
      </c>
      <c r="L86" s="26">
        <v>0</v>
      </c>
      <c r="M86" s="26">
        <v>0</v>
      </c>
      <c r="N86" s="26">
        <v>0</v>
      </c>
      <c r="O86" s="26">
        <v>0</v>
      </c>
      <c r="P86" s="26">
        <v>0</v>
      </c>
      <c r="Q86" s="26">
        <v>0</v>
      </c>
      <c r="R86" s="26">
        <v>0</v>
      </c>
      <c r="S86" s="26">
        <f t="shared" si="13"/>
        <v>-81375000</v>
      </c>
      <c r="T86" s="26">
        <v>0</v>
      </c>
      <c r="U86" s="26">
        <v>0</v>
      </c>
      <c r="V86" s="26">
        <v>0</v>
      </c>
      <c r="W86" s="26">
        <v>0</v>
      </c>
      <c r="X86" s="26">
        <v>0</v>
      </c>
      <c r="Y86" s="26">
        <v>0</v>
      </c>
      <c r="Z86" s="26">
        <f t="shared" si="12"/>
        <v>0</v>
      </c>
      <c r="AA86" s="95"/>
      <c r="AB86" s="95"/>
      <c r="AC86" s="95"/>
      <c r="AD86" s="95"/>
      <c r="AE86" s="95"/>
      <c r="AF86" s="95"/>
      <c r="AG86" s="95"/>
      <c r="AH86" s="95"/>
      <c r="AI86" s="95"/>
      <c r="AJ86" s="95"/>
      <c r="AK86" s="95"/>
      <c r="AL86" s="95"/>
      <c r="AM86" s="95"/>
      <c r="AN86" s="96"/>
      <c r="AO86" s="96"/>
      <c r="AP86" s="96"/>
      <c r="AQ86" s="96"/>
      <c r="AR86" s="96"/>
      <c r="AS86" s="96"/>
      <c r="AT86" s="96"/>
      <c r="AU86" s="96"/>
      <c r="AV86" s="96"/>
      <c r="AW86" s="96"/>
      <c r="AX86" s="96"/>
      <c r="AY86" s="96"/>
      <c r="AZ86" s="96"/>
      <c r="BA86" s="96"/>
    </row>
    <row r="87" spans="1:53" s="97" customFormat="1" ht="12" customHeight="1">
      <c r="A87" s="8">
        <v>1120116132</v>
      </c>
      <c r="B87" s="8" t="s">
        <v>1225</v>
      </c>
      <c r="C87" s="80">
        <f>+VLOOKUP(A87,Clasificaciones!C:I,5,FALSE)</f>
        <v>0</v>
      </c>
      <c r="D87" s="80">
        <v>0</v>
      </c>
      <c r="E87" s="80">
        <v>0</v>
      </c>
      <c r="F87" s="80">
        <f>+VLOOKUP(A87,Clasificaciones!C:M,9,FALSE)</f>
        <v>0</v>
      </c>
      <c r="G87" s="80">
        <f t="shared" si="14"/>
        <v>0</v>
      </c>
      <c r="H87" s="26">
        <v>0</v>
      </c>
      <c r="I87" s="26">
        <v>0</v>
      </c>
      <c r="J87" s="26">
        <v>0</v>
      </c>
      <c r="K87" s="26">
        <v>0</v>
      </c>
      <c r="L87" s="26">
        <v>0</v>
      </c>
      <c r="M87" s="26">
        <v>0</v>
      </c>
      <c r="N87" s="26">
        <v>0</v>
      </c>
      <c r="O87" s="26">
        <v>0</v>
      </c>
      <c r="P87" s="26">
        <v>0</v>
      </c>
      <c r="Q87" s="26">
        <v>0</v>
      </c>
      <c r="R87" s="26">
        <v>0</v>
      </c>
      <c r="S87" s="26">
        <f t="shared" si="13"/>
        <v>0</v>
      </c>
      <c r="T87" s="26">
        <v>0</v>
      </c>
      <c r="U87" s="26">
        <v>0</v>
      </c>
      <c r="V87" s="26">
        <v>0</v>
      </c>
      <c r="W87" s="26">
        <v>0</v>
      </c>
      <c r="X87" s="26">
        <v>0</v>
      </c>
      <c r="Y87" s="26">
        <v>0</v>
      </c>
      <c r="Z87" s="26">
        <f t="shared" si="12"/>
        <v>0</v>
      </c>
      <c r="AA87" s="95"/>
      <c r="AB87" s="95"/>
      <c r="AC87" s="95"/>
      <c r="AD87" s="95"/>
      <c r="AE87" s="95"/>
      <c r="AF87" s="95"/>
      <c r="AG87" s="95"/>
      <c r="AH87" s="95"/>
      <c r="AI87" s="95"/>
      <c r="AJ87" s="95"/>
      <c r="AK87" s="95"/>
      <c r="AL87" s="95"/>
      <c r="AM87" s="95"/>
      <c r="AN87" s="96"/>
      <c r="AO87" s="96"/>
      <c r="AP87" s="96"/>
      <c r="AQ87" s="96"/>
      <c r="AR87" s="96"/>
      <c r="AS87" s="96"/>
      <c r="AT87" s="96"/>
      <c r="AU87" s="96"/>
      <c r="AV87" s="96"/>
      <c r="AW87" s="96"/>
      <c r="AX87" s="96"/>
      <c r="AY87" s="96"/>
      <c r="AZ87" s="96"/>
      <c r="BA87" s="96"/>
    </row>
    <row r="88" spans="1:53" s="94" customFormat="1" ht="12" customHeight="1">
      <c r="A88" s="8">
        <v>11201162</v>
      </c>
      <c r="B88" s="8" t="s">
        <v>672</v>
      </c>
      <c r="C88" s="80">
        <f>+VLOOKUP(A88,Clasificaciones!C:I,5,FALSE)</f>
        <v>0</v>
      </c>
      <c r="D88" s="80">
        <v>0</v>
      </c>
      <c r="E88" s="80">
        <v>0</v>
      </c>
      <c r="F88" s="80">
        <f>+VLOOKUP(A88,Clasificaciones!C:M,9,FALSE)</f>
        <v>0</v>
      </c>
      <c r="G88" s="80">
        <f t="shared" si="14"/>
        <v>0</v>
      </c>
      <c r="H88" s="26">
        <v>0</v>
      </c>
      <c r="I88" s="26">
        <v>0</v>
      </c>
      <c r="J88" s="26">
        <v>0</v>
      </c>
      <c r="K88" s="26">
        <v>0</v>
      </c>
      <c r="L88" s="26">
        <v>0</v>
      </c>
      <c r="M88" s="26">
        <v>0</v>
      </c>
      <c r="N88" s="26">
        <v>0</v>
      </c>
      <c r="O88" s="26">
        <v>0</v>
      </c>
      <c r="P88" s="26">
        <v>0</v>
      </c>
      <c r="Q88" s="26">
        <v>0</v>
      </c>
      <c r="R88" s="26">
        <v>0</v>
      </c>
      <c r="S88" s="26">
        <f t="shared" si="13"/>
        <v>0</v>
      </c>
      <c r="T88" s="26">
        <v>0</v>
      </c>
      <c r="U88" s="26">
        <v>0</v>
      </c>
      <c r="V88" s="26">
        <v>0</v>
      </c>
      <c r="W88" s="26">
        <v>0</v>
      </c>
      <c r="X88" s="26">
        <v>0</v>
      </c>
      <c r="Y88" s="26">
        <v>0</v>
      </c>
      <c r="Z88" s="26">
        <f t="shared" si="12"/>
        <v>0</v>
      </c>
      <c r="AA88" s="98"/>
      <c r="AB88" s="98"/>
      <c r="AC88" s="98"/>
      <c r="AD88" s="98"/>
      <c r="AE88" s="98"/>
      <c r="AF88" s="98"/>
      <c r="AG88" s="98"/>
      <c r="AH88" s="98"/>
      <c r="AI88" s="98"/>
      <c r="AJ88" s="98"/>
      <c r="AK88" s="98"/>
      <c r="AL88" s="98"/>
      <c r="AM88" s="98"/>
      <c r="AN88" s="93"/>
      <c r="AO88" s="93"/>
      <c r="AP88" s="93"/>
      <c r="AQ88" s="93"/>
      <c r="AR88" s="93"/>
      <c r="AS88" s="93"/>
      <c r="AT88" s="93"/>
      <c r="AU88" s="93"/>
      <c r="AV88" s="93"/>
      <c r="AW88" s="93"/>
      <c r="AX88" s="93"/>
      <c r="AY88" s="93"/>
      <c r="AZ88" s="93"/>
      <c r="BA88" s="93"/>
    </row>
    <row r="89" spans="1:53" s="97" customFormat="1" ht="12" customHeight="1">
      <c r="A89" s="8">
        <v>1120116201</v>
      </c>
      <c r="B89" s="8" t="s">
        <v>673</v>
      </c>
      <c r="C89" s="80">
        <f>+VLOOKUP(A89,Clasificaciones!C:I,5,FALSE)</f>
        <v>-3421949590</v>
      </c>
      <c r="D89" s="80">
        <v>0</v>
      </c>
      <c r="E89" s="80">
        <v>0</v>
      </c>
      <c r="F89" s="80">
        <f>+VLOOKUP(A89,Clasificaciones!C:M,9,FALSE)</f>
        <v>-3649070137</v>
      </c>
      <c r="G89" s="80">
        <f t="shared" si="14"/>
        <v>227120547</v>
      </c>
      <c r="H89" s="26">
        <v>0</v>
      </c>
      <c r="I89" s="26">
        <v>0</v>
      </c>
      <c r="J89" s="26">
        <v>0</v>
      </c>
      <c r="K89" s="26">
        <v>0</v>
      </c>
      <c r="L89" s="26">
        <v>0</v>
      </c>
      <c r="M89" s="26">
        <v>0</v>
      </c>
      <c r="N89" s="26">
        <v>0</v>
      </c>
      <c r="O89" s="26">
        <v>0</v>
      </c>
      <c r="P89" s="26">
        <v>0</v>
      </c>
      <c r="Q89" s="26">
        <v>0</v>
      </c>
      <c r="R89" s="26">
        <v>0</v>
      </c>
      <c r="S89" s="26">
        <f t="shared" si="13"/>
        <v>-227120547</v>
      </c>
      <c r="T89" s="26">
        <v>0</v>
      </c>
      <c r="U89" s="26">
        <v>0</v>
      </c>
      <c r="V89" s="26">
        <v>0</v>
      </c>
      <c r="W89" s="26">
        <v>0</v>
      </c>
      <c r="X89" s="26">
        <v>0</v>
      </c>
      <c r="Y89" s="26">
        <v>0</v>
      </c>
      <c r="Z89" s="26">
        <f t="shared" si="12"/>
        <v>0</v>
      </c>
      <c r="AA89" s="95"/>
      <c r="AB89" s="95"/>
      <c r="AC89" s="95"/>
      <c r="AD89" s="95"/>
      <c r="AE89" s="95"/>
      <c r="AF89" s="95"/>
      <c r="AG89" s="95"/>
      <c r="AH89" s="95"/>
      <c r="AI89" s="95"/>
      <c r="AJ89" s="95"/>
      <c r="AK89" s="95"/>
      <c r="AL89" s="95"/>
      <c r="AM89" s="95"/>
      <c r="AN89" s="96"/>
      <c r="AO89" s="96"/>
      <c r="AP89" s="96"/>
      <c r="AQ89" s="96"/>
      <c r="AR89" s="96"/>
      <c r="AS89" s="96"/>
      <c r="AT89" s="96"/>
      <c r="AU89" s="96"/>
      <c r="AV89" s="96"/>
      <c r="AW89" s="96"/>
      <c r="AX89" s="96"/>
      <c r="AY89" s="96"/>
      <c r="AZ89" s="96"/>
      <c r="BA89" s="96"/>
    </row>
    <row r="90" spans="1:53" s="97" customFormat="1" ht="12" customHeight="1">
      <c r="A90" s="8">
        <v>1120116203</v>
      </c>
      <c r="B90" s="8" t="s">
        <v>911</v>
      </c>
      <c r="C90" s="80">
        <f>+VLOOKUP(A90,Clasificaciones!C:I,5,FALSE)</f>
        <v>0</v>
      </c>
      <c r="D90" s="80">
        <v>0</v>
      </c>
      <c r="E90" s="80">
        <v>0</v>
      </c>
      <c r="F90" s="80">
        <f>+VLOOKUP(A90,Clasificaciones!C:M,9,FALSE)</f>
        <v>0</v>
      </c>
      <c r="G90" s="80">
        <f t="shared" si="14"/>
        <v>0</v>
      </c>
      <c r="H90" s="26">
        <v>0</v>
      </c>
      <c r="I90" s="26">
        <v>0</v>
      </c>
      <c r="J90" s="26">
        <v>0</v>
      </c>
      <c r="K90" s="26">
        <v>0</v>
      </c>
      <c r="L90" s="26">
        <v>0</v>
      </c>
      <c r="M90" s="26">
        <v>0</v>
      </c>
      <c r="N90" s="26">
        <v>0</v>
      </c>
      <c r="O90" s="26">
        <v>0</v>
      </c>
      <c r="P90" s="26">
        <v>0</v>
      </c>
      <c r="Q90" s="26">
        <v>0</v>
      </c>
      <c r="R90" s="26">
        <v>0</v>
      </c>
      <c r="S90" s="26">
        <f t="shared" si="13"/>
        <v>0</v>
      </c>
      <c r="T90" s="26">
        <v>0</v>
      </c>
      <c r="U90" s="26">
        <v>0</v>
      </c>
      <c r="V90" s="26">
        <v>0</v>
      </c>
      <c r="W90" s="26">
        <v>0</v>
      </c>
      <c r="X90" s="26">
        <v>0</v>
      </c>
      <c r="Y90" s="26">
        <v>0</v>
      </c>
      <c r="Z90" s="26">
        <f t="shared" si="12"/>
        <v>0</v>
      </c>
      <c r="AA90" s="95"/>
      <c r="AB90" s="95"/>
      <c r="AC90" s="95"/>
      <c r="AD90" s="95"/>
      <c r="AE90" s="95"/>
      <c r="AF90" s="95"/>
      <c r="AG90" s="95"/>
      <c r="AH90" s="95"/>
      <c r="AI90" s="95"/>
      <c r="AJ90" s="95"/>
      <c r="AK90" s="95"/>
      <c r="AL90" s="95"/>
      <c r="AM90" s="95"/>
      <c r="AN90" s="96"/>
      <c r="AO90" s="96"/>
      <c r="AP90" s="96"/>
      <c r="AQ90" s="96"/>
      <c r="AR90" s="96"/>
      <c r="AS90" s="96"/>
      <c r="AT90" s="96"/>
      <c r="AU90" s="96"/>
      <c r="AV90" s="96"/>
      <c r="AW90" s="96"/>
      <c r="AX90" s="96"/>
      <c r="AY90" s="96"/>
      <c r="AZ90" s="96"/>
      <c r="BA90" s="96"/>
    </row>
    <row r="91" spans="1:53" s="97" customFormat="1" ht="12" customHeight="1">
      <c r="A91" s="8">
        <v>1120116204</v>
      </c>
      <c r="B91" s="8" t="s">
        <v>850</v>
      </c>
      <c r="C91" s="80">
        <f>+VLOOKUP(A91,Clasificaciones!C:I,5,FALSE)</f>
        <v>-629097922</v>
      </c>
      <c r="D91" s="80">
        <v>0</v>
      </c>
      <c r="E91" s="80">
        <v>0</v>
      </c>
      <c r="F91" s="80">
        <f>+VLOOKUP(A91,Clasificaciones!C:M,9,FALSE)</f>
        <v>-876158271</v>
      </c>
      <c r="G91" s="80">
        <f t="shared" si="14"/>
        <v>247060349</v>
      </c>
      <c r="H91" s="26">
        <v>0</v>
      </c>
      <c r="I91" s="26">
        <v>0</v>
      </c>
      <c r="J91" s="26">
        <v>0</v>
      </c>
      <c r="K91" s="26">
        <v>0</v>
      </c>
      <c r="L91" s="26">
        <v>0</v>
      </c>
      <c r="M91" s="26">
        <v>0</v>
      </c>
      <c r="N91" s="26">
        <v>0</v>
      </c>
      <c r="O91" s="26">
        <v>0</v>
      </c>
      <c r="P91" s="26">
        <v>0</v>
      </c>
      <c r="Q91" s="26">
        <v>0</v>
      </c>
      <c r="R91" s="26">
        <v>0</v>
      </c>
      <c r="S91" s="26">
        <f t="shared" si="13"/>
        <v>-247060349</v>
      </c>
      <c r="T91" s="26">
        <v>0</v>
      </c>
      <c r="U91" s="26">
        <v>0</v>
      </c>
      <c r="V91" s="26">
        <v>0</v>
      </c>
      <c r="W91" s="26">
        <v>0</v>
      </c>
      <c r="X91" s="26">
        <v>0</v>
      </c>
      <c r="Y91" s="26">
        <v>0</v>
      </c>
      <c r="Z91" s="26">
        <f t="shared" si="12"/>
        <v>0</v>
      </c>
      <c r="AA91" s="95"/>
      <c r="AB91" s="95"/>
      <c r="AC91" s="95"/>
      <c r="AD91" s="95"/>
      <c r="AE91" s="95"/>
      <c r="AF91" s="95"/>
      <c r="AG91" s="95"/>
      <c r="AH91" s="95"/>
      <c r="AI91" s="95"/>
      <c r="AJ91" s="95"/>
      <c r="AK91" s="95"/>
      <c r="AL91" s="95"/>
      <c r="AM91" s="95"/>
      <c r="AN91" s="96"/>
      <c r="AO91" s="96"/>
      <c r="AP91" s="96"/>
      <c r="AQ91" s="96"/>
      <c r="AR91" s="96"/>
      <c r="AS91" s="96"/>
      <c r="AT91" s="96"/>
      <c r="AU91" s="96"/>
      <c r="AV91" s="96"/>
      <c r="AW91" s="96"/>
      <c r="AX91" s="96"/>
      <c r="AY91" s="96"/>
      <c r="AZ91" s="96"/>
      <c r="BA91" s="96"/>
    </row>
    <row r="92" spans="1:53" s="97" customFormat="1" ht="12" customHeight="1">
      <c r="A92" s="8">
        <v>1120116205</v>
      </c>
      <c r="B92" s="8" t="s">
        <v>674</v>
      </c>
      <c r="C92" s="80">
        <f>+VLOOKUP(A92,Clasificaciones!C:I,5,FALSE)</f>
        <v>-1521085959</v>
      </c>
      <c r="D92" s="80">
        <v>0</v>
      </c>
      <c r="E92" s="80">
        <v>0</v>
      </c>
      <c r="F92" s="80">
        <f>+VLOOKUP(A92,Clasificaciones!C:M,9,FALSE)</f>
        <v>-1156671548</v>
      </c>
      <c r="G92" s="80">
        <f t="shared" si="14"/>
        <v>-364414411</v>
      </c>
      <c r="H92" s="26">
        <v>0</v>
      </c>
      <c r="I92" s="26">
        <v>0</v>
      </c>
      <c r="J92" s="26">
        <v>0</v>
      </c>
      <c r="K92" s="26">
        <v>0</v>
      </c>
      <c r="L92" s="26">
        <v>0</v>
      </c>
      <c r="M92" s="26">
        <v>0</v>
      </c>
      <c r="N92" s="26">
        <v>0</v>
      </c>
      <c r="O92" s="26">
        <v>0</v>
      </c>
      <c r="P92" s="26">
        <v>0</v>
      </c>
      <c r="Q92" s="26">
        <v>0</v>
      </c>
      <c r="R92" s="26">
        <v>0</v>
      </c>
      <c r="S92" s="26">
        <f t="shared" si="13"/>
        <v>364414411</v>
      </c>
      <c r="T92" s="26">
        <v>0</v>
      </c>
      <c r="U92" s="26">
        <v>0</v>
      </c>
      <c r="V92" s="26">
        <v>0</v>
      </c>
      <c r="W92" s="26">
        <v>0</v>
      </c>
      <c r="X92" s="26">
        <v>0</v>
      </c>
      <c r="Y92" s="26">
        <v>0</v>
      </c>
      <c r="Z92" s="26">
        <f t="shared" si="12"/>
        <v>0</v>
      </c>
      <c r="AA92" s="95"/>
      <c r="AB92" s="95"/>
      <c r="AC92" s="95"/>
      <c r="AD92" s="95"/>
      <c r="AE92" s="95"/>
      <c r="AF92" s="95"/>
      <c r="AG92" s="95"/>
      <c r="AH92" s="95"/>
      <c r="AI92" s="95"/>
      <c r="AJ92" s="95"/>
      <c r="AK92" s="95"/>
      <c r="AL92" s="95"/>
      <c r="AM92" s="95"/>
      <c r="AN92" s="96"/>
      <c r="AO92" s="96"/>
      <c r="AP92" s="96"/>
      <c r="AQ92" s="96"/>
      <c r="AR92" s="96"/>
      <c r="AS92" s="96"/>
      <c r="AT92" s="96"/>
      <c r="AU92" s="96"/>
      <c r="AV92" s="96"/>
      <c r="AW92" s="96"/>
      <c r="AX92" s="96"/>
      <c r="AY92" s="96"/>
      <c r="AZ92" s="96"/>
      <c r="BA92" s="96"/>
    </row>
    <row r="93" spans="1:53" s="97" customFormat="1" ht="12" customHeight="1">
      <c r="A93" s="8">
        <v>1120116206</v>
      </c>
      <c r="B93" s="8" t="s">
        <v>675</v>
      </c>
      <c r="C93" s="80">
        <f>+VLOOKUP(A93,Clasificaciones!C:I,5,FALSE)</f>
        <v>-452326454</v>
      </c>
      <c r="D93" s="80">
        <v>0</v>
      </c>
      <c r="E93" s="80">
        <v>0</v>
      </c>
      <c r="F93" s="80">
        <f>+VLOOKUP(A93,Clasificaciones!C:M,9,FALSE)</f>
        <v>-363487836</v>
      </c>
      <c r="G93" s="80">
        <f t="shared" si="14"/>
        <v>-88838618</v>
      </c>
      <c r="H93" s="26">
        <v>0</v>
      </c>
      <c r="I93" s="26">
        <v>0</v>
      </c>
      <c r="J93" s="26">
        <v>0</v>
      </c>
      <c r="K93" s="26">
        <v>0</v>
      </c>
      <c r="L93" s="26">
        <v>0</v>
      </c>
      <c r="M93" s="26">
        <v>0</v>
      </c>
      <c r="N93" s="26">
        <v>0</v>
      </c>
      <c r="O93" s="26">
        <v>0</v>
      </c>
      <c r="P93" s="26">
        <v>0</v>
      </c>
      <c r="Q93" s="26">
        <v>0</v>
      </c>
      <c r="R93" s="26">
        <v>0</v>
      </c>
      <c r="S93" s="26">
        <f t="shared" si="13"/>
        <v>88838618</v>
      </c>
      <c r="T93" s="26">
        <v>0</v>
      </c>
      <c r="U93" s="26">
        <v>0</v>
      </c>
      <c r="V93" s="26">
        <v>0</v>
      </c>
      <c r="W93" s="26">
        <v>0</v>
      </c>
      <c r="X93" s="26">
        <v>0</v>
      </c>
      <c r="Y93" s="26">
        <v>0</v>
      </c>
      <c r="Z93" s="26">
        <f t="shared" si="12"/>
        <v>0</v>
      </c>
      <c r="AA93" s="95"/>
      <c r="AB93" s="95"/>
      <c r="AC93" s="95"/>
      <c r="AD93" s="95"/>
      <c r="AE93" s="95"/>
      <c r="AF93" s="95"/>
      <c r="AG93" s="95"/>
      <c r="AH93" s="95"/>
      <c r="AI93" s="95"/>
      <c r="AJ93" s="95"/>
      <c r="AK93" s="95"/>
      <c r="AL93" s="95"/>
      <c r="AM93" s="95"/>
      <c r="AN93" s="96"/>
      <c r="AO93" s="96"/>
      <c r="AP93" s="96"/>
      <c r="AQ93" s="96"/>
      <c r="AR93" s="96"/>
      <c r="AS93" s="96"/>
      <c r="AT93" s="96"/>
      <c r="AU93" s="96"/>
      <c r="AV93" s="96"/>
      <c r="AW93" s="96"/>
      <c r="AX93" s="96"/>
      <c r="AY93" s="96"/>
      <c r="AZ93" s="96"/>
      <c r="BA93" s="96"/>
    </row>
    <row r="94" spans="1:53" s="94" customFormat="1" ht="12" customHeight="1">
      <c r="A94" s="8">
        <v>1120116207</v>
      </c>
      <c r="B94" s="8" t="s">
        <v>676</v>
      </c>
      <c r="C94" s="80">
        <f>+VLOOKUP(A94,Clasificaciones!C:I,5,FALSE)</f>
        <v>-13931483583</v>
      </c>
      <c r="D94" s="80">
        <v>0</v>
      </c>
      <c r="E94" s="80">
        <v>0</v>
      </c>
      <c r="F94" s="80">
        <f>+VLOOKUP(A94,Clasificaciones!C:M,9,FALSE)</f>
        <v>-13256785621</v>
      </c>
      <c r="G94" s="80">
        <f>+C94-F94+D94-E94</f>
        <v>-674697962</v>
      </c>
      <c r="H94" s="26">
        <v>0</v>
      </c>
      <c r="I94" s="26">
        <v>0</v>
      </c>
      <c r="J94" s="26">
        <v>0</v>
      </c>
      <c r="K94" s="26">
        <v>0</v>
      </c>
      <c r="L94" s="26">
        <v>0</v>
      </c>
      <c r="M94" s="26">
        <v>0</v>
      </c>
      <c r="N94" s="26">
        <v>0</v>
      </c>
      <c r="O94" s="26">
        <v>0</v>
      </c>
      <c r="P94" s="26">
        <v>0</v>
      </c>
      <c r="Q94" s="26">
        <v>0</v>
      </c>
      <c r="R94" s="26">
        <v>0</v>
      </c>
      <c r="S94" s="26">
        <f t="shared" si="13"/>
        <v>674697962</v>
      </c>
      <c r="T94" s="26">
        <v>0</v>
      </c>
      <c r="U94" s="26">
        <v>0</v>
      </c>
      <c r="V94" s="26">
        <v>0</v>
      </c>
      <c r="W94" s="26">
        <v>0</v>
      </c>
      <c r="X94" s="26">
        <v>0</v>
      </c>
      <c r="Y94" s="26">
        <v>0</v>
      </c>
      <c r="Z94" s="26">
        <f t="shared" si="12"/>
        <v>0</v>
      </c>
      <c r="AA94" s="98"/>
      <c r="AB94" s="98"/>
      <c r="AC94" s="98"/>
      <c r="AD94" s="98"/>
      <c r="AE94" s="98"/>
      <c r="AF94" s="98"/>
      <c r="AG94" s="98"/>
      <c r="AH94" s="98"/>
      <c r="AI94" s="98"/>
      <c r="AJ94" s="98"/>
      <c r="AK94" s="98"/>
      <c r="AL94" s="98"/>
      <c r="AM94" s="98"/>
      <c r="AN94" s="93"/>
      <c r="AO94" s="93"/>
      <c r="AP94" s="93"/>
      <c r="AQ94" s="93"/>
      <c r="AR94" s="93"/>
      <c r="AS94" s="93"/>
      <c r="AT94" s="93"/>
      <c r="AU94" s="93"/>
      <c r="AV94" s="93"/>
      <c r="AW94" s="93"/>
      <c r="AX94" s="93"/>
      <c r="AY94" s="93"/>
      <c r="AZ94" s="93"/>
      <c r="BA94" s="93"/>
    </row>
    <row r="95" spans="1:53" s="94" customFormat="1" ht="12" customHeight="1">
      <c r="A95" s="8">
        <v>1120116208</v>
      </c>
      <c r="B95" s="8" t="s">
        <v>1309</v>
      </c>
      <c r="C95" s="80">
        <f>+VLOOKUP(A95,Clasificaciones!C:I,5,FALSE)</f>
        <v>-7612393526</v>
      </c>
      <c r="D95" s="80">
        <v>0</v>
      </c>
      <c r="E95" s="80">
        <v>0</v>
      </c>
      <c r="F95" s="80">
        <f>+VLOOKUP(A95,Clasificaciones!C:M,9,FALSE)</f>
        <v>69</v>
      </c>
      <c r="G95" s="80">
        <f>+C95-F95+D95-E95</f>
        <v>-7612393595</v>
      </c>
      <c r="H95" s="26">
        <v>0</v>
      </c>
      <c r="I95" s="26">
        <v>0</v>
      </c>
      <c r="J95" s="26">
        <v>0</v>
      </c>
      <c r="K95" s="26">
        <v>0</v>
      </c>
      <c r="L95" s="26">
        <v>0</v>
      </c>
      <c r="M95" s="26">
        <v>0</v>
      </c>
      <c r="N95" s="26">
        <v>0</v>
      </c>
      <c r="O95" s="26">
        <v>0</v>
      </c>
      <c r="P95" s="26">
        <v>0</v>
      </c>
      <c r="Q95" s="26">
        <v>0</v>
      </c>
      <c r="R95" s="26">
        <v>0</v>
      </c>
      <c r="S95" s="26">
        <f t="shared" si="13"/>
        <v>7612393595</v>
      </c>
      <c r="T95" s="26">
        <v>0</v>
      </c>
      <c r="U95" s="26">
        <v>0</v>
      </c>
      <c r="V95" s="26">
        <v>0</v>
      </c>
      <c r="W95" s="26">
        <v>0</v>
      </c>
      <c r="X95" s="26">
        <v>0</v>
      </c>
      <c r="Y95" s="26">
        <v>0</v>
      </c>
      <c r="Z95" s="26">
        <f t="shared" si="12"/>
        <v>0</v>
      </c>
      <c r="AA95" s="98"/>
      <c r="AB95" s="98"/>
      <c r="AC95" s="98"/>
      <c r="AD95" s="98"/>
      <c r="AE95" s="98"/>
      <c r="AF95" s="98"/>
      <c r="AG95" s="98"/>
      <c r="AH95" s="98"/>
      <c r="AI95" s="98"/>
      <c r="AJ95" s="98"/>
      <c r="AK95" s="98"/>
      <c r="AL95" s="98"/>
      <c r="AM95" s="98"/>
      <c r="AN95" s="93"/>
      <c r="AO95" s="93"/>
      <c r="AP95" s="93"/>
      <c r="AQ95" s="93"/>
      <c r="AR95" s="93"/>
      <c r="AS95" s="93"/>
      <c r="AT95" s="93"/>
      <c r="AU95" s="93"/>
      <c r="AV95" s="93"/>
      <c r="AW95" s="93"/>
      <c r="AX95" s="93"/>
      <c r="AY95" s="93"/>
      <c r="AZ95" s="93"/>
      <c r="BA95" s="93"/>
    </row>
    <row r="96" spans="1:53" s="94" customFormat="1" ht="12" customHeight="1">
      <c r="A96" s="8">
        <v>1120116209</v>
      </c>
      <c r="B96" s="8" t="s">
        <v>912</v>
      </c>
      <c r="C96" s="80">
        <f>+VLOOKUP(A96,Clasificaciones!C:I,5,FALSE)</f>
        <v>0</v>
      </c>
      <c r="D96" s="80">
        <v>0</v>
      </c>
      <c r="E96" s="80">
        <v>0</v>
      </c>
      <c r="F96" s="80">
        <f>+VLOOKUP(A96,Clasificaciones!C:M,9,FALSE)</f>
        <v>0</v>
      </c>
      <c r="G96" s="80">
        <f t="shared" ref="G96:G105" si="19">+C96-F96+D96-E96</f>
        <v>0</v>
      </c>
      <c r="H96" s="26">
        <v>0</v>
      </c>
      <c r="I96" s="26">
        <v>0</v>
      </c>
      <c r="J96" s="26">
        <v>0</v>
      </c>
      <c r="K96" s="26">
        <v>0</v>
      </c>
      <c r="L96" s="26">
        <v>0</v>
      </c>
      <c r="M96" s="26">
        <v>0</v>
      </c>
      <c r="N96" s="26">
        <v>0</v>
      </c>
      <c r="O96" s="26">
        <v>0</v>
      </c>
      <c r="P96" s="26">
        <v>0</v>
      </c>
      <c r="Q96" s="26">
        <v>0</v>
      </c>
      <c r="R96" s="26">
        <v>0</v>
      </c>
      <c r="S96" s="26">
        <f t="shared" si="13"/>
        <v>0</v>
      </c>
      <c r="T96" s="26">
        <v>0</v>
      </c>
      <c r="U96" s="26">
        <v>0</v>
      </c>
      <c r="V96" s="26">
        <v>0</v>
      </c>
      <c r="W96" s="26">
        <v>0</v>
      </c>
      <c r="X96" s="26">
        <v>0</v>
      </c>
      <c r="Y96" s="26">
        <v>0</v>
      </c>
      <c r="Z96" s="26">
        <f t="shared" si="12"/>
        <v>0</v>
      </c>
      <c r="AA96" s="98"/>
      <c r="AB96" s="98"/>
      <c r="AC96" s="98"/>
      <c r="AD96" s="98"/>
      <c r="AE96" s="98"/>
      <c r="AF96" s="98"/>
      <c r="AG96" s="98"/>
      <c r="AH96" s="98"/>
      <c r="AI96" s="98"/>
      <c r="AJ96" s="98"/>
      <c r="AK96" s="98"/>
      <c r="AL96" s="98"/>
      <c r="AM96" s="98"/>
      <c r="AN96" s="93"/>
      <c r="AO96" s="93"/>
      <c r="AP96" s="93"/>
      <c r="AQ96" s="93"/>
      <c r="AR96" s="93"/>
      <c r="AS96" s="93"/>
      <c r="AT96" s="93"/>
      <c r="AU96" s="93"/>
      <c r="AV96" s="93"/>
      <c r="AW96" s="93"/>
      <c r="AX96" s="93"/>
      <c r="AY96" s="93"/>
      <c r="AZ96" s="93"/>
      <c r="BA96" s="93"/>
    </row>
    <row r="97" spans="1:53" s="94" customFormat="1" ht="12" customHeight="1">
      <c r="A97" s="8">
        <v>1120116214</v>
      </c>
      <c r="B97" s="8" t="s">
        <v>917</v>
      </c>
      <c r="C97" s="80">
        <f>+VLOOKUP(A97,Clasificaciones!C:I,5,FALSE)</f>
        <v>69</v>
      </c>
      <c r="D97" s="80">
        <v>0</v>
      </c>
      <c r="E97" s="80">
        <v>0</v>
      </c>
      <c r="F97" s="80">
        <f>+VLOOKUP(A97,Clasificaciones!C:M,9,FALSE)</f>
        <v>0</v>
      </c>
      <c r="G97" s="80">
        <f t="shared" ref="G97" si="20">+C97-F97+D97-E97</f>
        <v>69</v>
      </c>
      <c r="H97" s="26">
        <v>0</v>
      </c>
      <c r="I97" s="26">
        <v>0</v>
      </c>
      <c r="J97" s="26">
        <v>0</v>
      </c>
      <c r="K97" s="26">
        <v>0</v>
      </c>
      <c r="L97" s="26">
        <v>0</v>
      </c>
      <c r="M97" s="26">
        <v>0</v>
      </c>
      <c r="N97" s="26">
        <v>0</v>
      </c>
      <c r="O97" s="26">
        <v>0</v>
      </c>
      <c r="P97" s="26">
        <v>0</v>
      </c>
      <c r="Q97" s="26">
        <v>0</v>
      </c>
      <c r="R97" s="26">
        <v>0</v>
      </c>
      <c r="S97" s="26">
        <f t="shared" ref="S97" si="21">-G97</f>
        <v>-69</v>
      </c>
      <c r="T97" s="26">
        <v>0</v>
      </c>
      <c r="U97" s="26">
        <v>0</v>
      </c>
      <c r="V97" s="26">
        <v>0</v>
      </c>
      <c r="W97" s="26">
        <v>0</v>
      </c>
      <c r="X97" s="26">
        <v>0</v>
      </c>
      <c r="Y97" s="26">
        <v>0</v>
      </c>
      <c r="Z97" s="26">
        <f t="shared" ref="Z97" si="22">SUM(G97:Y97)</f>
        <v>0</v>
      </c>
      <c r="AA97" s="98"/>
      <c r="AB97" s="98"/>
      <c r="AC97" s="98"/>
      <c r="AD97" s="98"/>
      <c r="AE97" s="98"/>
      <c r="AF97" s="98"/>
      <c r="AG97" s="98"/>
      <c r="AH97" s="98"/>
      <c r="AI97" s="98"/>
      <c r="AJ97" s="98"/>
      <c r="AK97" s="98"/>
      <c r="AL97" s="98"/>
      <c r="AM97" s="98"/>
      <c r="AN97" s="93"/>
      <c r="AO97" s="93"/>
      <c r="AP97" s="93"/>
      <c r="AQ97" s="93"/>
      <c r="AR97" s="93"/>
      <c r="AS97" s="93"/>
      <c r="AT97" s="93"/>
      <c r="AU97" s="93"/>
      <c r="AV97" s="93"/>
      <c r="AW97" s="93"/>
      <c r="AX97" s="93"/>
      <c r="AY97" s="93"/>
      <c r="AZ97" s="93"/>
      <c r="BA97" s="93"/>
    </row>
    <row r="98" spans="1:53" s="94" customFormat="1" ht="12" customHeight="1">
      <c r="A98" s="8">
        <v>1120116217</v>
      </c>
      <c r="B98" s="8" t="s">
        <v>678</v>
      </c>
      <c r="C98" s="80">
        <f>+VLOOKUP(A98,Clasificaciones!C:I,5,FALSE)</f>
        <v>-1261054039</v>
      </c>
      <c r="D98" s="80">
        <v>0</v>
      </c>
      <c r="E98" s="80">
        <v>0</v>
      </c>
      <c r="F98" s="80">
        <f>+VLOOKUP(A98,Clasificaciones!C:M,9,FALSE)</f>
        <v>-1495389292</v>
      </c>
      <c r="G98" s="80">
        <f t="shared" si="19"/>
        <v>234335253</v>
      </c>
      <c r="H98" s="26">
        <v>0</v>
      </c>
      <c r="I98" s="26">
        <v>0</v>
      </c>
      <c r="J98" s="26">
        <v>0</v>
      </c>
      <c r="K98" s="26">
        <v>0</v>
      </c>
      <c r="L98" s="26">
        <v>0</v>
      </c>
      <c r="M98" s="26">
        <v>0</v>
      </c>
      <c r="N98" s="26">
        <v>0</v>
      </c>
      <c r="O98" s="26">
        <v>0</v>
      </c>
      <c r="P98" s="26">
        <v>0</v>
      </c>
      <c r="Q98" s="26">
        <v>0</v>
      </c>
      <c r="R98" s="26">
        <v>0</v>
      </c>
      <c r="S98" s="26">
        <f t="shared" si="13"/>
        <v>-234335253</v>
      </c>
      <c r="T98" s="26">
        <v>0</v>
      </c>
      <c r="U98" s="26">
        <v>0</v>
      </c>
      <c r="V98" s="26">
        <v>0</v>
      </c>
      <c r="W98" s="26">
        <v>0</v>
      </c>
      <c r="X98" s="26">
        <v>0</v>
      </c>
      <c r="Y98" s="26">
        <v>0</v>
      </c>
      <c r="Z98" s="26">
        <f t="shared" si="12"/>
        <v>0</v>
      </c>
      <c r="AA98" s="98"/>
      <c r="AB98" s="98"/>
      <c r="AC98" s="98"/>
      <c r="AD98" s="98"/>
      <c r="AE98" s="98"/>
      <c r="AF98" s="98"/>
      <c r="AG98" s="98"/>
      <c r="AH98" s="98"/>
      <c r="AI98" s="98"/>
      <c r="AJ98" s="98"/>
      <c r="AK98" s="98"/>
      <c r="AL98" s="98"/>
      <c r="AM98" s="98"/>
      <c r="AN98" s="93"/>
      <c r="AO98" s="93"/>
      <c r="AP98" s="93"/>
      <c r="AQ98" s="93"/>
      <c r="AR98" s="93"/>
      <c r="AS98" s="93"/>
      <c r="AT98" s="93"/>
      <c r="AU98" s="93"/>
      <c r="AV98" s="93"/>
      <c r="AW98" s="93"/>
      <c r="AX98" s="93"/>
      <c r="AY98" s="93"/>
      <c r="AZ98" s="93"/>
      <c r="BA98" s="93"/>
    </row>
    <row r="99" spans="1:53" s="97" customFormat="1" ht="12" customHeight="1">
      <c r="A99" s="8">
        <v>1120116218</v>
      </c>
      <c r="B99" s="8" t="s">
        <v>679</v>
      </c>
      <c r="C99" s="80">
        <f>+VLOOKUP(A99,Clasificaciones!C:I,5,FALSE)</f>
        <v>-2834303746</v>
      </c>
      <c r="D99" s="80">
        <v>0</v>
      </c>
      <c r="E99" s="80">
        <v>0</v>
      </c>
      <c r="F99" s="80">
        <f>+VLOOKUP(A99,Clasificaciones!C:M,9,FALSE)</f>
        <v>-1343245691</v>
      </c>
      <c r="G99" s="80">
        <f t="shared" si="19"/>
        <v>-1491058055</v>
      </c>
      <c r="H99" s="26">
        <v>0</v>
      </c>
      <c r="I99" s="26">
        <v>0</v>
      </c>
      <c r="J99" s="26">
        <v>0</v>
      </c>
      <c r="K99" s="26">
        <v>0</v>
      </c>
      <c r="L99" s="26">
        <v>0</v>
      </c>
      <c r="M99" s="26">
        <v>0</v>
      </c>
      <c r="N99" s="26">
        <v>0</v>
      </c>
      <c r="O99" s="26">
        <v>0</v>
      </c>
      <c r="P99" s="26">
        <v>0</v>
      </c>
      <c r="Q99" s="26">
        <v>0</v>
      </c>
      <c r="R99" s="26">
        <v>0</v>
      </c>
      <c r="S99" s="26">
        <f t="shared" si="13"/>
        <v>1491058055</v>
      </c>
      <c r="T99" s="26">
        <v>0</v>
      </c>
      <c r="U99" s="26">
        <v>0</v>
      </c>
      <c r="V99" s="26">
        <v>0</v>
      </c>
      <c r="W99" s="26">
        <v>0</v>
      </c>
      <c r="X99" s="26">
        <v>0</v>
      </c>
      <c r="Y99" s="26">
        <v>0</v>
      </c>
      <c r="Z99" s="26">
        <f t="shared" si="12"/>
        <v>0</v>
      </c>
      <c r="AA99" s="95"/>
      <c r="AB99" s="95"/>
      <c r="AC99" s="95"/>
      <c r="AD99" s="95"/>
      <c r="AE99" s="95"/>
      <c r="AF99" s="95"/>
      <c r="AG99" s="95"/>
      <c r="AH99" s="95"/>
      <c r="AI99" s="95"/>
      <c r="AJ99" s="95"/>
      <c r="AK99" s="95"/>
      <c r="AL99" s="95"/>
      <c r="AM99" s="95"/>
      <c r="AN99" s="96"/>
      <c r="AO99" s="96"/>
      <c r="AP99" s="96"/>
      <c r="AQ99" s="96"/>
      <c r="AR99" s="96"/>
      <c r="AS99" s="96"/>
      <c r="AT99" s="96"/>
      <c r="AU99" s="96"/>
      <c r="AV99" s="96"/>
      <c r="AW99" s="96"/>
      <c r="AX99" s="96"/>
      <c r="AY99" s="96"/>
      <c r="AZ99" s="96"/>
      <c r="BA99" s="96"/>
    </row>
    <row r="100" spans="1:53" s="97" customFormat="1" ht="12" customHeight="1">
      <c r="A100" s="8">
        <v>1120116229</v>
      </c>
      <c r="B100" s="8" t="s">
        <v>680</v>
      </c>
      <c r="C100" s="80">
        <f>+VLOOKUP(A100,Clasificaciones!C:I,5,FALSE)</f>
        <v>-113624336</v>
      </c>
      <c r="D100" s="80">
        <v>0</v>
      </c>
      <c r="E100" s="80">
        <v>0</v>
      </c>
      <c r="F100" s="80">
        <f>+VLOOKUP(A100,Clasificaciones!C:M,9,FALSE)</f>
        <v>-40144890</v>
      </c>
      <c r="G100" s="80">
        <f t="shared" si="19"/>
        <v>-73479446</v>
      </c>
      <c r="H100" s="26">
        <v>0</v>
      </c>
      <c r="I100" s="26">
        <v>0</v>
      </c>
      <c r="J100" s="26">
        <v>0</v>
      </c>
      <c r="K100" s="26">
        <v>0</v>
      </c>
      <c r="L100" s="26">
        <v>0</v>
      </c>
      <c r="M100" s="26">
        <v>0</v>
      </c>
      <c r="N100" s="26">
        <v>0</v>
      </c>
      <c r="O100" s="26">
        <v>0</v>
      </c>
      <c r="P100" s="26">
        <v>0</v>
      </c>
      <c r="Q100" s="26">
        <v>0</v>
      </c>
      <c r="R100" s="26">
        <v>0</v>
      </c>
      <c r="S100" s="26">
        <f t="shared" si="13"/>
        <v>73479446</v>
      </c>
      <c r="T100" s="26">
        <v>0</v>
      </c>
      <c r="U100" s="26">
        <v>0</v>
      </c>
      <c r="V100" s="26">
        <v>0</v>
      </c>
      <c r="W100" s="26">
        <v>0</v>
      </c>
      <c r="X100" s="26">
        <v>0</v>
      </c>
      <c r="Y100" s="26">
        <v>0</v>
      </c>
      <c r="Z100" s="26">
        <f t="shared" si="12"/>
        <v>0</v>
      </c>
      <c r="AA100" s="95"/>
      <c r="AB100" s="95"/>
      <c r="AC100" s="95"/>
      <c r="AD100" s="95"/>
      <c r="AE100" s="95"/>
      <c r="AF100" s="95"/>
      <c r="AG100" s="95"/>
      <c r="AH100" s="95"/>
      <c r="AI100" s="95"/>
      <c r="AJ100" s="95"/>
      <c r="AK100" s="95"/>
      <c r="AL100" s="95"/>
      <c r="AM100" s="95"/>
      <c r="AN100" s="96"/>
      <c r="AO100" s="96"/>
      <c r="AP100" s="96"/>
      <c r="AQ100" s="96"/>
      <c r="AR100" s="96"/>
      <c r="AS100" s="96"/>
      <c r="AT100" s="96"/>
      <c r="AU100" s="96"/>
      <c r="AV100" s="96"/>
      <c r="AW100" s="96"/>
      <c r="AX100" s="96"/>
      <c r="AY100" s="96"/>
      <c r="AZ100" s="96"/>
      <c r="BA100" s="96"/>
    </row>
    <row r="101" spans="1:53" s="97" customFormat="1" ht="12" customHeight="1">
      <c r="A101" s="8">
        <v>1120116232</v>
      </c>
      <c r="B101" s="8" t="s">
        <v>932</v>
      </c>
      <c r="C101" s="80">
        <f>+VLOOKUP(A101,Clasificaciones!C:I,5,FALSE)</f>
        <v>0</v>
      </c>
      <c r="D101" s="80">
        <v>0</v>
      </c>
      <c r="E101" s="80">
        <v>0</v>
      </c>
      <c r="F101" s="80">
        <f>+VLOOKUP(A101,Clasificaciones!C:M,9,FALSE)</f>
        <v>0</v>
      </c>
      <c r="G101" s="80">
        <f t="shared" si="19"/>
        <v>0</v>
      </c>
      <c r="H101" s="26">
        <v>0</v>
      </c>
      <c r="I101" s="26">
        <v>0</v>
      </c>
      <c r="J101" s="26">
        <v>0</v>
      </c>
      <c r="K101" s="26">
        <v>0</v>
      </c>
      <c r="L101" s="26">
        <v>0</v>
      </c>
      <c r="M101" s="26">
        <v>0</v>
      </c>
      <c r="N101" s="26">
        <v>0</v>
      </c>
      <c r="O101" s="26">
        <v>0</v>
      </c>
      <c r="P101" s="26">
        <v>0</v>
      </c>
      <c r="Q101" s="26">
        <v>0</v>
      </c>
      <c r="R101" s="26">
        <v>0</v>
      </c>
      <c r="S101" s="26">
        <f t="shared" ref="S101" si="23">-G101</f>
        <v>0</v>
      </c>
      <c r="T101" s="26">
        <v>0</v>
      </c>
      <c r="U101" s="26">
        <v>0</v>
      </c>
      <c r="V101" s="26">
        <v>0</v>
      </c>
      <c r="W101" s="26">
        <v>0</v>
      </c>
      <c r="X101" s="26">
        <v>0</v>
      </c>
      <c r="Y101" s="26">
        <v>0</v>
      </c>
      <c r="Z101" s="26">
        <f t="shared" si="12"/>
        <v>0</v>
      </c>
      <c r="AA101" s="95"/>
      <c r="AB101" s="95"/>
      <c r="AC101" s="95"/>
      <c r="AD101" s="95"/>
      <c r="AE101" s="95"/>
      <c r="AF101" s="95"/>
      <c r="AG101" s="95"/>
      <c r="AH101" s="95"/>
      <c r="AI101" s="95"/>
      <c r="AJ101" s="95"/>
      <c r="AK101" s="95"/>
      <c r="AL101" s="95"/>
      <c r="AM101" s="95"/>
      <c r="AN101" s="96"/>
      <c r="AO101" s="96"/>
      <c r="AP101" s="96"/>
      <c r="AQ101" s="96"/>
      <c r="AR101" s="96"/>
      <c r="AS101" s="96"/>
      <c r="AT101" s="96"/>
      <c r="AU101" s="96"/>
      <c r="AV101" s="96"/>
      <c r="AW101" s="96"/>
      <c r="AX101" s="96"/>
      <c r="AY101" s="96"/>
      <c r="AZ101" s="96"/>
      <c r="BA101" s="96"/>
    </row>
    <row r="102" spans="1:53" s="97" customFormat="1" ht="12" customHeight="1">
      <c r="A102" s="8">
        <v>11203</v>
      </c>
      <c r="B102" s="8" t="s">
        <v>150</v>
      </c>
      <c r="C102" s="80">
        <f>+VLOOKUP(A102,Clasificaciones!C:I,5,FALSE)</f>
        <v>0</v>
      </c>
      <c r="D102" s="80">
        <v>0</v>
      </c>
      <c r="E102" s="80">
        <v>0</v>
      </c>
      <c r="F102" s="80">
        <f>+VLOOKUP(A102,Clasificaciones!C:M,9,FALSE)</f>
        <v>0</v>
      </c>
      <c r="G102" s="80">
        <f t="shared" si="19"/>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f t="shared" si="12"/>
        <v>0</v>
      </c>
      <c r="AA102" s="95"/>
      <c r="AB102" s="95"/>
      <c r="AC102" s="95"/>
      <c r="AD102" s="95"/>
      <c r="AE102" s="95"/>
      <c r="AF102" s="95"/>
      <c r="AG102" s="95"/>
      <c r="AH102" s="95"/>
      <c r="AI102" s="95"/>
      <c r="AJ102" s="95"/>
      <c r="AK102" s="95"/>
      <c r="AL102" s="95"/>
      <c r="AM102" s="95"/>
      <c r="AN102" s="96"/>
      <c r="AO102" s="96"/>
      <c r="AP102" s="96"/>
      <c r="AQ102" s="96"/>
      <c r="AR102" s="96"/>
      <c r="AS102" s="96"/>
      <c r="AT102" s="96"/>
      <c r="AU102" s="96"/>
      <c r="AV102" s="96"/>
      <c r="AW102" s="96"/>
      <c r="AX102" s="96"/>
      <c r="AY102" s="96"/>
      <c r="AZ102" s="96"/>
      <c r="BA102" s="96"/>
    </row>
    <row r="103" spans="1:53" s="97" customFormat="1" ht="12" customHeight="1">
      <c r="A103" s="8">
        <v>112031</v>
      </c>
      <c r="B103" s="8" t="s">
        <v>681</v>
      </c>
      <c r="C103" s="80">
        <f>+VLOOKUP(A103,Clasificaciones!C:I,5,FALSE)</f>
        <v>0</v>
      </c>
      <c r="D103" s="80">
        <v>0</v>
      </c>
      <c r="E103" s="80">
        <v>0</v>
      </c>
      <c r="F103" s="80">
        <f>+VLOOKUP(A103,Clasificaciones!C:M,9,FALSE)</f>
        <v>0</v>
      </c>
      <c r="G103" s="80">
        <f t="shared" si="19"/>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f t="shared" si="12"/>
        <v>0</v>
      </c>
      <c r="AA103" s="95"/>
      <c r="AB103" s="95"/>
      <c r="AC103" s="95"/>
      <c r="AD103" s="95"/>
      <c r="AE103" s="95"/>
      <c r="AF103" s="95"/>
      <c r="AG103" s="95"/>
      <c r="AH103" s="95"/>
      <c r="AI103" s="95"/>
      <c r="AJ103" s="95"/>
      <c r="AK103" s="95"/>
      <c r="AL103" s="95"/>
      <c r="AM103" s="95"/>
      <c r="AN103" s="96"/>
      <c r="AO103" s="96"/>
      <c r="AP103" s="96"/>
      <c r="AQ103" s="96"/>
      <c r="AR103" s="96"/>
      <c r="AS103" s="96"/>
      <c r="AT103" s="96"/>
      <c r="AU103" s="96"/>
      <c r="AV103" s="96"/>
      <c r="AW103" s="96"/>
      <c r="AX103" s="96"/>
      <c r="AY103" s="96"/>
      <c r="AZ103" s="96"/>
      <c r="BA103" s="96"/>
    </row>
    <row r="104" spans="1:53" s="97" customFormat="1" ht="12" customHeight="1">
      <c r="A104" s="8">
        <v>11203101</v>
      </c>
      <c r="B104" s="8" t="s">
        <v>682</v>
      </c>
      <c r="C104" s="80">
        <f>+VLOOKUP(A104,Clasificaciones!C:I,5,FALSE)</f>
        <v>0</v>
      </c>
      <c r="D104" s="80">
        <v>0</v>
      </c>
      <c r="E104" s="80">
        <v>0</v>
      </c>
      <c r="F104" s="80">
        <f>+VLOOKUP(A104,Clasificaciones!C:M,9,FALSE)</f>
        <v>0</v>
      </c>
      <c r="G104" s="80">
        <f t="shared" si="19"/>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f t="shared" si="12"/>
        <v>0</v>
      </c>
      <c r="AA104" s="95"/>
      <c r="AB104" s="95"/>
      <c r="AC104" s="95"/>
      <c r="AD104" s="95"/>
      <c r="AE104" s="95"/>
      <c r="AF104" s="95"/>
      <c r="AG104" s="95"/>
      <c r="AH104" s="95"/>
      <c r="AI104" s="95"/>
      <c r="AJ104" s="95"/>
      <c r="AK104" s="95"/>
      <c r="AL104" s="95"/>
      <c r="AM104" s="95"/>
      <c r="AN104" s="96"/>
      <c r="AO104" s="96"/>
      <c r="AP104" s="96"/>
      <c r="AQ104" s="96"/>
      <c r="AR104" s="96"/>
      <c r="AS104" s="96"/>
      <c r="AT104" s="96"/>
      <c r="AU104" s="96"/>
      <c r="AV104" s="96"/>
      <c r="AW104" s="96"/>
      <c r="AX104" s="96"/>
      <c r="AY104" s="96"/>
      <c r="AZ104" s="96"/>
      <c r="BA104" s="96"/>
    </row>
    <row r="105" spans="1:53" s="97" customFormat="1" ht="12" customHeight="1">
      <c r="A105" s="8">
        <v>1120310101</v>
      </c>
      <c r="B105" s="8" t="s">
        <v>683</v>
      </c>
      <c r="C105" s="80">
        <f>+VLOOKUP(A105,Clasificaciones!C:I,5,FALSE)</f>
        <v>50939000000</v>
      </c>
      <c r="D105" s="80">
        <v>0</v>
      </c>
      <c r="E105" s="80">
        <v>0</v>
      </c>
      <c r="F105" s="80">
        <f>+VLOOKUP(A105,Clasificaciones!C:M,9,FALSE)</f>
        <v>45276000000</v>
      </c>
      <c r="G105" s="80">
        <f t="shared" si="19"/>
        <v>5663000000</v>
      </c>
      <c r="H105" s="26">
        <v>0</v>
      </c>
      <c r="I105" s="26">
        <v>0</v>
      </c>
      <c r="J105" s="26">
        <v>0</v>
      </c>
      <c r="K105" s="26">
        <v>0</v>
      </c>
      <c r="L105" s="26">
        <v>0</v>
      </c>
      <c r="M105" s="26">
        <v>0</v>
      </c>
      <c r="N105" s="26">
        <v>0</v>
      </c>
      <c r="O105" s="26">
        <v>0</v>
      </c>
      <c r="P105" s="26">
        <v>0</v>
      </c>
      <c r="Q105" s="26">
        <v>0</v>
      </c>
      <c r="R105" s="26">
        <f>-G105</f>
        <v>-5663000000</v>
      </c>
      <c r="S105" s="26">
        <v>0</v>
      </c>
      <c r="T105" s="26">
        <v>0</v>
      </c>
      <c r="U105" s="26">
        <v>0</v>
      </c>
      <c r="V105" s="26">
        <v>0</v>
      </c>
      <c r="W105" s="26">
        <v>0</v>
      </c>
      <c r="X105" s="26">
        <v>0</v>
      </c>
      <c r="Y105" s="26">
        <v>0</v>
      </c>
      <c r="Z105" s="26">
        <f t="shared" si="12"/>
        <v>0</v>
      </c>
      <c r="AA105" s="95"/>
      <c r="AB105" s="95"/>
      <c r="AC105" s="95"/>
      <c r="AD105" s="95"/>
      <c r="AE105" s="95"/>
      <c r="AF105" s="95"/>
      <c r="AG105" s="95"/>
      <c r="AH105" s="95"/>
      <c r="AI105" s="95"/>
      <c r="AJ105" s="95"/>
      <c r="AK105" s="95"/>
      <c r="AL105" s="95"/>
      <c r="AM105" s="95"/>
      <c r="AN105" s="96"/>
      <c r="AO105" s="96"/>
      <c r="AP105" s="96"/>
      <c r="AQ105" s="96"/>
      <c r="AR105" s="96"/>
      <c r="AS105" s="96"/>
      <c r="AT105" s="96"/>
      <c r="AU105" s="96"/>
      <c r="AV105" s="96"/>
      <c r="AW105" s="96"/>
      <c r="AX105" s="96"/>
      <c r="AY105" s="96"/>
      <c r="AZ105" s="96"/>
      <c r="BA105" s="96"/>
    </row>
    <row r="106" spans="1:53" s="97" customFormat="1" ht="12" customHeight="1">
      <c r="A106" s="8">
        <v>1120310102</v>
      </c>
      <c r="B106" s="8" t="s">
        <v>684</v>
      </c>
      <c r="C106" s="80">
        <f>+VLOOKUP(A106,Clasificaciones!C:I,5,FALSE)</f>
        <v>55669785360</v>
      </c>
      <c r="D106" s="80">
        <v>0</v>
      </c>
      <c r="E106" s="80">
        <v>0</v>
      </c>
      <c r="F106" s="80">
        <f>+VLOOKUP(A106,Clasificaciones!C:M,9,FALSE)</f>
        <v>5125624260</v>
      </c>
      <c r="G106" s="80">
        <f>+C106-F106+D106-E106</f>
        <v>50544161100</v>
      </c>
      <c r="H106" s="26">
        <v>0</v>
      </c>
      <c r="I106" s="26">
        <v>0</v>
      </c>
      <c r="J106" s="26">
        <v>0</v>
      </c>
      <c r="K106" s="26">
        <v>0</v>
      </c>
      <c r="L106" s="26">
        <v>0</v>
      </c>
      <c r="M106" s="26">
        <v>0</v>
      </c>
      <c r="N106" s="26">
        <v>0</v>
      </c>
      <c r="O106" s="26">
        <v>0</v>
      </c>
      <c r="P106" s="26">
        <v>0</v>
      </c>
      <c r="Q106" s="26">
        <v>0</v>
      </c>
      <c r="R106" s="26">
        <f>-G106</f>
        <v>-50544161100</v>
      </c>
      <c r="S106" s="26">
        <v>0</v>
      </c>
      <c r="T106" s="26">
        <v>0</v>
      </c>
      <c r="U106" s="26">
        <v>0</v>
      </c>
      <c r="V106" s="26">
        <v>0</v>
      </c>
      <c r="W106" s="26">
        <v>0</v>
      </c>
      <c r="X106" s="26">
        <v>0</v>
      </c>
      <c r="Y106" s="26">
        <v>0</v>
      </c>
      <c r="Z106" s="26">
        <f t="shared" si="12"/>
        <v>0</v>
      </c>
      <c r="AA106" s="95"/>
      <c r="AB106" s="95"/>
      <c r="AC106" s="95"/>
      <c r="AD106" s="95"/>
      <c r="AE106" s="95"/>
      <c r="AF106" s="95"/>
      <c r="AG106" s="95"/>
      <c r="AH106" s="95"/>
      <c r="AI106" s="95"/>
      <c r="AJ106" s="95"/>
      <c r="AK106" s="95"/>
      <c r="AL106" s="95"/>
      <c r="AM106" s="95"/>
      <c r="AN106" s="96"/>
      <c r="AO106" s="96"/>
      <c r="AP106" s="96"/>
      <c r="AQ106" s="96"/>
      <c r="AR106" s="96"/>
      <c r="AS106" s="96"/>
      <c r="AT106" s="96"/>
      <c r="AU106" s="96"/>
      <c r="AV106" s="96"/>
      <c r="AW106" s="96"/>
      <c r="AX106" s="96"/>
      <c r="AY106" s="96"/>
      <c r="AZ106" s="96"/>
      <c r="BA106" s="96"/>
    </row>
    <row r="107" spans="1:53" s="97" customFormat="1" ht="12" customHeight="1">
      <c r="A107" s="8">
        <v>1120310103</v>
      </c>
      <c r="B107" s="8" t="s">
        <v>1185</v>
      </c>
      <c r="C107" s="80">
        <f>+VLOOKUP(A107,Clasificaciones!C:I,5,FALSE)</f>
        <v>9850000000</v>
      </c>
      <c r="D107" s="80">
        <v>0</v>
      </c>
      <c r="E107" s="80">
        <v>0</v>
      </c>
      <c r="F107" s="80">
        <f>+VLOOKUP(A107,Clasificaciones!C:M,9,FALSE)</f>
        <v>4000000000</v>
      </c>
      <c r="G107" s="80">
        <f t="shared" ref="G107:G110" si="24">+C107-F107+D107-E107</f>
        <v>5850000000</v>
      </c>
      <c r="H107" s="26">
        <v>0</v>
      </c>
      <c r="I107" s="26">
        <v>0</v>
      </c>
      <c r="J107" s="26">
        <v>0</v>
      </c>
      <c r="K107" s="26">
        <v>0</v>
      </c>
      <c r="L107" s="26">
        <v>0</v>
      </c>
      <c r="M107" s="26">
        <v>0</v>
      </c>
      <c r="N107" s="26">
        <v>0</v>
      </c>
      <c r="O107" s="26">
        <v>0</v>
      </c>
      <c r="P107" s="26">
        <v>0</v>
      </c>
      <c r="Q107" s="26">
        <v>0</v>
      </c>
      <c r="R107" s="26">
        <f>-G107</f>
        <v>-5850000000</v>
      </c>
      <c r="S107" s="26">
        <v>0</v>
      </c>
      <c r="T107" s="26">
        <v>0</v>
      </c>
      <c r="U107" s="26">
        <v>0</v>
      </c>
      <c r="V107" s="26">
        <v>0</v>
      </c>
      <c r="W107" s="26">
        <v>0</v>
      </c>
      <c r="X107" s="26">
        <v>0</v>
      </c>
      <c r="Y107" s="26">
        <v>0</v>
      </c>
      <c r="Z107" s="26">
        <f t="shared" si="12"/>
        <v>0</v>
      </c>
      <c r="AA107" s="95"/>
      <c r="AB107" s="95"/>
      <c r="AC107" s="95"/>
      <c r="AD107" s="95"/>
      <c r="AE107" s="95"/>
      <c r="AF107" s="95"/>
      <c r="AG107" s="95"/>
      <c r="AH107" s="95"/>
      <c r="AI107" s="95"/>
      <c r="AJ107" s="95"/>
      <c r="AK107" s="95"/>
      <c r="AL107" s="95"/>
      <c r="AM107" s="95"/>
      <c r="AN107" s="96"/>
      <c r="AO107" s="96"/>
      <c r="AP107" s="96"/>
      <c r="AQ107" s="96"/>
      <c r="AR107" s="96"/>
      <c r="AS107" s="96"/>
      <c r="AT107" s="96"/>
      <c r="AU107" s="96"/>
      <c r="AV107" s="96"/>
      <c r="AW107" s="96"/>
      <c r="AX107" s="96"/>
      <c r="AY107" s="96"/>
      <c r="AZ107" s="96"/>
      <c r="BA107" s="96"/>
    </row>
    <row r="108" spans="1:53" s="97" customFormat="1" ht="12" customHeight="1">
      <c r="A108" s="8">
        <v>1120310104</v>
      </c>
      <c r="B108" s="8" t="s">
        <v>1303</v>
      </c>
      <c r="C108" s="80">
        <f>+VLOOKUP(A108,Clasificaciones!C:I,5,FALSE)</f>
        <v>16911598991</v>
      </c>
      <c r="D108" s="80">
        <v>0</v>
      </c>
      <c r="E108" s="80">
        <v>0</v>
      </c>
      <c r="F108" s="80">
        <f>+VLOOKUP(A108,Clasificaciones!C:M,9,FALSE)</f>
        <v>16787697422</v>
      </c>
      <c r="G108" s="80">
        <f t="shared" ref="G108" si="25">+C108-F108+D108-E108</f>
        <v>123901569</v>
      </c>
      <c r="H108" s="26">
        <v>0</v>
      </c>
      <c r="I108" s="26">
        <v>0</v>
      </c>
      <c r="J108" s="26">
        <v>0</v>
      </c>
      <c r="K108" s="26">
        <v>0</v>
      </c>
      <c r="L108" s="26">
        <v>0</v>
      </c>
      <c r="M108" s="26">
        <v>0</v>
      </c>
      <c r="N108" s="26">
        <v>0</v>
      </c>
      <c r="O108" s="26">
        <v>0</v>
      </c>
      <c r="P108" s="26">
        <v>0</v>
      </c>
      <c r="Q108" s="26">
        <v>0</v>
      </c>
      <c r="R108" s="26">
        <f>-G108</f>
        <v>-123901569</v>
      </c>
      <c r="S108" s="26">
        <v>0</v>
      </c>
      <c r="T108" s="26">
        <v>0</v>
      </c>
      <c r="U108" s="26">
        <v>0</v>
      </c>
      <c r="V108" s="26">
        <v>0</v>
      </c>
      <c r="W108" s="26">
        <v>0</v>
      </c>
      <c r="X108" s="26">
        <v>0</v>
      </c>
      <c r="Y108" s="26">
        <v>0</v>
      </c>
      <c r="Z108" s="26">
        <f t="shared" si="12"/>
        <v>0</v>
      </c>
      <c r="AA108" s="95"/>
      <c r="AB108" s="95"/>
      <c r="AC108" s="95"/>
      <c r="AD108" s="95"/>
      <c r="AE108" s="95"/>
      <c r="AF108" s="95"/>
      <c r="AG108" s="95"/>
      <c r="AH108" s="95"/>
      <c r="AI108" s="95"/>
      <c r="AJ108" s="95"/>
      <c r="AK108" s="95"/>
      <c r="AL108" s="95"/>
      <c r="AM108" s="95"/>
      <c r="AN108" s="96"/>
      <c r="AO108" s="96"/>
      <c r="AP108" s="96"/>
      <c r="AQ108" s="96"/>
      <c r="AR108" s="96"/>
      <c r="AS108" s="96"/>
      <c r="AT108" s="96"/>
      <c r="AU108" s="96"/>
      <c r="AV108" s="96"/>
      <c r="AW108" s="96"/>
      <c r="AX108" s="96"/>
      <c r="AY108" s="96"/>
      <c r="AZ108" s="96"/>
      <c r="BA108" s="96"/>
    </row>
    <row r="109" spans="1:53" s="97" customFormat="1" ht="12" customHeight="1">
      <c r="A109" s="8">
        <v>112032</v>
      </c>
      <c r="B109" s="8" t="s">
        <v>942</v>
      </c>
      <c r="C109" s="80"/>
      <c r="D109" s="80"/>
      <c r="E109" s="80"/>
      <c r="F109" s="80">
        <f>+VLOOKUP(A109,Clasificaciones!C:M,9,FALSE)</f>
        <v>0</v>
      </c>
      <c r="G109" s="80">
        <f t="shared" si="24"/>
        <v>0</v>
      </c>
      <c r="H109" s="26"/>
      <c r="I109" s="26"/>
      <c r="J109" s="26"/>
      <c r="K109" s="26"/>
      <c r="L109" s="26"/>
      <c r="M109" s="26"/>
      <c r="N109" s="26"/>
      <c r="O109" s="26"/>
      <c r="P109" s="26"/>
      <c r="Q109" s="26"/>
      <c r="R109" s="26">
        <f t="shared" ref="R109:R117" si="26">-G109</f>
        <v>0</v>
      </c>
      <c r="S109" s="26"/>
      <c r="T109" s="26"/>
      <c r="U109" s="26"/>
      <c r="V109" s="26"/>
      <c r="W109" s="26"/>
      <c r="X109" s="26"/>
      <c r="Y109" s="26"/>
      <c r="Z109" s="26">
        <f t="shared" si="12"/>
        <v>0</v>
      </c>
      <c r="AA109" s="95"/>
      <c r="AB109" s="95"/>
      <c r="AC109" s="95"/>
      <c r="AD109" s="95"/>
      <c r="AE109" s="95"/>
      <c r="AF109" s="95"/>
      <c r="AG109" s="95"/>
      <c r="AH109" s="95"/>
      <c r="AI109" s="95"/>
      <c r="AJ109" s="95"/>
      <c r="AK109" s="95"/>
      <c r="AL109" s="95"/>
      <c r="AM109" s="95"/>
      <c r="AN109" s="96"/>
      <c r="AO109" s="96"/>
      <c r="AP109" s="96"/>
      <c r="AQ109" s="96"/>
      <c r="AR109" s="96"/>
      <c r="AS109" s="96"/>
      <c r="AT109" s="96"/>
      <c r="AU109" s="96"/>
      <c r="AV109" s="96"/>
      <c r="AW109" s="96"/>
      <c r="AX109" s="96"/>
      <c r="AY109" s="96"/>
      <c r="AZ109" s="96"/>
      <c r="BA109" s="96"/>
    </row>
    <row r="110" spans="1:53" s="97" customFormat="1" ht="12" customHeight="1">
      <c r="A110" s="8">
        <v>11203201</v>
      </c>
      <c r="B110" s="8" t="s">
        <v>942</v>
      </c>
      <c r="C110" s="80">
        <f>+VLOOKUP(A110,Clasificaciones!C:I,5,FALSE)</f>
        <v>0</v>
      </c>
      <c r="D110" s="80">
        <v>0</v>
      </c>
      <c r="E110" s="80">
        <v>0</v>
      </c>
      <c r="F110" s="80">
        <f>+VLOOKUP(A110,Clasificaciones!C:M,9,FALSE)</f>
        <v>0</v>
      </c>
      <c r="G110" s="80">
        <f t="shared" si="24"/>
        <v>0</v>
      </c>
      <c r="H110" s="26">
        <v>0</v>
      </c>
      <c r="I110" s="26">
        <v>0</v>
      </c>
      <c r="J110" s="26">
        <v>0</v>
      </c>
      <c r="K110" s="26">
        <v>0</v>
      </c>
      <c r="L110" s="26">
        <v>0</v>
      </c>
      <c r="M110" s="26">
        <v>0</v>
      </c>
      <c r="N110" s="26">
        <v>0</v>
      </c>
      <c r="O110" s="26">
        <v>0</v>
      </c>
      <c r="P110" s="26">
        <v>0</v>
      </c>
      <c r="Q110" s="26">
        <v>0</v>
      </c>
      <c r="R110" s="26">
        <f t="shared" si="26"/>
        <v>0</v>
      </c>
      <c r="S110" s="26">
        <v>0</v>
      </c>
      <c r="T110" s="26">
        <v>0</v>
      </c>
      <c r="U110" s="26">
        <v>0</v>
      </c>
      <c r="V110" s="26">
        <v>0</v>
      </c>
      <c r="W110" s="26">
        <v>0</v>
      </c>
      <c r="X110" s="26">
        <v>0</v>
      </c>
      <c r="Y110" s="26">
        <v>0</v>
      </c>
      <c r="Z110" s="26">
        <f t="shared" si="12"/>
        <v>0</v>
      </c>
      <c r="AA110" s="95"/>
      <c r="AB110" s="95"/>
      <c r="AC110" s="95"/>
      <c r="AD110" s="95"/>
      <c r="AE110" s="95"/>
      <c r="AF110" s="95"/>
      <c r="AG110" s="95"/>
      <c r="AH110" s="95"/>
      <c r="AI110" s="95"/>
      <c r="AJ110" s="95"/>
      <c r="AK110" s="95"/>
      <c r="AL110" s="95"/>
      <c r="AM110" s="95"/>
      <c r="AN110" s="96"/>
      <c r="AO110" s="96"/>
      <c r="AP110" s="96"/>
      <c r="AQ110" s="96"/>
      <c r="AR110" s="96"/>
      <c r="AS110" s="96"/>
      <c r="AT110" s="96"/>
      <c r="AU110" s="96"/>
      <c r="AV110" s="96"/>
      <c r="AW110" s="96"/>
      <c r="AX110" s="96"/>
      <c r="AY110" s="96"/>
      <c r="AZ110" s="96"/>
      <c r="BA110" s="96"/>
    </row>
    <row r="111" spans="1:53" s="97" customFormat="1" ht="12" customHeight="1">
      <c r="A111" s="8">
        <v>1120320114</v>
      </c>
      <c r="B111" s="8" t="s">
        <v>780</v>
      </c>
      <c r="C111" s="80">
        <f>+VLOOKUP(A111,Clasificaciones!C:I,5,FALSE)</f>
        <v>63702002</v>
      </c>
      <c r="D111" s="80">
        <v>0</v>
      </c>
      <c r="E111" s="80">
        <v>0</v>
      </c>
      <c r="F111" s="80">
        <f>+VLOOKUP(A111,Clasificaciones!C:M,9,FALSE)</f>
        <v>63246150</v>
      </c>
      <c r="G111" s="80">
        <f>+C111-F111+D111-E111</f>
        <v>455852</v>
      </c>
      <c r="H111" s="26">
        <v>0</v>
      </c>
      <c r="I111" s="26">
        <v>0</v>
      </c>
      <c r="J111" s="26">
        <v>0</v>
      </c>
      <c r="K111" s="26">
        <v>0</v>
      </c>
      <c r="L111" s="26">
        <v>0</v>
      </c>
      <c r="M111" s="26">
        <v>0</v>
      </c>
      <c r="N111" s="26">
        <v>0</v>
      </c>
      <c r="O111" s="26">
        <v>0</v>
      </c>
      <c r="P111" s="26">
        <v>0</v>
      </c>
      <c r="Q111" s="26">
        <v>0</v>
      </c>
      <c r="R111" s="26">
        <f t="shared" si="26"/>
        <v>-455852</v>
      </c>
      <c r="S111" s="26">
        <v>0</v>
      </c>
      <c r="T111" s="26">
        <v>0</v>
      </c>
      <c r="U111" s="26">
        <v>0</v>
      </c>
      <c r="V111" s="26">
        <v>0</v>
      </c>
      <c r="W111" s="26">
        <v>0</v>
      </c>
      <c r="X111" s="26">
        <v>0</v>
      </c>
      <c r="Y111" s="26">
        <v>0</v>
      </c>
      <c r="Z111" s="26">
        <f t="shared" si="12"/>
        <v>0</v>
      </c>
      <c r="AA111" s="95"/>
      <c r="AB111" s="95"/>
      <c r="AC111" s="95"/>
      <c r="AD111" s="95"/>
      <c r="AE111" s="95"/>
      <c r="AF111" s="95"/>
      <c r="AG111" s="95"/>
      <c r="AH111" s="95"/>
      <c r="AI111" s="95"/>
      <c r="AJ111" s="95"/>
      <c r="AK111" s="95"/>
      <c r="AL111" s="95"/>
      <c r="AM111" s="95"/>
      <c r="AN111" s="96"/>
      <c r="AO111" s="96"/>
      <c r="AP111" s="96"/>
      <c r="AQ111" s="96"/>
      <c r="AR111" s="96"/>
      <c r="AS111" s="96"/>
      <c r="AT111" s="96"/>
      <c r="AU111" s="96"/>
      <c r="AV111" s="96"/>
      <c r="AW111" s="96"/>
      <c r="AX111" s="96"/>
      <c r="AY111" s="96"/>
      <c r="AZ111" s="96"/>
      <c r="BA111" s="96"/>
    </row>
    <row r="112" spans="1:53" s="97" customFormat="1" ht="12" customHeight="1">
      <c r="A112" s="8">
        <v>1120320107</v>
      </c>
      <c r="B112" s="8" t="s">
        <v>515</v>
      </c>
      <c r="C112" s="80">
        <f>+VLOOKUP(A112,Clasificaciones!C:I,5,FALSE)</f>
        <v>0</v>
      </c>
      <c r="D112" s="80">
        <v>0</v>
      </c>
      <c r="E112" s="80">
        <v>0</v>
      </c>
      <c r="F112" s="80">
        <f>+VLOOKUP(A112,Clasificaciones!C:M,9,FALSE)</f>
        <v>0</v>
      </c>
      <c r="G112" s="80">
        <f t="shared" ref="G112:G118" si="27">+C112-F112+D112-E112</f>
        <v>0</v>
      </c>
      <c r="H112" s="26">
        <v>0</v>
      </c>
      <c r="I112" s="26">
        <v>0</v>
      </c>
      <c r="J112" s="26">
        <v>0</v>
      </c>
      <c r="K112" s="26">
        <v>0</v>
      </c>
      <c r="L112" s="26">
        <v>0</v>
      </c>
      <c r="M112" s="26">
        <v>0</v>
      </c>
      <c r="N112" s="26">
        <v>0</v>
      </c>
      <c r="O112" s="26">
        <v>0</v>
      </c>
      <c r="P112" s="26">
        <v>0</v>
      </c>
      <c r="Q112" s="26">
        <v>0</v>
      </c>
      <c r="R112" s="26">
        <f t="shared" si="26"/>
        <v>0</v>
      </c>
      <c r="S112" s="26">
        <v>0</v>
      </c>
      <c r="T112" s="26">
        <v>0</v>
      </c>
      <c r="U112" s="26">
        <v>0</v>
      </c>
      <c r="V112" s="26">
        <v>0</v>
      </c>
      <c r="W112" s="26">
        <v>0</v>
      </c>
      <c r="X112" s="26">
        <v>0</v>
      </c>
      <c r="Y112" s="26">
        <v>0</v>
      </c>
      <c r="Z112" s="26">
        <f t="shared" si="12"/>
        <v>0</v>
      </c>
      <c r="AA112" s="95"/>
      <c r="AB112" s="95"/>
      <c r="AC112" s="95"/>
      <c r="AD112" s="95"/>
      <c r="AE112" s="95"/>
      <c r="AF112" s="95"/>
      <c r="AG112" s="95"/>
      <c r="AH112" s="95"/>
      <c r="AI112" s="95"/>
      <c r="AJ112" s="95"/>
      <c r="AK112" s="95"/>
      <c r="AL112" s="95"/>
      <c r="AM112" s="95"/>
      <c r="AN112" s="96"/>
      <c r="AO112" s="96"/>
      <c r="AP112" s="96"/>
      <c r="AQ112" s="96"/>
      <c r="AR112" s="96"/>
      <c r="AS112" s="96"/>
      <c r="AT112" s="96"/>
      <c r="AU112" s="96"/>
      <c r="AV112" s="96"/>
      <c r="AW112" s="96"/>
      <c r="AX112" s="96"/>
      <c r="AY112" s="96"/>
      <c r="AZ112" s="96"/>
      <c r="BA112" s="96"/>
    </row>
    <row r="113" spans="1:53" s="97" customFormat="1" ht="12" customHeight="1">
      <c r="A113" s="8">
        <v>1120320108</v>
      </c>
      <c r="B113" s="8" t="s">
        <v>770</v>
      </c>
      <c r="C113" s="80">
        <f>+VLOOKUP(A113,Clasificaciones!C:I,5,FALSE)</f>
        <v>322027871</v>
      </c>
      <c r="D113" s="80">
        <v>0</v>
      </c>
      <c r="E113" s="80">
        <v>0</v>
      </c>
      <c r="F113" s="80">
        <f>+VLOOKUP(A113,Clasificaciones!C:M,9,FALSE)</f>
        <v>0</v>
      </c>
      <c r="G113" s="80">
        <f t="shared" ref="G113" si="28">+C113-F113+D113-E113</f>
        <v>322027871</v>
      </c>
      <c r="H113" s="26">
        <v>0</v>
      </c>
      <c r="I113" s="26">
        <v>0</v>
      </c>
      <c r="J113" s="26">
        <v>0</v>
      </c>
      <c r="K113" s="26">
        <v>0</v>
      </c>
      <c r="L113" s="26">
        <v>0</v>
      </c>
      <c r="M113" s="26">
        <v>0</v>
      </c>
      <c r="N113" s="26">
        <v>0</v>
      </c>
      <c r="O113" s="26">
        <v>0</v>
      </c>
      <c r="P113" s="26">
        <v>0</v>
      </c>
      <c r="Q113" s="26">
        <v>0</v>
      </c>
      <c r="R113" s="26">
        <f t="shared" ref="R113" si="29">-G113</f>
        <v>-322027871</v>
      </c>
      <c r="S113" s="26">
        <v>0</v>
      </c>
      <c r="T113" s="26">
        <v>0</v>
      </c>
      <c r="U113" s="26">
        <v>0</v>
      </c>
      <c r="V113" s="26">
        <v>0</v>
      </c>
      <c r="W113" s="26">
        <v>0</v>
      </c>
      <c r="X113" s="26">
        <v>0</v>
      </c>
      <c r="Y113" s="26">
        <v>0</v>
      </c>
      <c r="Z113" s="26">
        <f t="shared" ref="Z113" si="30">SUM(G113:Y113)</f>
        <v>0</v>
      </c>
      <c r="AA113" s="95"/>
      <c r="AB113" s="95"/>
      <c r="AC113" s="95"/>
      <c r="AD113" s="95"/>
      <c r="AE113" s="95"/>
      <c r="AF113" s="95"/>
      <c r="AG113" s="95"/>
      <c r="AH113" s="95"/>
      <c r="AI113" s="95"/>
      <c r="AJ113" s="95"/>
      <c r="AK113" s="95"/>
      <c r="AL113" s="95"/>
      <c r="AM113" s="95"/>
      <c r="AN113" s="96"/>
      <c r="AO113" s="96"/>
      <c r="AP113" s="96"/>
      <c r="AQ113" s="96"/>
      <c r="AR113" s="96"/>
      <c r="AS113" s="96"/>
      <c r="AT113" s="96"/>
      <c r="AU113" s="96"/>
      <c r="AV113" s="96"/>
      <c r="AW113" s="96"/>
      <c r="AX113" s="96"/>
      <c r="AY113" s="96"/>
      <c r="AZ113" s="96"/>
      <c r="BA113" s="96"/>
    </row>
    <row r="114" spans="1:53" s="97" customFormat="1" ht="12" customHeight="1">
      <c r="A114" s="8">
        <v>11203202</v>
      </c>
      <c r="B114" s="8" t="s">
        <v>1226</v>
      </c>
      <c r="C114" s="80">
        <f>+VLOOKUP(A114,Clasificaciones!C:I,5,FALSE)</f>
        <v>0</v>
      </c>
      <c r="D114" s="80">
        <v>0</v>
      </c>
      <c r="E114" s="80">
        <v>0</v>
      </c>
      <c r="F114" s="80">
        <f>+VLOOKUP(A114,Clasificaciones!C:M,9,FALSE)</f>
        <v>0</v>
      </c>
      <c r="G114" s="80">
        <f t="shared" si="27"/>
        <v>0</v>
      </c>
      <c r="H114" s="26">
        <v>0</v>
      </c>
      <c r="I114" s="26">
        <v>0</v>
      </c>
      <c r="J114" s="26">
        <v>0</v>
      </c>
      <c r="K114" s="26">
        <v>0</v>
      </c>
      <c r="L114" s="26">
        <v>0</v>
      </c>
      <c r="M114" s="26">
        <v>0</v>
      </c>
      <c r="N114" s="26">
        <v>0</v>
      </c>
      <c r="O114" s="26">
        <v>0</v>
      </c>
      <c r="P114" s="26">
        <v>0</v>
      </c>
      <c r="Q114" s="26">
        <v>0</v>
      </c>
      <c r="R114" s="26">
        <f t="shared" si="26"/>
        <v>0</v>
      </c>
      <c r="S114" s="26">
        <v>0</v>
      </c>
      <c r="T114" s="26">
        <v>0</v>
      </c>
      <c r="U114" s="26">
        <v>0</v>
      </c>
      <c r="V114" s="26">
        <v>0</v>
      </c>
      <c r="W114" s="26">
        <v>0</v>
      </c>
      <c r="X114" s="26">
        <v>0</v>
      </c>
      <c r="Y114" s="26">
        <v>0</v>
      </c>
      <c r="Z114" s="26">
        <f t="shared" si="12"/>
        <v>0</v>
      </c>
      <c r="AA114" s="95"/>
      <c r="AB114" s="95"/>
      <c r="AC114" s="95"/>
      <c r="AD114" s="95"/>
      <c r="AE114" s="95"/>
      <c r="AF114" s="95"/>
      <c r="AG114" s="95"/>
      <c r="AH114" s="95"/>
      <c r="AI114" s="95"/>
      <c r="AJ114" s="95"/>
      <c r="AK114" s="95"/>
      <c r="AL114" s="95"/>
      <c r="AM114" s="95"/>
      <c r="AN114" s="96"/>
      <c r="AO114" s="96"/>
      <c r="AP114" s="96"/>
      <c r="AQ114" s="96"/>
      <c r="AR114" s="96"/>
      <c r="AS114" s="96"/>
      <c r="AT114" s="96"/>
      <c r="AU114" s="96"/>
      <c r="AV114" s="96"/>
      <c r="AW114" s="96"/>
      <c r="AX114" s="96"/>
      <c r="AY114" s="96"/>
      <c r="AZ114" s="96"/>
      <c r="BA114" s="96"/>
    </row>
    <row r="115" spans="1:53" s="97" customFormat="1" ht="12" customHeight="1">
      <c r="A115" s="8">
        <v>1120320202</v>
      </c>
      <c r="B115" s="8" t="s">
        <v>1227</v>
      </c>
      <c r="C115" s="80">
        <f>+VLOOKUP(A115,Clasificaciones!C:I,5,FALSE)</f>
        <v>7720263</v>
      </c>
      <c r="D115" s="80">
        <v>0</v>
      </c>
      <c r="E115" s="80">
        <v>0</v>
      </c>
      <c r="F115" s="80">
        <f>+VLOOKUP(A115,Clasificaciones!C:M,9,FALSE)</f>
        <v>713671</v>
      </c>
      <c r="G115" s="80">
        <f t="shared" si="27"/>
        <v>7006592</v>
      </c>
      <c r="H115" s="26">
        <v>0</v>
      </c>
      <c r="I115" s="26">
        <v>0</v>
      </c>
      <c r="J115" s="26">
        <v>0</v>
      </c>
      <c r="K115" s="26">
        <v>0</v>
      </c>
      <c r="L115" s="26">
        <v>0</v>
      </c>
      <c r="M115" s="26">
        <v>0</v>
      </c>
      <c r="N115" s="26">
        <v>0</v>
      </c>
      <c r="O115" s="26">
        <v>0</v>
      </c>
      <c r="P115" s="26">
        <v>0</v>
      </c>
      <c r="Q115" s="26">
        <v>0</v>
      </c>
      <c r="R115" s="26">
        <f t="shared" si="26"/>
        <v>-7006592</v>
      </c>
      <c r="S115" s="26">
        <v>0</v>
      </c>
      <c r="T115" s="26">
        <v>0</v>
      </c>
      <c r="U115" s="26">
        <v>0</v>
      </c>
      <c r="V115" s="26">
        <v>0</v>
      </c>
      <c r="W115" s="26">
        <v>0</v>
      </c>
      <c r="X115" s="26">
        <v>0</v>
      </c>
      <c r="Y115" s="26">
        <v>0</v>
      </c>
      <c r="Z115" s="26">
        <f t="shared" si="12"/>
        <v>0</v>
      </c>
      <c r="AA115" s="95"/>
      <c r="AB115" s="95"/>
      <c r="AC115" s="95"/>
      <c r="AD115" s="95"/>
      <c r="AE115" s="95"/>
      <c r="AF115" s="95"/>
      <c r="AG115" s="95"/>
      <c r="AH115" s="95"/>
      <c r="AI115" s="95"/>
      <c r="AJ115" s="95"/>
      <c r="AK115" s="95"/>
      <c r="AL115" s="95"/>
      <c r="AM115" s="95"/>
      <c r="AN115" s="96"/>
      <c r="AO115" s="96"/>
      <c r="AP115" s="96"/>
      <c r="AQ115" s="96"/>
      <c r="AR115" s="96"/>
      <c r="AS115" s="96"/>
      <c r="AT115" s="96"/>
      <c r="AU115" s="96"/>
      <c r="AV115" s="96"/>
      <c r="AW115" s="96"/>
      <c r="AX115" s="96"/>
      <c r="AY115" s="96"/>
      <c r="AZ115" s="96"/>
      <c r="BA115" s="96"/>
    </row>
    <row r="116" spans="1:53" s="97" customFormat="1" ht="12" customHeight="1">
      <c r="A116" s="8">
        <v>11203203</v>
      </c>
      <c r="B116" s="8" t="s">
        <v>1228</v>
      </c>
      <c r="C116" s="80">
        <f>+VLOOKUP(A116,Clasificaciones!C:I,5,FALSE)</f>
        <v>0</v>
      </c>
      <c r="D116" s="80">
        <v>0</v>
      </c>
      <c r="E116" s="80">
        <v>0</v>
      </c>
      <c r="F116" s="80">
        <f>+VLOOKUP(A116,Clasificaciones!C:M,9,FALSE)</f>
        <v>0</v>
      </c>
      <c r="G116" s="80">
        <f t="shared" si="27"/>
        <v>0</v>
      </c>
      <c r="H116" s="26">
        <v>0</v>
      </c>
      <c r="I116" s="26">
        <v>0</v>
      </c>
      <c r="J116" s="26">
        <v>0</v>
      </c>
      <c r="K116" s="26">
        <v>0</v>
      </c>
      <c r="L116" s="26">
        <v>0</v>
      </c>
      <c r="M116" s="26">
        <v>0</v>
      </c>
      <c r="N116" s="26">
        <v>0</v>
      </c>
      <c r="O116" s="26">
        <v>0</v>
      </c>
      <c r="P116" s="26">
        <v>0</v>
      </c>
      <c r="Q116" s="26">
        <v>0</v>
      </c>
      <c r="R116" s="26">
        <f t="shared" si="26"/>
        <v>0</v>
      </c>
      <c r="S116" s="26">
        <v>0</v>
      </c>
      <c r="T116" s="26">
        <v>0</v>
      </c>
      <c r="U116" s="26">
        <v>0</v>
      </c>
      <c r="V116" s="26">
        <v>0</v>
      </c>
      <c r="W116" s="26">
        <v>0</v>
      </c>
      <c r="X116" s="26">
        <v>0</v>
      </c>
      <c r="Y116" s="26">
        <v>0</v>
      </c>
      <c r="Z116" s="26">
        <f t="shared" si="12"/>
        <v>0</v>
      </c>
      <c r="AA116" s="95"/>
      <c r="AB116" s="95"/>
      <c r="AC116" s="95"/>
      <c r="AD116" s="95"/>
      <c r="AE116" s="95"/>
      <c r="AF116" s="95"/>
      <c r="AG116" s="95"/>
      <c r="AH116" s="95"/>
      <c r="AI116" s="95"/>
      <c r="AJ116" s="95"/>
      <c r="AK116" s="95"/>
      <c r="AL116" s="95"/>
      <c r="AM116" s="95"/>
      <c r="AN116" s="96"/>
      <c r="AO116" s="96"/>
      <c r="AP116" s="96"/>
      <c r="AQ116" s="96"/>
      <c r="AR116" s="96"/>
      <c r="AS116" s="96"/>
      <c r="AT116" s="96"/>
      <c r="AU116" s="96"/>
      <c r="AV116" s="96"/>
      <c r="AW116" s="96"/>
      <c r="AX116" s="96"/>
      <c r="AY116" s="96"/>
      <c r="AZ116" s="96"/>
      <c r="BA116" s="96"/>
    </row>
    <row r="117" spans="1:53" s="97" customFormat="1" ht="12" customHeight="1">
      <c r="A117" s="8">
        <v>1120320302</v>
      </c>
      <c r="B117" s="8" t="s">
        <v>1229</v>
      </c>
      <c r="C117" s="80">
        <f>+VLOOKUP(A117,Clasificaciones!C:I,5,FALSE)</f>
        <v>-5049318</v>
      </c>
      <c r="D117" s="80">
        <v>0</v>
      </c>
      <c r="E117" s="80">
        <v>0</v>
      </c>
      <c r="F117" s="80">
        <f>+VLOOKUP(A117,Clasificaciones!C:M,9,FALSE)</f>
        <v>-539152</v>
      </c>
      <c r="G117" s="80">
        <f t="shared" si="27"/>
        <v>-4510166</v>
      </c>
      <c r="H117" s="26">
        <v>0</v>
      </c>
      <c r="I117" s="26">
        <v>0</v>
      </c>
      <c r="J117" s="26">
        <v>0</v>
      </c>
      <c r="K117" s="26">
        <v>0</v>
      </c>
      <c r="L117" s="26">
        <v>0</v>
      </c>
      <c r="M117" s="26">
        <v>0</v>
      </c>
      <c r="N117" s="26">
        <v>0</v>
      </c>
      <c r="O117" s="26">
        <v>0</v>
      </c>
      <c r="P117" s="26">
        <v>0</v>
      </c>
      <c r="Q117" s="26">
        <v>0</v>
      </c>
      <c r="R117" s="26">
        <f t="shared" si="26"/>
        <v>4510166</v>
      </c>
      <c r="S117" s="26">
        <v>0</v>
      </c>
      <c r="T117" s="26">
        <v>0</v>
      </c>
      <c r="U117" s="26">
        <v>0</v>
      </c>
      <c r="V117" s="26">
        <v>0</v>
      </c>
      <c r="W117" s="26">
        <v>0</v>
      </c>
      <c r="X117" s="26">
        <v>0</v>
      </c>
      <c r="Y117" s="26">
        <v>0</v>
      </c>
      <c r="Z117" s="26">
        <f t="shared" si="12"/>
        <v>0</v>
      </c>
      <c r="AA117" s="95"/>
      <c r="AB117" s="95"/>
      <c r="AC117" s="95"/>
      <c r="AD117" s="95"/>
      <c r="AE117" s="95"/>
      <c r="AF117" s="95"/>
      <c r="AG117" s="95"/>
      <c r="AH117" s="95"/>
      <c r="AI117" s="95"/>
      <c r="AJ117" s="95"/>
      <c r="AK117" s="95"/>
      <c r="AL117" s="95"/>
      <c r="AM117" s="95"/>
      <c r="AN117" s="96"/>
      <c r="AO117" s="96"/>
      <c r="AP117" s="96"/>
      <c r="AQ117" s="96"/>
      <c r="AR117" s="96"/>
      <c r="AS117" s="96"/>
      <c r="AT117" s="96"/>
      <c r="AU117" s="96"/>
      <c r="AV117" s="96"/>
      <c r="AW117" s="96"/>
      <c r="AX117" s="96"/>
      <c r="AY117" s="96"/>
      <c r="AZ117" s="96"/>
      <c r="BA117" s="96"/>
    </row>
    <row r="118" spans="1:53" s="94" customFormat="1" ht="12" customHeight="1">
      <c r="A118" s="8">
        <v>113</v>
      </c>
      <c r="B118" s="8" t="s">
        <v>685</v>
      </c>
      <c r="C118" s="80">
        <f>+VLOOKUP(A118,Clasificaciones!C:I,5,FALSE)</f>
        <v>0</v>
      </c>
      <c r="D118" s="80">
        <v>0</v>
      </c>
      <c r="E118" s="80">
        <v>0</v>
      </c>
      <c r="F118" s="80">
        <f>+VLOOKUP(A118,Clasificaciones!C:M,9,FALSE)</f>
        <v>0</v>
      </c>
      <c r="G118" s="80">
        <f t="shared" si="27"/>
        <v>0</v>
      </c>
      <c r="H118" s="2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f t="shared" si="12"/>
        <v>0</v>
      </c>
      <c r="AA118" s="98"/>
      <c r="AB118" s="98"/>
      <c r="AC118" s="98"/>
      <c r="AD118" s="98"/>
      <c r="AE118" s="98"/>
      <c r="AF118" s="98"/>
      <c r="AG118" s="98"/>
      <c r="AH118" s="98"/>
      <c r="AI118" s="98"/>
      <c r="AJ118" s="98"/>
      <c r="AK118" s="98"/>
      <c r="AL118" s="98"/>
      <c r="AM118" s="98"/>
      <c r="AN118" s="93"/>
      <c r="AO118" s="93"/>
      <c r="AP118" s="93"/>
      <c r="AQ118" s="93"/>
      <c r="AR118" s="93"/>
      <c r="AS118" s="93"/>
      <c r="AT118" s="93"/>
      <c r="AU118" s="93"/>
      <c r="AV118" s="93"/>
      <c r="AW118" s="93"/>
      <c r="AX118" s="93"/>
      <c r="AY118" s="93"/>
      <c r="AZ118" s="93"/>
      <c r="BA118" s="93"/>
    </row>
    <row r="119" spans="1:53" s="97" customFormat="1" ht="12" customHeight="1">
      <c r="A119" s="8">
        <v>11301</v>
      </c>
      <c r="B119" s="8" t="s">
        <v>335</v>
      </c>
      <c r="C119" s="80">
        <f>+VLOOKUP(A119,Clasificaciones!C:I,5,FALSE)</f>
        <v>0</v>
      </c>
      <c r="D119" s="80">
        <v>0</v>
      </c>
      <c r="E119" s="80">
        <v>0</v>
      </c>
      <c r="F119" s="80">
        <f>+VLOOKUP(A119,Clasificaciones!C:M,9,FALSE)</f>
        <v>0</v>
      </c>
      <c r="G119" s="80">
        <f>+C119-F119+D119-E119</f>
        <v>0</v>
      </c>
      <c r="H119" s="26">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f t="shared" si="12"/>
        <v>0</v>
      </c>
      <c r="AA119" s="95"/>
      <c r="AB119" s="95"/>
      <c r="AC119" s="95"/>
      <c r="AD119" s="95"/>
      <c r="AE119" s="95"/>
      <c r="AF119" s="95"/>
      <c r="AG119" s="95"/>
      <c r="AH119" s="95"/>
      <c r="AI119" s="95"/>
      <c r="AJ119" s="95"/>
      <c r="AK119" s="95"/>
      <c r="AL119" s="95"/>
      <c r="AM119" s="95"/>
      <c r="AN119" s="96"/>
      <c r="AO119" s="96"/>
      <c r="AP119" s="96"/>
      <c r="AQ119" s="96"/>
      <c r="AR119" s="96"/>
      <c r="AS119" s="96"/>
      <c r="AT119" s="96"/>
      <c r="AU119" s="96"/>
      <c r="AV119" s="96"/>
      <c r="AW119" s="96"/>
      <c r="AX119" s="96"/>
      <c r="AY119" s="96"/>
      <c r="AZ119" s="96"/>
      <c r="BA119" s="96"/>
    </row>
    <row r="120" spans="1:53" s="97" customFormat="1" ht="12" customHeight="1">
      <c r="A120" s="8">
        <v>1130101</v>
      </c>
      <c r="B120" s="8" t="s">
        <v>686</v>
      </c>
      <c r="C120" s="80">
        <f>+VLOOKUP(A120,Clasificaciones!C:I,5,FALSE)</f>
        <v>0</v>
      </c>
      <c r="D120" s="80">
        <v>0</v>
      </c>
      <c r="E120" s="80">
        <v>0</v>
      </c>
      <c r="F120" s="80">
        <f>+VLOOKUP(A120,Clasificaciones!C:M,9,FALSE)</f>
        <v>0</v>
      </c>
      <c r="G120" s="80">
        <f t="shared" ref="G120:G126" si="31">+C120-F120+D120-E120</f>
        <v>0</v>
      </c>
      <c r="H120" s="26">
        <f>-G120</f>
        <v>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f t="shared" si="12"/>
        <v>0</v>
      </c>
      <c r="AA120" s="95"/>
      <c r="AB120" s="95"/>
      <c r="AC120" s="95"/>
      <c r="AD120" s="95"/>
      <c r="AE120" s="95"/>
      <c r="AF120" s="95"/>
      <c r="AG120" s="95"/>
      <c r="AH120" s="95"/>
      <c r="AI120" s="95"/>
      <c r="AJ120" s="95"/>
      <c r="AK120" s="95"/>
      <c r="AL120" s="95"/>
      <c r="AM120" s="95"/>
      <c r="AN120" s="96"/>
      <c r="AO120" s="96"/>
      <c r="AP120" s="96"/>
      <c r="AQ120" s="96"/>
      <c r="AR120" s="96"/>
      <c r="AS120" s="96"/>
      <c r="AT120" s="96"/>
      <c r="AU120" s="96"/>
      <c r="AV120" s="96"/>
      <c r="AW120" s="96"/>
      <c r="AX120" s="96"/>
      <c r="AY120" s="96"/>
      <c r="AZ120" s="96"/>
      <c r="BA120" s="96"/>
    </row>
    <row r="121" spans="1:53" s="97" customFormat="1" ht="12" customHeight="1">
      <c r="A121" s="8">
        <v>113010101</v>
      </c>
      <c r="B121" s="8" t="s">
        <v>687</v>
      </c>
      <c r="C121" s="80">
        <f>+VLOOKUP(A121,Clasificaciones!C:I,5,FALSE)</f>
        <v>15936858</v>
      </c>
      <c r="D121" s="80">
        <v>0</v>
      </c>
      <c r="E121" s="80">
        <v>0</v>
      </c>
      <c r="F121" s="80">
        <f>+VLOOKUP(A121,Clasificaciones!C:M,9,FALSE)</f>
        <v>61105608</v>
      </c>
      <c r="G121" s="80">
        <f t="shared" si="31"/>
        <v>-45168750</v>
      </c>
      <c r="H121" s="26">
        <f>-G121</f>
        <v>45168750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f t="shared" si="12"/>
        <v>0</v>
      </c>
      <c r="AA121" s="95"/>
      <c r="AB121" s="95"/>
      <c r="AC121" s="95"/>
      <c r="AD121" s="95"/>
      <c r="AE121" s="95"/>
      <c r="AF121" s="95"/>
      <c r="AG121" s="95"/>
      <c r="AH121" s="95"/>
      <c r="AI121" s="95"/>
      <c r="AJ121" s="95"/>
      <c r="AK121" s="95"/>
      <c r="AL121" s="95"/>
      <c r="AM121" s="95"/>
      <c r="AN121" s="96"/>
      <c r="AO121" s="96"/>
      <c r="AP121" s="96"/>
      <c r="AQ121" s="96"/>
      <c r="AR121" s="96"/>
      <c r="AS121" s="96"/>
      <c r="AT121" s="96"/>
      <c r="AU121" s="96"/>
      <c r="AV121" s="96"/>
      <c r="AW121" s="96"/>
      <c r="AX121" s="96"/>
      <c r="AY121" s="96"/>
      <c r="AZ121" s="96"/>
      <c r="BA121" s="96"/>
    </row>
    <row r="122" spans="1:53" s="97" customFormat="1" ht="12" customHeight="1">
      <c r="A122" s="8">
        <v>113010102</v>
      </c>
      <c r="B122" s="8" t="s">
        <v>688</v>
      </c>
      <c r="C122" s="80">
        <f>+VLOOKUP(A122,Clasificaciones!C:I,5,FALSE)</f>
        <v>4004307</v>
      </c>
      <c r="D122" s="80">
        <v>0</v>
      </c>
      <c r="E122" s="80">
        <v>0</v>
      </c>
      <c r="F122" s="80">
        <f>+VLOOKUP(A122,Clasificaciones!C:M,9,FALSE)</f>
        <v>11910755</v>
      </c>
      <c r="G122" s="80">
        <f t="shared" si="31"/>
        <v>-7906448</v>
      </c>
      <c r="H122" s="26">
        <f>-G122</f>
        <v>7906448</v>
      </c>
      <c r="I122" s="26">
        <v>0</v>
      </c>
      <c r="J122" s="26">
        <v>0</v>
      </c>
      <c r="K122" s="26">
        <v>0</v>
      </c>
      <c r="L122" s="26">
        <v>0</v>
      </c>
      <c r="M122" s="26">
        <v>0</v>
      </c>
      <c r="N122" s="26">
        <v>0</v>
      </c>
      <c r="O122" s="26">
        <v>0</v>
      </c>
      <c r="P122" s="26">
        <v>0</v>
      </c>
      <c r="Q122" s="26">
        <v>0</v>
      </c>
      <c r="R122" s="26">
        <v>0</v>
      </c>
      <c r="S122" s="26">
        <v>0</v>
      </c>
      <c r="T122" s="26">
        <v>0</v>
      </c>
      <c r="U122" s="26">
        <v>0</v>
      </c>
      <c r="V122" s="26">
        <v>0</v>
      </c>
      <c r="W122" s="26">
        <v>0</v>
      </c>
      <c r="X122" s="26">
        <v>0</v>
      </c>
      <c r="Y122" s="26">
        <v>0</v>
      </c>
      <c r="Z122" s="26">
        <f t="shared" si="12"/>
        <v>0</v>
      </c>
      <c r="AA122" s="95"/>
      <c r="AB122" s="95"/>
      <c r="AC122" s="95"/>
      <c r="AD122" s="95"/>
      <c r="AE122" s="95"/>
      <c r="AF122" s="95"/>
      <c r="AG122" s="95"/>
      <c r="AH122" s="95"/>
      <c r="AI122" s="95"/>
      <c r="AJ122" s="95"/>
      <c r="AK122" s="95"/>
      <c r="AL122" s="95"/>
      <c r="AM122" s="95"/>
      <c r="AN122" s="96"/>
      <c r="AO122" s="96"/>
      <c r="AP122" s="96"/>
      <c r="AQ122" s="96"/>
      <c r="AR122" s="96"/>
      <c r="AS122" s="96"/>
      <c r="AT122" s="96"/>
      <c r="AU122" s="96"/>
      <c r="AV122" s="96"/>
      <c r="AW122" s="96"/>
      <c r="AX122" s="96"/>
      <c r="AY122" s="96"/>
      <c r="AZ122" s="96"/>
      <c r="BA122" s="96"/>
    </row>
    <row r="123" spans="1:53" s="97" customFormat="1" ht="12" customHeight="1">
      <c r="A123" s="8">
        <v>1130102</v>
      </c>
      <c r="B123" s="8" t="s">
        <v>516</v>
      </c>
      <c r="C123" s="80">
        <f>+VLOOKUP(A123,Clasificaciones!C:I,5,FALSE)</f>
        <v>0</v>
      </c>
      <c r="D123" s="80">
        <v>0</v>
      </c>
      <c r="E123" s="80">
        <v>0</v>
      </c>
      <c r="F123" s="80">
        <f>+VLOOKUP(A123,Clasificaciones!C:M,9,FALSE)</f>
        <v>0</v>
      </c>
      <c r="G123" s="80">
        <f t="shared" si="31"/>
        <v>0</v>
      </c>
      <c r="H123" s="26">
        <v>0</v>
      </c>
      <c r="I123" s="26">
        <v>0</v>
      </c>
      <c r="J123" s="26">
        <v>0</v>
      </c>
      <c r="K123" s="26">
        <v>0</v>
      </c>
      <c r="L123" s="26">
        <v>0</v>
      </c>
      <c r="M123" s="26">
        <v>0</v>
      </c>
      <c r="N123" s="26">
        <v>0</v>
      </c>
      <c r="O123" s="26">
        <v>0</v>
      </c>
      <c r="P123" s="26">
        <v>0</v>
      </c>
      <c r="Q123" s="26">
        <v>0</v>
      </c>
      <c r="R123" s="26">
        <v>0</v>
      </c>
      <c r="S123" s="26">
        <v>0</v>
      </c>
      <c r="T123" s="26">
        <v>0</v>
      </c>
      <c r="U123" s="26">
        <v>0</v>
      </c>
      <c r="V123" s="26">
        <v>0</v>
      </c>
      <c r="W123" s="26">
        <v>0</v>
      </c>
      <c r="X123" s="26">
        <v>0</v>
      </c>
      <c r="Y123" s="26">
        <v>0</v>
      </c>
      <c r="Z123" s="26">
        <f t="shared" si="12"/>
        <v>0</v>
      </c>
      <c r="AA123" s="95"/>
      <c r="AB123" s="95"/>
      <c r="AC123" s="95"/>
      <c r="AD123" s="95"/>
      <c r="AE123" s="95"/>
      <c r="AF123" s="95"/>
      <c r="AG123" s="95"/>
      <c r="AH123" s="95"/>
      <c r="AI123" s="95"/>
      <c r="AJ123" s="95"/>
      <c r="AK123" s="95"/>
      <c r="AL123" s="95"/>
      <c r="AM123" s="95"/>
      <c r="AN123" s="96"/>
      <c r="AO123" s="96"/>
      <c r="AP123" s="96"/>
      <c r="AQ123" s="96"/>
      <c r="AR123" s="96"/>
      <c r="AS123" s="96"/>
      <c r="AT123" s="96"/>
      <c r="AU123" s="96"/>
      <c r="AV123" s="96"/>
      <c r="AW123" s="96"/>
      <c r="AX123" s="96"/>
      <c r="AY123" s="96"/>
      <c r="AZ123" s="96"/>
      <c r="BA123" s="96"/>
    </row>
    <row r="124" spans="1:53" s="97" customFormat="1" ht="12" customHeight="1">
      <c r="A124" s="8">
        <v>113010201</v>
      </c>
      <c r="B124" s="8" t="s">
        <v>1186</v>
      </c>
      <c r="C124" s="80">
        <f>+VLOOKUP(A124,Clasificaciones!C:I,5,FALSE)</f>
        <v>307878</v>
      </c>
      <c r="D124" s="80">
        <v>0</v>
      </c>
      <c r="E124" s="80">
        <v>0</v>
      </c>
      <c r="F124" s="80">
        <f>+VLOOKUP(A124,Clasificaciones!C:M,9,FALSE)</f>
        <v>3975686</v>
      </c>
      <c r="G124" s="80">
        <f t="shared" si="31"/>
        <v>-3667808</v>
      </c>
      <c r="H124" s="26">
        <f>-G124</f>
        <v>3667808</v>
      </c>
      <c r="I124" s="26">
        <v>0</v>
      </c>
      <c r="J124" s="26"/>
      <c r="K124" s="26">
        <v>0</v>
      </c>
      <c r="L124" s="26">
        <v>0</v>
      </c>
      <c r="M124" s="26">
        <v>0</v>
      </c>
      <c r="N124" s="26">
        <v>0</v>
      </c>
      <c r="O124" s="26">
        <v>0</v>
      </c>
      <c r="P124" s="26">
        <v>0</v>
      </c>
      <c r="Q124" s="26">
        <v>0</v>
      </c>
      <c r="R124" s="26">
        <v>0</v>
      </c>
      <c r="S124" s="26">
        <v>0</v>
      </c>
      <c r="T124" s="26">
        <v>0</v>
      </c>
      <c r="U124" s="26">
        <v>0</v>
      </c>
      <c r="V124" s="26">
        <v>0</v>
      </c>
      <c r="W124" s="26">
        <v>0</v>
      </c>
      <c r="X124" s="26">
        <v>0</v>
      </c>
      <c r="Y124" s="26">
        <v>0</v>
      </c>
      <c r="Z124" s="26">
        <f t="shared" si="12"/>
        <v>0</v>
      </c>
      <c r="AA124" s="95"/>
      <c r="AB124" s="95"/>
      <c r="AC124" s="95"/>
      <c r="AD124" s="95"/>
      <c r="AE124" s="95"/>
      <c r="AF124" s="95"/>
      <c r="AG124" s="95"/>
      <c r="AH124" s="95"/>
      <c r="AI124" s="95"/>
      <c r="AJ124" s="95"/>
      <c r="AK124" s="95"/>
      <c r="AL124" s="95"/>
      <c r="AM124" s="95"/>
      <c r="AN124" s="96"/>
      <c r="AO124" s="96"/>
      <c r="AP124" s="96"/>
      <c r="AQ124" s="96"/>
      <c r="AR124" s="96"/>
      <c r="AS124" s="96"/>
      <c r="AT124" s="96"/>
      <c r="AU124" s="96"/>
      <c r="AV124" s="96"/>
      <c r="AW124" s="96"/>
      <c r="AX124" s="96"/>
      <c r="AY124" s="96"/>
      <c r="AZ124" s="96"/>
      <c r="BA124" s="96"/>
    </row>
    <row r="125" spans="1:53" s="94" customFormat="1" ht="12" customHeight="1">
      <c r="A125" s="8">
        <v>113010202</v>
      </c>
      <c r="B125" s="8" t="s">
        <v>1187</v>
      </c>
      <c r="C125" s="80">
        <f>+VLOOKUP(A125,Clasificaciones!C:I,5,FALSE)</f>
        <v>2294692</v>
      </c>
      <c r="D125" s="80">
        <v>0</v>
      </c>
      <c r="E125" s="80">
        <v>0</v>
      </c>
      <c r="F125" s="80">
        <f>+VLOOKUP(A125,Clasificaciones!C:M,9,FALSE)</f>
        <v>2997734</v>
      </c>
      <c r="G125" s="80">
        <f t="shared" si="31"/>
        <v>-703042</v>
      </c>
      <c r="H125" s="26">
        <f>-G125</f>
        <v>703042</v>
      </c>
      <c r="I125" s="26">
        <v>0</v>
      </c>
      <c r="J125" s="26"/>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f t="shared" si="12"/>
        <v>0</v>
      </c>
      <c r="AA125" s="98"/>
      <c r="AB125" s="98"/>
      <c r="AC125" s="98"/>
      <c r="AD125" s="98"/>
      <c r="AE125" s="98"/>
      <c r="AF125" s="98"/>
      <c r="AG125" s="98"/>
      <c r="AH125" s="98"/>
      <c r="AI125" s="98"/>
      <c r="AJ125" s="98"/>
      <c r="AK125" s="98"/>
      <c r="AL125" s="98"/>
      <c r="AM125" s="98"/>
      <c r="AN125" s="93"/>
      <c r="AO125" s="93"/>
      <c r="AP125" s="93"/>
      <c r="AQ125" s="93"/>
      <c r="AR125" s="93"/>
      <c r="AS125" s="93"/>
      <c r="AT125" s="93"/>
      <c r="AU125" s="93"/>
      <c r="AV125" s="93"/>
      <c r="AW125" s="93"/>
      <c r="AX125" s="93"/>
      <c r="AY125" s="93"/>
      <c r="AZ125" s="93"/>
      <c r="BA125" s="93"/>
    </row>
    <row r="126" spans="1:53" s="94" customFormat="1" ht="12" customHeight="1">
      <c r="A126" s="8">
        <v>11302</v>
      </c>
      <c r="B126" s="8" t="s">
        <v>689</v>
      </c>
      <c r="C126" s="80">
        <f>+VLOOKUP(A126,Clasificaciones!C:I,5,FALSE)</f>
        <v>0</v>
      </c>
      <c r="D126" s="80">
        <v>0</v>
      </c>
      <c r="E126" s="80">
        <v>0</v>
      </c>
      <c r="F126" s="80">
        <f>+VLOOKUP(A126,Clasificaciones!C:M,9,FALSE)</f>
        <v>0</v>
      </c>
      <c r="G126" s="80">
        <f t="shared" si="31"/>
        <v>0</v>
      </c>
      <c r="H126" s="26">
        <v>0</v>
      </c>
      <c r="I126" s="26">
        <v>0</v>
      </c>
      <c r="J126" s="26">
        <v>0</v>
      </c>
      <c r="K126" s="26">
        <v>0</v>
      </c>
      <c r="L126" s="26">
        <v>0</v>
      </c>
      <c r="M126" s="26">
        <v>0</v>
      </c>
      <c r="N126" s="26">
        <v>0</v>
      </c>
      <c r="O126" s="26">
        <v>0</v>
      </c>
      <c r="P126" s="26">
        <v>0</v>
      </c>
      <c r="Q126" s="26">
        <v>0</v>
      </c>
      <c r="R126" s="26">
        <v>0</v>
      </c>
      <c r="S126" s="26">
        <v>0</v>
      </c>
      <c r="T126" s="26">
        <v>0</v>
      </c>
      <c r="U126" s="26">
        <v>0</v>
      </c>
      <c r="V126" s="26">
        <v>0</v>
      </c>
      <c r="W126" s="26">
        <v>0</v>
      </c>
      <c r="X126" s="26">
        <v>0</v>
      </c>
      <c r="Y126" s="26">
        <v>0</v>
      </c>
      <c r="Z126" s="26">
        <f t="shared" si="12"/>
        <v>0</v>
      </c>
      <c r="AA126" s="98"/>
      <c r="AB126" s="98"/>
      <c r="AC126" s="98"/>
      <c r="AD126" s="98"/>
      <c r="AE126" s="98"/>
      <c r="AF126" s="98"/>
      <c r="AG126" s="98"/>
      <c r="AH126" s="98"/>
      <c r="AI126" s="98"/>
      <c r="AJ126" s="98"/>
      <c r="AK126" s="98"/>
      <c r="AL126" s="98"/>
      <c r="AM126" s="98"/>
      <c r="AN126" s="93"/>
      <c r="AO126" s="93"/>
      <c r="AP126" s="93"/>
      <c r="AQ126" s="93"/>
      <c r="AR126" s="93"/>
      <c r="AS126" s="93"/>
      <c r="AT126" s="93"/>
      <c r="AU126" s="93"/>
      <c r="AV126" s="93"/>
      <c r="AW126" s="93"/>
      <c r="AX126" s="93"/>
      <c r="AY126" s="93"/>
      <c r="AZ126" s="93"/>
      <c r="BA126" s="93"/>
    </row>
    <row r="127" spans="1:53" s="94" customFormat="1" ht="12" customHeight="1">
      <c r="A127" s="8">
        <v>1130202</v>
      </c>
      <c r="B127" s="8" t="s">
        <v>690</v>
      </c>
      <c r="C127" s="80">
        <f>+VLOOKUP(A127,Clasificaciones!C:I,5,FALSE)</f>
        <v>0</v>
      </c>
      <c r="D127" s="80">
        <v>0</v>
      </c>
      <c r="E127" s="80">
        <v>0</v>
      </c>
      <c r="F127" s="80">
        <f>+VLOOKUP(A127,Clasificaciones!C:M,9,FALSE)</f>
        <v>0</v>
      </c>
      <c r="G127" s="80">
        <f>+C127-F127+D127-E127</f>
        <v>0</v>
      </c>
      <c r="H127" s="26">
        <v>0</v>
      </c>
      <c r="I127" s="26">
        <v>0</v>
      </c>
      <c r="J127" s="26">
        <v>0</v>
      </c>
      <c r="K127" s="26">
        <v>0</v>
      </c>
      <c r="L127" s="26">
        <v>0</v>
      </c>
      <c r="M127" s="26">
        <v>0</v>
      </c>
      <c r="N127" s="26">
        <v>0</v>
      </c>
      <c r="O127" s="26">
        <v>0</v>
      </c>
      <c r="P127" s="26">
        <v>0</v>
      </c>
      <c r="Q127" s="26">
        <v>0</v>
      </c>
      <c r="R127" s="26">
        <v>0</v>
      </c>
      <c r="S127" s="26">
        <v>0</v>
      </c>
      <c r="T127" s="26">
        <v>0</v>
      </c>
      <c r="U127" s="26">
        <v>0</v>
      </c>
      <c r="V127" s="26">
        <v>0</v>
      </c>
      <c r="W127" s="26">
        <v>0</v>
      </c>
      <c r="X127" s="26">
        <v>0</v>
      </c>
      <c r="Y127" s="26">
        <v>0</v>
      </c>
      <c r="Z127" s="26">
        <f t="shared" si="12"/>
        <v>0</v>
      </c>
      <c r="AA127" s="98"/>
      <c r="AB127" s="98"/>
      <c r="AC127" s="98"/>
      <c r="AD127" s="98"/>
      <c r="AE127" s="98"/>
      <c r="AF127" s="98"/>
      <c r="AG127" s="98"/>
      <c r="AH127" s="98"/>
      <c r="AI127" s="98"/>
      <c r="AJ127" s="98"/>
      <c r="AK127" s="98"/>
      <c r="AL127" s="98"/>
      <c r="AM127" s="98"/>
      <c r="AN127" s="93"/>
      <c r="AO127" s="93"/>
      <c r="AP127" s="93"/>
      <c r="AQ127" s="93"/>
      <c r="AR127" s="93"/>
      <c r="AS127" s="93"/>
      <c r="AT127" s="93"/>
      <c r="AU127" s="93"/>
      <c r="AV127" s="93"/>
      <c r="AW127" s="93"/>
      <c r="AX127" s="93"/>
      <c r="AY127" s="93"/>
      <c r="AZ127" s="93"/>
      <c r="BA127" s="93"/>
    </row>
    <row r="128" spans="1:53" s="94" customFormat="1" ht="12" customHeight="1">
      <c r="A128" s="8">
        <v>113020201</v>
      </c>
      <c r="B128" s="8" t="s">
        <v>953</v>
      </c>
      <c r="C128" s="80">
        <f>+VLOOKUP(A128,Clasificaciones!C:I,5,FALSE)</f>
        <v>0</v>
      </c>
      <c r="D128" s="80">
        <v>0</v>
      </c>
      <c r="E128" s="80">
        <v>0</v>
      </c>
      <c r="F128" s="80">
        <f>+VLOOKUP(A128,Clasificaciones!C:M,9,FALSE)</f>
        <v>3300000</v>
      </c>
      <c r="G128" s="80">
        <f t="shared" ref="G128:G194" si="32">+C128-F128+D128-E128</f>
        <v>-3300000</v>
      </c>
      <c r="H128" s="26">
        <f>-G128</f>
        <v>3300000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f t="shared" si="12"/>
        <v>0</v>
      </c>
      <c r="AA128" s="98"/>
      <c r="AB128" s="98"/>
      <c r="AC128" s="98"/>
      <c r="AD128" s="98"/>
      <c r="AE128" s="98"/>
      <c r="AF128" s="98"/>
      <c r="AG128" s="98"/>
      <c r="AH128" s="98"/>
      <c r="AI128" s="98"/>
      <c r="AJ128" s="98"/>
      <c r="AK128" s="98"/>
      <c r="AL128" s="98"/>
      <c r="AM128" s="98"/>
      <c r="AN128" s="93"/>
      <c r="AO128" s="93"/>
      <c r="AP128" s="93"/>
      <c r="AQ128" s="93"/>
      <c r="AR128" s="93"/>
      <c r="AS128" s="93"/>
      <c r="AT128" s="93"/>
      <c r="AU128" s="93"/>
      <c r="AV128" s="93"/>
      <c r="AW128" s="93"/>
      <c r="AX128" s="93"/>
      <c r="AY128" s="93"/>
      <c r="AZ128" s="93"/>
      <c r="BA128" s="93"/>
    </row>
    <row r="129" spans="1:53" s="97" customFormat="1" ht="12" customHeight="1">
      <c r="A129" s="8">
        <v>1130203</v>
      </c>
      <c r="B129" s="8" t="s">
        <v>162</v>
      </c>
      <c r="C129" s="80">
        <f>+VLOOKUP(A129,Clasificaciones!C:I,5,FALSE)</f>
        <v>0</v>
      </c>
      <c r="D129" s="80">
        <v>0</v>
      </c>
      <c r="E129" s="80">
        <v>0</v>
      </c>
      <c r="F129" s="80">
        <f>+VLOOKUP(A129,Clasificaciones!C:M,9,FALSE)</f>
        <v>0</v>
      </c>
      <c r="G129" s="80">
        <f t="shared" si="32"/>
        <v>0</v>
      </c>
      <c r="H129" s="26">
        <v>0</v>
      </c>
      <c r="I129" s="26">
        <v>0</v>
      </c>
      <c r="J129" s="26">
        <v>0</v>
      </c>
      <c r="K129" s="26">
        <v>0</v>
      </c>
      <c r="L129" s="26">
        <v>0</v>
      </c>
      <c r="M129" s="26">
        <v>0</v>
      </c>
      <c r="N129" s="26">
        <v>0</v>
      </c>
      <c r="O129" s="26">
        <v>0</v>
      </c>
      <c r="P129" s="26">
        <v>0</v>
      </c>
      <c r="Q129" s="26">
        <v>0</v>
      </c>
      <c r="R129" s="26">
        <v>0</v>
      </c>
      <c r="S129" s="26">
        <v>0</v>
      </c>
      <c r="T129" s="26">
        <v>0</v>
      </c>
      <c r="U129" s="26">
        <v>0</v>
      </c>
      <c r="V129" s="26">
        <v>0</v>
      </c>
      <c r="W129" s="26">
        <v>0</v>
      </c>
      <c r="X129" s="26">
        <v>0</v>
      </c>
      <c r="Y129" s="26">
        <v>0</v>
      </c>
      <c r="Z129" s="26">
        <f t="shared" si="12"/>
        <v>0</v>
      </c>
      <c r="AA129" s="95"/>
      <c r="AB129" s="95"/>
      <c r="AC129" s="95"/>
      <c r="AD129" s="95"/>
      <c r="AE129" s="95"/>
      <c r="AF129" s="95"/>
      <c r="AG129" s="95"/>
      <c r="AH129" s="95"/>
      <c r="AI129" s="95"/>
      <c r="AJ129" s="95"/>
      <c r="AK129" s="95"/>
      <c r="AL129" s="95"/>
      <c r="AM129" s="95"/>
      <c r="AN129" s="96"/>
      <c r="AO129" s="96"/>
      <c r="AP129" s="96"/>
      <c r="AQ129" s="96"/>
      <c r="AR129" s="96"/>
      <c r="AS129" s="96"/>
      <c r="AT129" s="96"/>
      <c r="AU129" s="96"/>
      <c r="AV129" s="96"/>
      <c r="AW129" s="96"/>
      <c r="AX129" s="96"/>
      <c r="AY129" s="96"/>
      <c r="AZ129" s="96"/>
      <c r="BA129" s="96"/>
    </row>
    <row r="130" spans="1:53" s="97" customFormat="1" ht="12" customHeight="1">
      <c r="A130" s="8">
        <v>113020301</v>
      </c>
      <c r="B130" s="8" t="s">
        <v>692</v>
      </c>
      <c r="C130" s="80">
        <f>+VLOOKUP(A130,Clasificaciones!C:I,5,FALSE)</f>
        <v>1885188</v>
      </c>
      <c r="D130" s="80">
        <v>0</v>
      </c>
      <c r="E130" s="80">
        <v>0</v>
      </c>
      <c r="F130" s="80">
        <f>+VLOOKUP(A130,Clasificaciones!C:M,9,FALSE)</f>
        <v>51047566</v>
      </c>
      <c r="G130" s="80">
        <f t="shared" si="32"/>
        <v>-49162378</v>
      </c>
      <c r="H130" s="26">
        <f>-G130</f>
        <v>49162378</v>
      </c>
      <c r="I130" s="26">
        <v>0</v>
      </c>
      <c r="J130" s="26"/>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f t="shared" si="12"/>
        <v>0</v>
      </c>
      <c r="AA130" s="95"/>
      <c r="AB130" s="95"/>
      <c r="AC130" s="95"/>
      <c r="AD130" s="95"/>
      <c r="AE130" s="95"/>
      <c r="AF130" s="95"/>
      <c r="AG130" s="95"/>
      <c r="AH130" s="95"/>
      <c r="AI130" s="95"/>
      <c r="AJ130" s="95"/>
      <c r="AK130" s="95"/>
      <c r="AL130" s="95"/>
      <c r="AM130" s="95"/>
      <c r="AN130" s="96"/>
      <c r="AO130" s="96"/>
      <c r="AP130" s="96"/>
      <c r="AQ130" s="96"/>
      <c r="AR130" s="96"/>
      <c r="AS130" s="96"/>
      <c r="AT130" s="96"/>
      <c r="AU130" s="96"/>
      <c r="AV130" s="96"/>
      <c r="AW130" s="96"/>
      <c r="AX130" s="96"/>
      <c r="AY130" s="96"/>
      <c r="AZ130" s="96"/>
      <c r="BA130" s="96"/>
    </row>
    <row r="131" spans="1:53" s="97" customFormat="1" ht="12" customHeight="1">
      <c r="A131" s="8">
        <v>113020302</v>
      </c>
      <c r="B131" s="8" t="s">
        <v>693</v>
      </c>
      <c r="C131" s="80">
        <f>+VLOOKUP(A131,Clasificaciones!C:I,5,FALSE)</f>
        <v>0</v>
      </c>
      <c r="D131" s="80">
        <v>0</v>
      </c>
      <c r="E131" s="80">
        <v>0</v>
      </c>
      <c r="F131" s="80">
        <f>+VLOOKUP(A131,Clasificaciones!C:M,9,FALSE)</f>
        <v>1448246165</v>
      </c>
      <c r="G131" s="80">
        <f>+C131-F131+D131-E131</f>
        <v>-1448246165</v>
      </c>
      <c r="H131" s="26">
        <f>-G131</f>
        <v>1448246165</v>
      </c>
      <c r="I131" s="26">
        <v>0</v>
      </c>
      <c r="J131" s="26"/>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f t="shared" si="12"/>
        <v>0</v>
      </c>
      <c r="AA131" s="95"/>
      <c r="AB131" s="95"/>
      <c r="AC131" s="95"/>
      <c r="AD131" s="95"/>
      <c r="AE131" s="95"/>
      <c r="AF131" s="95"/>
      <c r="AG131" s="95"/>
      <c r="AH131" s="95"/>
      <c r="AI131" s="95"/>
      <c r="AJ131" s="95"/>
      <c r="AK131" s="95"/>
      <c r="AL131" s="95"/>
      <c r="AM131" s="95"/>
      <c r="AN131" s="96"/>
      <c r="AO131" s="96"/>
      <c r="AP131" s="96"/>
      <c r="AQ131" s="96"/>
      <c r="AR131" s="96"/>
      <c r="AS131" s="96"/>
      <c r="AT131" s="96"/>
      <c r="AU131" s="96"/>
      <c r="AV131" s="96"/>
      <c r="AW131" s="96"/>
      <c r="AX131" s="96"/>
      <c r="AY131" s="96"/>
      <c r="AZ131" s="96"/>
      <c r="BA131" s="96"/>
    </row>
    <row r="132" spans="1:53" s="94" customFormat="1" ht="12" customHeight="1">
      <c r="A132" s="8">
        <v>11303</v>
      </c>
      <c r="B132" s="8" t="s">
        <v>694</v>
      </c>
      <c r="C132" s="80">
        <f>+VLOOKUP(A132,Clasificaciones!C:I,5,FALSE)</f>
        <v>0</v>
      </c>
      <c r="D132" s="80">
        <v>0</v>
      </c>
      <c r="E132" s="80">
        <v>0</v>
      </c>
      <c r="F132" s="80">
        <f>+VLOOKUP(A132,Clasificaciones!C:M,9,FALSE)</f>
        <v>0</v>
      </c>
      <c r="G132" s="80">
        <f t="shared" si="32"/>
        <v>0</v>
      </c>
      <c r="H132" s="26">
        <v>0</v>
      </c>
      <c r="I132" s="26">
        <v>0</v>
      </c>
      <c r="J132" s="26">
        <f t="shared" ref="J132" si="33">-G132</f>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f t="shared" si="12"/>
        <v>0</v>
      </c>
      <c r="AA132" s="98"/>
      <c r="AB132" s="98"/>
      <c r="AC132" s="98"/>
      <c r="AD132" s="98"/>
      <c r="AE132" s="98"/>
      <c r="AF132" s="98"/>
      <c r="AG132" s="98"/>
      <c r="AH132" s="98"/>
      <c r="AI132" s="98"/>
      <c r="AJ132" s="98"/>
      <c r="AK132" s="98"/>
      <c r="AL132" s="98"/>
      <c r="AM132" s="98"/>
      <c r="AN132" s="93"/>
      <c r="AO132" s="93"/>
      <c r="AP132" s="93"/>
      <c r="AQ132" s="93"/>
      <c r="AR132" s="93"/>
      <c r="AS132" s="93"/>
      <c r="AT132" s="93"/>
      <c r="AU132" s="93"/>
      <c r="AV132" s="93"/>
      <c r="AW132" s="93"/>
      <c r="AX132" s="93"/>
      <c r="AY132" s="93"/>
      <c r="AZ132" s="93"/>
      <c r="BA132" s="93"/>
    </row>
    <row r="133" spans="1:53" s="97" customFormat="1" ht="12" customHeight="1">
      <c r="A133" s="8">
        <v>1130301</v>
      </c>
      <c r="B133" s="8" t="s">
        <v>695</v>
      </c>
      <c r="C133" s="80">
        <f>+VLOOKUP(A133,Clasificaciones!C:I,5,FALSE)</f>
        <v>0</v>
      </c>
      <c r="D133" s="80">
        <v>0</v>
      </c>
      <c r="E133" s="80">
        <v>0</v>
      </c>
      <c r="F133" s="80">
        <f>+VLOOKUP(A133,Clasificaciones!C:M,9,FALSE)</f>
        <v>0</v>
      </c>
      <c r="G133" s="80">
        <f t="shared" si="32"/>
        <v>0</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f t="shared" si="12"/>
        <v>0</v>
      </c>
      <c r="AA133" s="95"/>
      <c r="AB133" s="95"/>
      <c r="AC133" s="95"/>
      <c r="AD133" s="95"/>
      <c r="AE133" s="95"/>
      <c r="AF133" s="95"/>
      <c r="AG133" s="95"/>
      <c r="AH133" s="95"/>
      <c r="AI133" s="95"/>
      <c r="AJ133" s="95"/>
      <c r="AK133" s="95"/>
      <c r="AL133" s="95"/>
      <c r="AM133" s="95"/>
      <c r="AN133" s="96"/>
      <c r="AO133" s="96"/>
      <c r="AP133" s="96"/>
      <c r="AQ133" s="96"/>
      <c r="AR133" s="96"/>
      <c r="AS133" s="96"/>
      <c r="AT133" s="96"/>
      <c r="AU133" s="96"/>
      <c r="AV133" s="96"/>
      <c r="AW133" s="96"/>
      <c r="AX133" s="96"/>
      <c r="AY133" s="96"/>
      <c r="AZ133" s="96"/>
      <c r="BA133" s="96"/>
    </row>
    <row r="134" spans="1:53" s="97" customFormat="1" ht="12" customHeight="1">
      <c r="A134" s="8">
        <v>113030101</v>
      </c>
      <c r="B134" s="8" t="s">
        <v>695</v>
      </c>
      <c r="C134" s="80">
        <f>+VLOOKUP(A134,Clasificaciones!C:I,5,FALSE)</f>
        <v>1416632</v>
      </c>
      <c r="D134" s="80">
        <v>0</v>
      </c>
      <c r="E134" s="80">
        <v>0</v>
      </c>
      <c r="F134" s="80">
        <f>+VLOOKUP(A134,Clasificaciones!C:M,9,FALSE)</f>
        <v>0</v>
      </c>
      <c r="G134" s="80">
        <f t="shared" si="32"/>
        <v>1416632</v>
      </c>
      <c r="H134" s="26">
        <v>0</v>
      </c>
      <c r="I134" s="26">
        <v>0</v>
      </c>
      <c r="J134" s="26">
        <v>0</v>
      </c>
      <c r="K134" s="26">
        <v>0</v>
      </c>
      <c r="L134" s="26">
        <f>-G134</f>
        <v>-1416632</v>
      </c>
      <c r="M134" s="26">
        <v>0</v>
      </c>
      <c r="N134" s="26">
        <v>0</v>
      </c>
      <c r="O134" s="26">
        <v>0</v>
      </c>
      <c r="P134" s="26">
        <v>0</v>
      </c>
      <c r="Q134" s="26">
        <v>0</v>
      </c>
      <c r="R134" s="26">
        <v>0</v>
      </c>
      <c r="S134" s="26">
        <v>0</v>
      </c>
      <c r="T134" s="26">
        <v>0</v>
      </c>
      <c r="U134" s="26">
        <v>0</v>
      </c>
      <c r="V134" s="26">
        <v>0</v>
      </c>
      <c r="W134" s="26">
        <v>0</v>
      </c>
      <c r="X134" s="26">
        <v>0</v>
      </c>
      <c r="Y134" s="26">
        <v>0</v>
      </c>
      <c r="Z134" s="26">
        <f t="shared" si="12"/>
        <v>0</v>
      </c>
      <c r="AA134" s="95"/>
      <c r="AB134" s="95"/>
      <c r="AC134" s="95"/>
      <c r="AD134" s="95"/>
      <c r="AE134" s="95"/>
      <c r="AF134" s="95"/>
      <c r="AG134" s="95"/>
      <c r="AH134" s="95"/>
      <c r="AI134" s="95"/>
      <c r="AJ134" s="95"/>
      <c r="AK134" s="95"/>
      <c r="AL134" s="95"/>
      <c r="AM134" s="95"/>
      <c r="AN134" s="96"/>
      <c r="AO134" s="96"/>
      <c r="AP134" s="96"/>
      <c r="AQ134" s="96"/>
      <c r="AR134" s="96"/>
      <c r="AS134" s="96"/>
      <c r="AT134" s="96"/>
      <c r="AU134" s="96"/>
      <c r="AV134" s="96"/>
      <c r="AW134" s="96"/>
      <c r="AX134" s="96"/>
      <c r="AY134" s="96"/>
      <c r="AZ134" s="96"/>
      <c r="BA134" s="96"/>
    </row>
    <row r="135" spans="1:53" s="97" customFormat="1" ht="12" customHeight="1">
      <c r="A135" s="8">
        <v>113030102</v>
      </c>
      <c r="B135" s="8" t="s">
        <v>695</v>
      </c>
      <c r="C135" s="80">
        <f>+VLOOKUP(A135,Clasificaciones!C:I,5,FALSE)</f>
        <v>22841019</v>
      </c>
      <c r="D135" s="80">
        <v>0</v>
      </c>
      <c r="E135" s="80">
        <v>0</v>
      </c>
      <c r="F135" s="80">
        <f>+VLOOKUP(A135,Clasificaciones!C:M,9,FALSE)</f>
        <v>2</v>
      </c>
      <c r="G135" s="80">
        <f t="shared" si="32"/>
        <v>22841017</v>
      </c>
      <c r="H135" s="26">
        <f>-G135</f>
        <v>-22841017</v>
      </c>
      <c r="I135" s="26">
        <v>0</v>
      </c>
      <c r="J135" s="26"/>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f t="shared" si="12"/>
        <v>0</v>
      </c>
      <c r="AA135" s="95"/>
      <c r="AB135" s="95"/>
      <c r="AC135" s="95"/>
      <c r="AD135" s="95"/>
      <c r="AE135" s="95"/>
      <c r="AF135" s="95"/>
      <c r="AG135" s="95"/>
      <c r="AH135" s="95"/>
      <c r="AI135" s="95"/>
      <c r="AJ135" s="95"/>
      <c r="AK135" s="95"/>
      <c r="AL135" s="95"/>
      <c r="AM135" s="95"/>
      <c r="AN135" s="96"/>
      <c r="AO135" s="96"/>
      <c r="AP135" s="96"/>
      <c r="AQ135" s="96"/>
      <c r="AR135" s="96"/>
      <c r="AS135" s="96"/>
      <c r="AT135" s="96"/>
      <c r="AU135" s="96"/>
      <c r="AV135" s="96"/>
      <c r="AW135" s="96"/>
      <c r="AX135" s="96"/>
      <c r="AY135" s="96"/>
      <c r="AZ135" s="96"/>
      <c r="BA135" s="96"/>
    </row>
    <row r="136" spans="1:53" s="97" customFormat="1" ht="12" customHeight="1">
      <c r="A136" s="8">
        <v>11308</v>
      </c>
      <c r="B136" s="8" t="s">
        <v>697</v>
      </c>
      <c r="C136" s="80">
        <f>+VLOOKUP(A136,Clasificaciones!C:I,5,FALSE)</f>
        <v>0</v>
      </c>
      <c r="D136" s="80">
        <v>0</v>
      </c>
      <c r="E136" s="80">
        <v>0</v>
      </c>
      <c r="F136" s="80">
        <f>+VLOOKUP(A136,Clasificaciones!C:M,9,FALSE)</f>
        <v>0</v>
      </c>
      <c r="G136" s="80">
        <f t="shared" si="32"/>
        <v>0</v>
      </c>
      <c r="H136" s="26">
        <v>0</v>
      </c>
      <c r="I136" s="26">
        <v>0</v>
      </c>
      <c r="J136" s="26">
        <f>-G136</f>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f t="shared" si="12"/>
        <v>0</v>
      </c>
      <c r="AA136" s="95"/>
      <c r="AB136" s="95"/>
      <c r="AC136" s="95"/>
      <c r="AD136" s="95"/>
      <c r="AE136" s="95"/>
      <c r="AF136" s="95"/>
      <c r="AG136" s="95"/>
      <c r="AH136" s="95"/>
      <c r="AI136" s="95"/>
      <c r="AJ136" s="95"/>
      <c r="AK136" s="95"/>
      <c r="AL136" s="95"/>
      <c r="AM136" s="95"/>
      <c r="AN136" s="96"/>
      <c r="AO136" s="96"/>
      <c r="AP136" s="96"/>
      <c r="AQ136" s="96"/>
      <c r="AR136" s="96"/>
      <c r="AS136" s="96"/>
      <c r="AT136" s="96"/>
      <c r="AU136" s="96"/>
      <c r="AV136" s="96"/>
      <c r="AW136" s="96"/>
      <c r="AX136" s="96"/>
      <c r="AY136" s="96"/>
      <c r="AZ136" s="96"/>
      <c r="BA136" s="96"/>
    </row>
    <row r="137" spans="1:53" s="97" customFormat="1" ht="12" customHeight="1">
      <c r="A137" s="8">
        <v>1130801</v>
      </c>
      <c r="B137" s="8" t="s">
        <v>698</v>
      </c>
      <c r="C137" s="80">
        <f>+VLOOKUP(A137,Clasificaciones!C:I,5,FALSE)</f>
        <v>263473908</v>
      </c>
      <c r="D137" s="80">
        <v>0</v>
      </c>
      <c r="E137" s="80">
        <v>0</v>
      </c>
      <c r="F137" s="80">
        <f>+VLOOKUP(A137,Clasificaciones!C:M,9,FALSE)</f>
        <v>263473908</v>
      </c>
      <c r="G137" s="80">
        <f>+C137-F137+D137-E137</f>
        <v>0</v>
      </c>
      <c r="H137" s="26">
        <v>0</v>
      </c>
      <c r="I137" s="26">
        <v>0</v>
      </c>
      <c r="J137" s="26">
        <v>0</v>
      </c>
      <c r="K137" s="26">
        <v>0</v>
      </c>
      <c r="L137" s="26">
        <v>0</v>
      </c>
      <c r="M137" s="26">
        <f>-G137</f>
        <v>0</v>
      </c>
      <c r="N137" s="26">
        <v>0</v>
      </c>
      <c r="O137" s="26">
        <v>0</v>
      </c>
      <c r="P137" s="26">
        <v>0</v>
      </c>
      <c r="Q137" s="26">
        <v>0</v>
      </c>
      <c r="R137" s="26">
        <v>0</v>
      </c>
      <c r="S137" s="26">
        <v>0</v>
      </c>
      <c r="T137" s="26">
        <v>0</v>
      </c>
      <c r="U137" s="26">
        <v>0</v>
      </c>
      <c r="V137" s="26">
        <v>0</v>
      </c>
      <c r="W137" s="26">
        <v>0</v>
      </c>
      <c r="X137" s="26">
        <v>0</v>
      </c>
      <c r="Y137" s="26">
        <v>0</v>
      </c>
      <c r="Z137" s="26">
        <f t="shared" si="12"/>
        <v>0</v>
      </c>
      <c r="AA137" s="95"/>
      <c r="AB137" s="95"/>
      <c r="AC137" s="95"/>
      <c r="AD137" s="95"/>
      <c r="AE137" s="95"/>
      <c r="AF137" s="95"/>
      <c r="AG137" s="95"/>
      <c r="AH137" s="95"/>
      <c r="AI137" s="95"/>
      <c r="AJ137" s="95"/>
      <c r="AK137" s="95"/>
      <c r="AL137" s="95"/>
      <c r="AM137" s="95"/>
      <c r="AN137" s="96"/>
      <c r="AO137" s="96"/>
      <c r="AP137" s="96"/>
      <c r="AQ137" s="96"/>
      <c r="AR137" s="96"/>
      <c r="AS137" s="96"/>
      <c r="AT137" s="96"/>
      <c r="AU137" s="96"/>
      <c r="AV137" s="96"/>
      <c r="AW137" s="96"/>
      <c r="AX137" s="96"/>
      <c r="AY137" s="96"/>
      <c r="AZ137" s="96"/>
      <c r="BA137" s="96"/>
    </row>
    <row r="138" spans="1:53" s="97" customFormat="1" ht="12" customHeight="1">
      <c r="A138" s="8">
        <v>1130802</v>
      </c>
      <c r="B138" s="8" t="s">
        <v>745</v>
      </c>
      <c r="C138" s="80">
        <f>+VLOOKUP(A138,Clasificaciones!C:I,5,FALSE)</f>
        <v>0</v>
      </c>
      <c r="D138" s="80">
        <v>0</v>
      </c>
      <c r="E138" s="80">
        <v>0</v>
      </c>
      <c r="F138" s="80">
        <f>+VLOOKUP(A138,Clasificaciones!C:M,9,FALSE)</f>
        <v>0</v>
      </c>
      <c r="G138" s="80">
        <f t="shared" si="32"/>
        <v>0</v>
      </c>
      <c r="H138" s="26">
        <v>0</v>
      </c>
      <c r="I138" s="26">
        <v>0</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f t="shared" si="12"/>
        <v>0</v>
      </c>
      <c r="AA138" s="95"/>
      <c r="AB138" s="95"/>
      <c r="AC138" s="95"/>
      <c r="AD138" s="95"/>
      <c r="AE138" s="95"/>
      <c r="AF138" s="95"/>
      <c r="AG138" s="95"/>
      <c r="AH138" s="95"/>
      <c r="AI138" s="95"/>
      <c r="AJ138" s="95"/>
      <c r="AK138" s="95"/>
      <c r="AL138" s="95"/>
      <c r="AM138" s="95"/>
      <c r="AN138" s="96"/>
      <c r="AO138" s="96"/>
      <c r="AP138" s="96"/>
      <c r="AQ138" s="96"/>
      <c r="AR138" s="96"/>
      <c r="AS138" s="96"/>
      <c r="AT138" s="96"/>
      <c r="AU138" s="96"/>
      <c r="AV138" s="96"/>
      <c r="AW138" s="96"/>
      <c r="AX138" s="96"/>
      <c r="AY138" s="96"/>
      <c r="AZ138" s="96"/>
      <c r="BA138" s="96"/>
    </row>
    <row r="139" spans="1:53" s="97" customFormat="1" ht="12" customHeight="1">
      <c r="A139" s="8">
        <v>113080201</v>
      </c>
      <c r="B139" s="8" t="s">
        <v>961</v>
      </c>
      <c r="C139" s="80">
        <f>+VLOOKUP(A139,Clasificaciones!C:I,5,FALSE)</f>
        <v>0</v>
      </c>
      <c r="D139" s="80">
        <v>0</v>
      </c>
      <c r="E139" s="80">
        <v>0</v>
      </c>
      <c r="F139" s="80">
        <f>+VLOOKUP(A139,Clasificaciones!C:M,9,FALSE)</f>
        <v>0</v>
      </c>
      <c r="G139" s="80">
        <f t="shared" si="32"/>
        <v>0</v>
      </c>
      <c r="H139" s="26">
        <v>0</v>
      </c>
      <c r="I139" s="26">
        <v>0</v>
      </c>
      <c r="J139" s="26">
        <f>-G139</f>
        <v>0</v>
      </c>
      <c r="K139" s="26">
        <v>0</v>
      </c>
      <c r="L139" s="26">
        <v>0</v>
      </c>
      <c r="M139" s="26">
        <v>0</v>
      </c>
      <c r="N139" s="26">
        <v>0</v>
      </c>
      <c r="O139" s="26">
        <v>0</v>
      </c>
      <c r="P139" s="26">
        <v>0</v>
      </c>
      <c r="Q139" s="26">
        <v>0</v>
      </c>
      <c r="R139" s="26">
        <v>0</v>
      </c>
      <c r="S139" s="26">
        <v>0</v>
      </c>
      <c r="T139" s="26">
        <v>0</v>
      </c>
      <c r="U139" s="26">
        <v>0</v>
      </c>
      <c r="V139" s="26">
        <v>0</v>
      </c>
      <c r="W139" s="26">
        <v>0</v>
      </c>
      <c r="X139" s="26">
        <v>0</v>
      </c>
      <c r="Y139" s="26">
        <v>0</v>
      </c>
      <c r="Z139" s="26">
        <f t="shared" si="12"/>
        <v>0</v>
      </c>
      <c r="AA139" s="95"/>
      <c r="AB139" s="95"/>
      <c r="AC139" s="95"/>
      <c r="AD139" s="95"/>
      <c r="AE139" s="95"/>
      <c r="AF139" s="95"/>
      <c r="AG139" s="95"/>
      <c r="AH139" s="95"/>
      <c r="AI139" s="95"/>
      <c r="AJ139" s="95"/>
      <c r="AK139" s="95"/>
      <c r="AL139" s="95"/>
      <c r="AM139" s="95"/>
      <c r="AN139" s="96"/>
      <c r="AO139" s="96"/>
      <c r="AP139" s="96"/>
      <c r="AQ139" s="96"/>
      <c r="AR139" s="96"/>
      <c r="AS139" s="96"/>
      <c r="AT139" s="96"/>
      <c r="AU139" s="96"/>
      <c r="AV139" s="96"/>
      <c r="AW139" s="96"/>
      <c r="AX139" s="96"/>
      <c r="AY139" s="96"/>
      <c r="AZ139" s="96"/>
      <c r="BA139" s="96"/>
    </row>
    <row r="140" spans="1:53" s="97" customFormat="1" ht="12" customHeight="1">
      <c r="A140" s="8">
        <v>1130803</v>
      </c>
      <c r="B140" s="8" t="s">
        <v>963</v>
      </c>
      <c r="C140" s="80">
        <f>+VLOOKUP(A140,Clasificaciones!C:I,5,FALSE)</f>
        <v>0</v>
      </c>
      <c r="D140" s="80">
        <v>0</v>
      </c>
      <c r="E140" s="80">
        <v>0</v>
      </c>
      <c r="F140" s="80">
        <f>+VLOOKUP(A140,Clasificaciones!C:M,9,FALSE)</f>
        <v>0</v>
      </c>
      <c r="G140" s="80">
        <f t="shared" si="32"/>
        <v>0</v>
      </c>
      <c r="H140" s="26">
        <v>0</v>
      </c>
      <c r="I140" s="26">
        <v>0</v>
      </c>
      <c r="J140" s="26"/>
      <c r="K140" s="26">
        <v>0</v>
      </c>
      <c r="L140" s="26">
        <f>-G140</f>
        <v>0</v>
      </c>
      <c r="M140" s="26">
        <v>0</v>
      </c>
      <c r="N140" s="26">
        <v>0</v>
      </c>
      <c r="O140" s="26">
        <v>0</v>
      </c>
      <c r="P140" s="26">
        <v>0</v>
      </c>
      <c r="Q140" s="26">
        <v>0</v>
      </c>
      <c r="R140" s="26">
        <v>0</v>
      </c>
      <c r="S140" s="26">
        <v>0</v>
      </c>
      <c r="T140" s="26">
        <v>0</v>
      </c>
      <c r="U140" s="26">
        <v>0</v>
      </c>
      <c r="V140" s="26">
        <v>0</v>
      </c>
      <c r="W140" s="26">
        <v>0</v>
      </c>
      <c r="X140" s="26">
        <v>0</v>
      </c>
      <c r="Y140" s="26">
        <v>0</v>
      </c>
      <c r="Z140" s="26">
        <f t="shared" si="12"/>
        <v>0</v>
      </c>
      <c r="AA140" s="95"/>
      <c r="AB140" s="95"/>
      <c r="AC140" s="95"/>
      <c r="AD140" s="95"/>
      <c r="AE140" s="95"/>
      <c r="AF140" s="95"/>
      <c r="AG140" s="95"/>
      <c r="AH140" s="95"/>
      <c r="AI140" s="95"/>
      <c r="AJ140" s="95"/>
      <c r="AK140" s="95"/>
      <c r="AL140" s="95"/>
      <c r="AM140" s="95"/>
      <c r="AN140" s="96"/>
      <c r="AO140" s="96"/>
      <c r="AP140" s="96"/>
      <c r="AQ140" s="96"/>
      <c r="AR140" s="96"/>
      <c r="AS140" s="96"/>
      <c r="AT140" s="96"/>
      <c r="AU140" s="96"/>
      <c r="AV140" s="96"/>
      <c r="AW140" s="96"/>
      <c r="AX140" s="96"/>
      <c r="AY140" s="96"/>
      <c r="AZ140" s="96"/>
      <c r="BA140" s="96"/>
    </row>
    <row r="141" spans="1:53" s="97" customFormat="1" ht="12" customHeight="1">
      <c r="A141" s="8">
        <v>1130804</v>
      </c>
      <c r="B141" s="8" t="s">
        <v>261</v>
      </c>
      <c r="C141" s="80">
        <f>+VLOOKUP(A141,Clasificaciones!C:I,5,FALSE)</f>
        <v>43548</v>
      </c>
      <c r="D141" s="80">
        <v>0</v>
      </c>
      <c r="E141" s="80">
        <v>0</v>
      </c>
      <c r="F141" s="80">
        <f>+VLOOKUP(A141,Clasificaciones!C:M,9,FALSE)</f>
        <v>0</v>
      </c>
      <c r="G141" s="80">
        <f t="shared" si="32"/>
        <v>43548</v>
      </c>
      <c r="H141" s="26">
        <v>0</v>
      </c>
      <c r="I141" s="26">
        <v>0</v>
      </c>
      <c r="J141" s="26"/>
      <c r="K141" s="26">
        <v>0</v>
      </c>
      <c r="L141" s="26">
        <f>-G141</f>
        <v>-43548</v>
      </c>
      <c r="M141" s="26">
        <v>0</v>
      </c>
      <c r="N141" s="26">
        <v>0</v>
      </c>
      <c r="O141" s="26">
        <v>0</v>
      </c>
      <c r="P141" s="26">
        <v>0</v>
      </c>
      <c r="Q141" s="26">
        <v>0</v>
      </c>
      <c r="R141" s="26">
        <v>0</v>
      </c>
      <c r="S141" s="26">
        <v>0</v>
      </c>
      <c r="T141" s="26">
        <v>0</v>
      </c>
      <c r="U141" s="26">
        <v>0</v>
      </c>
      <c r="V141" s="26">
        <v>0</v>
      </c>
      <c r="W141" s="26">
        <v>0</v>
      </c>
      <c r="X141" s="26">
        <v>0</v>
      </c>
      <c r="Y141" s="26">
        <v>0</v>
      </c>
      <c r="Z141" s="26">
        <f t="shared" si="12"/>
        <v>0</v>
      </c>
      <c r="AA141" s="95"/>
      <c r="AB141" s="95"/>
      <c r="AC141" s="95"/>
      <c r="AD141" s="95"/>
      <c r="AE141" s="95"/>
      <c r="AF141" s="95"/>
      <c r="AG141" s="95"/>
      <c r="AH141" s="95"/>
      <c r="AI141" s="95"/>
      <c r="AJ141" s="95"/>
      <c r="AK141" s="95"/>
      <c r="AL141" s="95"/>
      <c r="AM141" s="95"/>
      <c r="AN141" s="96"/>
      <c r="AO141" s="96"/>
      <c r="AP141" s="96"/>
      <c r="AQ141" s="96"/>
      <c r="AR141" s="96"/>
      <c r="AS141" s="96"/>
      <c r="AT141" s="96"/>
      <c r="AU141" s="96"/>
      <c r="AV141" s="96"/>
      <c r="AW141" s="96"/>
      <c r="AX141" s="96"/>
      <c r="AY141" s="96"/>
      <c r="AZ141" s="96"/>
      <c r="BA141" s="96"/>
    </row>
    <row r="142" spans="1:53" s="97" customFormat="1" ht="12" customHeight="1">
      <c r="A142" s="8">
        <v>1130805</v>
      </c>
      <c r="B142" s="8" t="s">
        <v>699</v>
      </c>
      <c r="C142" s="80">
        <f>+VLOOKUP(A142,Clasificaciones!C:I,5,FALSE)</f>
        <v>129477</v>
      </c>
      <c r="D142" s="80">
        <v>0</v>
      </c>
      <c r="E142" s="80">
        <v>0</v>
      </c>
      <c r="F142" s="80">
        <f>+VLOOKUP(A142,Clasificaciones!C:M,9,FALSE)</f>
        <v>129477</v>
      </c>
      <c r="G142" s="80">
        <f t="shared" si="32"/>
        <v>0</v>
      </c>
      <c r="H142" s="26">
        <v>0</v>
      </c>
      <c r="I142" s="26">
        <v>0</v>
      </c>
      <c r="J142" s="26"/>
      <c r="K142" s="26">
        <v>0</v>
      </c>
      <c r="L142" s="26">
        <f>-G142</f>
        <v>0</v>
      </c>
      <c r="M142" s="26">
        <v>0</v>
      </c>
      <c r="N142" s="26">
        <v>0</v>
      </c>
      <c r="O142" s="26">
        <v>0</v>
      </c>
      <c r="P142" s="26">
        <v>0</v>
      </c>
      <c r="Q142" s="26">
        <v>0</v>
      </c>
      <c r="R142" s="26">
        <v>0</v>
      </c>
      <c r="S142" s="26">
        <v>0</v>
      </c>
      <c r="T142" s="26">
        <v>0</v>
      </c>
      <c r="U142" s="26">
        <v>0</v>
      </c>
      <c r="V142" s="26">
        <v>0</v>
      </c>
      <c r="W142" s="26">
        <v>0</v>
      </c>
      <c r="X142" s="26">
        <v>0</v>
      </c>
      <c r="Y142" s="26">
        <v>0</v>
      </c>
      <c r="Z142" s="26">
        <f t="shared" ref="Z142:Z207" si="34">SUM(G142:Y142)</f>
        <v>0</v>
      </c>
      <c r="AA142" s="95"/>
      <c r="AB142" s="95"/>
      <c r="AC142" s="95"/>
      <c r="AD142" s="95"/>
      <c r="AE142" s="95"/>
      <c r="AF142" s="95"/>
      <c r="AG142" s="95"/>
      <c r="AH142" s="95"/>
      <c r="AI142" s="95"/>
      <c r="AJ142" s="95"/>
      <c r="AK142" s="95"/>
      <c r="AL142" s="95"/>
      <c r="AM142" s="95"/>
      <c r="AN142" s="96"/>
      <c r="AO142" s="96"/>
      <c r="AP142" s="96"/>
      <c r="AQ142" s="96"/>
      <c r="AR142" s="96"/>
      <c r="AS142" s="96"/>
      <c r="AT142" s="96"/>
      <c r="AU142" s="96"/>
      <c r="AV142" s="96"/>
      <c r="AW142" s="96"/>
      <c r="AX142" s="96"/>
      <c r="AY142" s="96"/>
      <c r="AZ142" s="96"/>
      <c r="BA142" s="96"/>
    </row>
    <row r="143" spans="1:53" s="97" customFormat="1" ht="12" customHeight="1">
      <c r="A143" s="8">
        <v>11309</v>
      </c>
      <c r="B143" s="8" t="s">
        <v>700</v>
      </c>
      <c r="C143" s="80">
        <f>+VLOOKUP(A143,Clasificaciones!C:I,5,FALSE)</f>
        <v>0</v>
      </c>
      <c r="D143" s="80">
        <v>0</v>
      </c>
      <c r="E143" s="80">
        <v>0</v>
      </c>
      <c r="F143" s="80">
        <f>+VLOOKUP(A143,Clasificaciones!C:M,9,FALSE)</f>
        <v>0</v>
      </c>
      <c r="G143" s="80">
        <f t="shared" si="32"/>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f t="shared" si="34"/>
        <v>0</v>
      </c>
      <c r="AA143" s="95"/>
      <c r="AB143" s="95"/>
      <c r="AC143" s="95"/>
      <c r="AD143" s="95"/>
      <c r="AE143" s="95"/>
      <c r="AF143" s="95"/>
      <c r="AG143" s="95"/>
      <c r="AH143" s="95"/>
      <c r="AI143" s="95"/>
      <c r="AJ143" s="95"/>
      <c r="AK143" s="95"/>
      <c r="AL143" s="95"/>
      <c r="AM143" s="95"/>
      <c r="AN143" s="96"/>
      <c r="AO143" s="96"/>
      <c r="AP143" s="96"/>
      <c r="AQ143" s="96"/>
      <c r="AR143" s="96"/>
      <c r="AS143" s="96"/>
      <c r="AT143" s="96"/>
      <c r="AU143" s="96"/>
      <c r="AV143" s="96"/>
      <c r="AW143" s="96"/>
      <c r="AX143" s="96"/>
      <c r="AY143" s="96"/>
      <c r="AZ143" s="96"/>
      <c r="BA143" s="96"/>
    </row>
    <row r="144" spans="1:53" s="97" customFormat="1" ht="12" customHeight="1">
      <c r="A144" s="8">
        <v>1130901</v>
      </c>
      <c r="B144" s="8" t="s">
        <v>965</v>
      </c>
      <c r="C144" s="80">
        <f>+VLOOKUP(A144,Clasificaciones!C:I,5,FALSE)</f>
        <v>0</v>
      </c>
      <c r="D144" s="80">
        <v>0</v>
      </c>
      <c r="E144" s="80">
        <v>0</v>
      </c>
      <c r="F144" s="80">
        <f>+VLOOKUP(A144,Clasificaciones!C:M,9,FALSE)</f>
        <v>0</v>
      </c>
      <c r="G144" s="80">
        <f t="shared" si="32"/>
        <v>0</v>
      </c>
      <c r="H144" s="26">
        <v>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f t="shared" si="34"/>
        <v>0</v>
      </c>
      <c r="AA144" s="95"/>
      <c r="AB144" s="95"/>
      <c r="AC144" s="95"/>
      <c r="AD144" s="95"/>
      <c r="AE144" s="95"/>
      <c r="AF144" s="95"/>
      <c r="AG144" s="95"/>
      <c r="AH144" s="95"/>
      <c r="AI144" s="95"/>
      <c r="AJ144" s="95"/>
      <c r="AK144" s="95"/>
      <c r="AL144" s="95"/>
      <c r="AM144" s="95"/>
      <c r="AN144" s="96"/>
      <c r="AO144" s="96"/>
      <c r="AP144" s="96"/>
      <c r="AQ144" s="96"/>
      <c r="AR144" s="96"/>
      <c r="AS144" s="96"/>
      <c r="AT144" s="96"/>
      <c r="AU144" s="96"/>
      <c r="AV144" s="96"/>
      <c r="AW144" s="96"/>
      <c r="AX144" s="96"/>
      <c r="AY144" s="96"/>
      <c r="AZ144" s="96"/>
      <c r="BA144" s="96"/>
    </row>
    <row r="145" spans="1:53" s="97" customFormat="1" ht="12" customHeight="1">
      <c r="A145" s="8">
        <v>113090101</v>
      </c>
      <c r="B145" s="8" t="s">
        <v>267</v>
      </c>
      <c r="C145" s="80">
        <f>+VLOOKUP(A145,Clasificaciones!C:I,5,FALSE)</f>
        <v>85484</v>
      </c>
      <c r="D145" s="80">
        <v>0</v>
      </c>
      <c r="E145" s="80">
        <v>0</v>
      </c>
      <c r="F145" s="80">
        <f>+VLOOKUP(A145,Clasificaciones!C:M,9,FALSE)</f>
        <v>0</v>
      </c>
      <c r="G145" s="80">
        <f t="shared" si="32"/>
        <v>85484</v>
      </c>
      <c r="H145" s="26">
        <v>0</v>
      </c>
      <c r="I145" s="26">
        <v>0</v>
      </c>
      <c r="J145" s="26">
        <v>0</v>
      </c>
      <c r="K145" s="26">
        <v>0</v>
      </c>
      <c r="L145" s="26">
        <f>-G145</f>
        <v>-85484</v>
      </c>
      <c r="M145" s="26">
        <v>0</v>
      </c>
      <c r="N145" s="26">
        <v>0</v>
      </c>
      <c r="O145" s="26">
        <v>0</v>
      </c>
      <c r="P145" s="26">
        <v>0</v>
      </c>
      <c r="Q145" s="26">
        <v>0</v>
      </c>
      <c r="R145" s="26">
        <v>0</v>
      </c>
      <c r="S145" s="26">
        <v>0</v>
      </c>
      <c r="T145" s="26">
        <v>0</v>
      </c>
      <c r="U145" s="26">
        <v>0</v>
      </c>
      <c r="V145" s="26">
        <v>0</v>
      </c>
      <c r="W145" s="26">
        <v>0</v>
      </c>
      <c r="X145" s="26">
        <v>0</v>
      </c>
      <c r="Y145" s="26">
        <v>0</v>
      </c>
      <c r="Z145" s="26">
        <f t="shared" si="34"/>
        <v>0</v>
      </c>
      <c r="AA145" s="95"/>
      <c r="AB145" s="95"/>
      <c r="AC145" s="95"/>
      <c r="AD145" s="95"/>
      <c r="AE145" s="95"/>
      <c r="AF145" s="95"/>
      <c r="AG145" s="95"/>
      <c r="AH145" s="95"/>
      <c r="AI145" s="95"/>
      <c r="AJ145" s="95"/>
      <c r="AK145" s="95"/>
      <c r="AL145" s="95"/>
      <c r="AM145" s="95"/>
      <c r="AN145" s="96"/>
      <c r="AO145" s="96"/>
      <c r="AP145" s="96"/>
      <c r="AQ145" s="96"/>
      <c r="AR145" s="96"/>
      <c r="AS145" s="96"/>
      <c r="AT145" s="96"/>
      <c r="AU145" s="96"/>
      <c r="AV145" s="96"/>
      <c r="AW145" s="96"/>
      <c r="AX145" s="96"/>
      <c r="AY145" s="96"/>
      <c r="AZ145" s="96"/>
      <c r="BA145" s="96"/>
    </row>
    <row r="146" spans="1:53" s="94" customFormat="1" ht="12" customHeight="1">
      <c r="A146" s="8">
        <v>113090102</v>
      </c>
      <c r="B146" s="8" t="s">
        <v>966</v>
      </c>
      <c r="C146" s="80">
        <f>+VLOOKUP(A146,Clasificaciones!C:I,5,FALSE)</f>
        <v>1391118</v>
      </c>
      <c r="D146" s="80">
        <v>0</v>
      </c>
      <c r="E146" s="80">
        <v>0</v>
      </c>
      <c r="F146" s="80">
        <f>+VLOOKUP(A146,Clasificaciones!C:M,9,FALSE)</f>
        <v>0</v>
      </c>
      <c r="G146" s="80">
        <f t="shared" si="32"/>
        <v>1391118</v>
      </c>
      <c r="H146" s="26">
        <v>0</v>
      </c>
      <c r="I146" s="26">
        <v>0</v>
      </c>
      <c r="J146" s="26">
        <v>0</v>
      </c>
      <c r="K146" s="26">
        <v>0</v>
      </c>
      <c r="L146" s="26">
        <f>-G146</f>
        <v>-1391118</v>
      </c>
      <c r="M146" s="26">
        <v>0</v>
      </c>
      <c r="N146" s="26">
        <v>0</v>
      </c>
      <c r="O146" s="26">
        <v>0</v>
      </c>
      <c r="P146" s="26">
        <v>0</v>
      </c>
      <c r="Q146" s="26">
        <v>0</v>
      </c>
      <c r="R146" s="26">
        <v>0</v>
      </c>
      <c r="S146" s="26">
        <v>0</v>
      </c>
      <c r="T146" s="26">
        <v>0</v>
      </c>
      <c r="U146" s="26">
        <v>0</v>
      </c>
      <c r="V146" s="26">
        <v>0</v>
      </c>
      <c r="W146" s="26">
        <v>0</v>
      </c>
      <c r="X146" s="26">
        <v>0</v>
      </c>
      <c r="Y146" s="26">
        <v>0</v>
      </c>
      <c r="Z146" s="26">
        <f t="shared" si="34"/>
        <v>0</v>
      </c>
      <c r="AA146" s="98"/>
      <c r="AB146" s="98"/>
      <c r="AC146" s="98"/>
      <c r="AD146" s="98"/>
      <c r="AE146" s="98"/>
      <c r="AF146" s="98"/>
      <c r="AG146" s="98"/>
      <c r="AH146" s="98"/>
      <c r="AI146" s="98"/>
      <c r="AJ146" s="98"/>
      <c r="AK146" s="98"/>
      <c r="AL146" s="98"/>
      <c r="AM146" s="98"/>
      <c r="AN146" s="93"/>
      <c r="AO146" s="93"/>
      <c r="AP146" s="93"/>
      <c r="AQ146" s="93"/>
      <c r="AR146" s="93"/>
      <c r="AS146" s="93"/>
      <c r="AT146" s="93"/>
      <c r="AU146" s="93"/>
      <c r="AV146" s="93"/>
      <c r="AW146" s="93"/>
      <c r="AX146" s="93"/>
      <c r="AY146" s="93"/>
      <c r="AZ146" s="93"/>
      <c r="BA146" s="93"/>
    </row>
    <row r="147" spans="1:53" s="97" customFormat="1" ht="12" customHeight="1">
      <c r="A147" s="8">
        <v>1130902</v>
      </c>
      <c r="B147" s="8" t="s">
        <v>701</v>
      </c>
      <c r="C147" s="80">
        <f>+VLOOKUP(A147,Clasificaciones!C:I,5,FALSE)</f>
        <v>0</v>
      </c>
      <c r="D147" s="80">
        <v>0</v>
      </c>
      <c r="E147" s="80">
        <v>0</v>
      </c>
      <c r="F147" s="80">
        <f>+VLOOKUP(A147,Clasificaciones!C:M,9,FALSE)</f>
        <v>0</v>
      </c>
      <c r="G147" s="80">
        <f t="shared" si="32"/>
        <v>0</v>
      </c>
      <c r="H147" s="26">
        <v>0</v>
      </c>
      <c r="I147" s="26">
        <v>0</v>
      </c>
      <c r="J147" s="26">
        <f>-G147</f>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f t="shared" si="34"/>
        <v>0</v>
      </c>
      <c r="AA147" s="95"/>
      <c r="AB147" s="95"/>
      <c r="AC147" s="95"/>
      <c r="AD147" s="95"/>
      <c r="AE147" s="95"/>
      <c r="AF147" s="95"/>
      <c r="AG147" s="95"/>
      <c r="AH147" s="95"/>
      <c r="AI147" s="95"/>
      <c r="AJ147" s="95"/>
      <c r="AK147" s="95"/>
      <c r="AL147" s="95"/>
      <c r="AM147" s="95"/>
      <c r="AN147" s="96"/>
      <c r="AO147" s="96"/>
      <c r="AP147" s="96"/>
      <c r="AQ147" s="96"/>
      <c r="AR147" s="96"/>
      <c r="AS147" s="96"/>
      <c r="AT147" s="96"/>
      <c r="AU147" s="96"/>
      <c r="AV147" s="96"/>
      <c r="AW147" s="96"/>
      <c r="AX147" s="96"/>
      <c r="AY147" s="96"/>
      <c r="AZ147" s="96"/>
      <c r="BA147" s="96"/>
    </row>
    <row r="148" spans="1:53" s="97" customFormat="1" ht="12" customHeight="1">
      <c r="A148" s="8">
        <v>113090201</v>
      </c>
      <c r="B148" s="8" t="s">
        <v>702</v>
      </c>
      <c r="C148" s="80">
        <f>+VLOOKUP(A148,Clasificaciones!C:I,5,FALSE)</f>
        <v>1276738</v>
      </c>
      <c r="D148" s="80">
        <v>0</v>
      </c>
      <c r="E148" s="80">
        <v>0</v>
      </c>
      <c r="F148" s="80">
        <f>+VLOOKUP(A148,Clasificaciones!C:M,9,FALSE)</f>
        <v>2276738</v>
      </c>
      <c r="G148" s="80">
        <f t="shared" si="32"/>
        <v>-1000000</v>
      </c>
      <c r="H148" s="26">
        <v>0</v>
      </c>
      <c r="I148" s="26">
        <v>0</v>
      </c>
      <c r="J148" s="26"/>
      <c r="K148" s="26">
        <v>0</v>
      </c>
      <c r="L148" s="26">
        <f>-G148</f>
        <v>1000000</v>
      </c>
      <c r="M148" s="26">
        <v>0</v>
      </c>
      <c r="N148" s="26">
        <v>0</v>
      </c>
      <c r="O148" s="26">
        <v>0</v>
      </c>
      <c r="P148" s="26">
        <v>0</v>
      </c>
      <c r="Q148" s="26">
        <v>0</v>
      </c>
      <c r="R148" s="26">
        <v>0</v>
      </c>
      <c r="S148" s="26">
        <v>0</v>
      </c>
      <c r="T148" s="26">
        <v>0</v>
      </c>
      <c r="U148" s="26">
        <v>0</v>
      </c>
      <c r="V148" s="26">
        <v>0</v>
      </c>
      <c r="W148" s="26">
        <v>0</v>
      </c>
      <c r="X148" s="26">
        <v>0</v>
      </c>
      <c r="Y148" s="26">
        <v>0</v>
      </c>
      <c r="Z148" s="26">
        <f t="shared" si="34"/>
        <v>0</v>
      </c>
      <c r="AA148" s="95"/>
      <c r="AB148" s="95"/>
      <c r="AC148" s="95"/>
      <c r="AD148" s="95"/>
      <c r="AE148" s="95"/>
      <c r="AF148" s="95"/>
      <c r="AG148" s="95"/>
      <c r="AH148" s="95"/>
      <c r="AI148" s="95"/>
      <c r="AJ148" s="95"/>
      <c r="AK148" s="95"/>
      <c r="AL148" s="95"/>
      <c r="AM148" s="95"/>
      <c r="AN148" s="96"/>
      <c r="AO148" s="96"/>
      <c r="AP148" s="96"/>
      <c r="AQ148" s="96"/>
      <c r="AR148" s="96"/>
      <c r="AS148" s="96"/>
      <c r="AT148" s="96"/>
      <c r="AU148" s="96"/>
      <c r="AV148" s="96"/>
      <c r="AW148" s="96"/>
      <c r="AX148" s="96"/>
      <c r="AY148" s="96"/>
      <c r="AZ148" s="96"/>
      <c r="BA148" s="96"/>
    </row>
    <row r="149" spans="1:53" s="97" customFormat="1" ht="12" customHeight="1">
      <c r="A149" s="8">
        <v>115</v>
      </c>
      <c r="B149" s="8" t="s">
        <v>292</v>
      </c>
      <c r="C149" s="80">
        <f>+VLOOKUP(A149,Clasificaciones!C:I,5,FALSE)</f>
        <v>0</v>
      </c>
      <c r="D149" s="80">
        <v>0</v>
      </c>
      <c r="E149" s="80">
        <v>0</v>
      </c>
      <c r="F149" s="80">
        <f>+VLOOKUP(A149,Clasificaciones!C:M,9,FALSE)</f>
        <v>0</v>
      </c>
      <c r="G149" s="80">
        <f t="shared" si="32"/>
        <v>0</v>
      </c>
      <c r="H149" s="26">
        <v>0</v>
      </c>
      <c r="I149" s="26">
        <v>0</v>
      </c>
      <c r="J149" s="26">
        <f>-G149</f>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f t="shared" si="34"/>
        <v>0</v>
      </c>
      <c r="AA149" s="95"/>
      <c r="AB149" s="95"/>
      <c r="AC149" s="95"/>
      <c r="AD149" s="95"/>
      <c r="AE149" s="95"/>
      <c r="AF149" s="95"/>
      <c r="AG149" s="95"/>
      <c r="AH149" s="95"/>
      <c r="AI149" s="95"/>
      <c r="AJ149" s="95"/>
      <c r="AK149" s="95"/>
      <c r="AL149" s="95"/>
      <c r="AM149" s="95"/>
      <c r="AN149" s="96"/>
      <c r="AO149" s="96"/>
      <c r="AP149" s="96"/>
      <c r="AQ149" s="96"/>
      <c r="AR149" s="96"/>
      <c r="AS149" s="96"/>
      <c r="AT149" s="96"/>
      <c r="AU149" s="96"/>
      <c r="AV149" s="96"/>
      <c r="AW149" s="96"/>
      <c r="AX149" s="96"/>
      <c r="AY149" s="96"/>
      <c r="AZ149" s="96"/>
      <c r="BA149" s="96"/>
    </row>
    <row r="150" spans="1:53" s="97" customFormat="1" ht="12" customHeight="1">
      <c r="A150" s="8">
        <v>11501</v>
      </c>
      <c r="B150" s="8" t="s">
        <v>262</v>
      </c>
      <c r="C150" s="80">
        <f>+VLOOKUP(A150,Clasificaciones!C:I,5,FALSE)</f>
        <v>0</v>
      </c>
      <c r="D150" s="80">
        <v>0</v>
      </c>
      <c r="E150" s="80">
        <v>0</v>
      </c>
      <c r="F150" s="80">
        <f>+VLOOKUP(A150,Clasificaciones!C:M,9,FALSE)</f>
        <v>0</v>
      </c>
      <c r="G150" s="80">
        <f t="shared" si="32"/>
        <v>0</v>
      </c>
      <c r="H150" s="26">
        <v>0</v>
      </c>
      <c r="I150" s="26">
        <v>0</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f t="shared" si="34"/>
        <v>0</v>
      </c>
      <c r="AA150" s="95"/>
      <c r="AB150" s="95"/>
      <c r="AC150" s="95"/>
      <c r="AD150" s="95"/>
      <c r="AE150" s="95"/>
      <c r="AF150" s="95"/>
      <c r="AG150" s="95"/>
      <c r="AH150" s="95"/>
      <c r="AI150" s="95"/>
      <c r="AJ150" s="95"/>
      <c r="AK150" s="95"/>
      <c r="AL150" s="95"/>
      <c r="AM150" s="95"/>
      <c r="AN150" s="96"/>
      <c r="AO150" s="96"/>
      <c r="AP150" s="96"/>
      <c r="AQ150" s="96"/>
      <c r="AR150" s="96"/>
      <c r="AS150" s="96"/>
      <c r="AT150" s="96"/>
      <c r="AU150" s="96"/>
      <c r="AV150" s="96"/>
      <c r="AW150" s="96"/>
      <c r="AX150" s="96"/>
      <c r="AY150" s="96"/>
      <c r="AZ150" s="96"/>
      <c r="BA150" s="96"/>
    </row>
    <row r="151" spans="1:53" s="94" customFormat="1" ht="12" customHeight="1">
      <c r="A151" s="8">
        <v>1150101</v>
      </c>
      <c r="B151" s="8" t="s">
        <v>703</v>
      </c>
      <c r="C151" s="80">
        <f>+VLOOKUP(A151,Clasificaciones!C:I,5,FALSE)</f>
        <v>0</v>
      </c>
      <c r="D151" s="80">
        <v>0</v>
      </c>
      <c r="E151" s="80">
        <v>0</v>
      </c>
      <c r="F151" s="80">
        <f>+VLOOKUP(A151,Clasificaciones!C:M,9,FALSE)</f>
        <v>0</v>
      </c>
      <c r="G151" s="80">
        <f t="shared" si="32"/>
        <v>0</v>
      </c>
      <c r="H151" s="26">
        <v>0</v>
      </c>
      <c r="I151" s="26">
        <v>0</v>
      </c>
      <c r="J151" s="26">
        <f>-G151</f>
        <v>0</v>
      </c>
      <c r="K151" s="26">
        <v>0</v>
      </c>
      <c r="L151" s="26">
        <v>0</v>
      </c>
      <c r="M151" s="26">
        <v>0</v>
      </c>
      <c r="N151" s="26">
        <v>0</v>
      </c>
      <c r="O151" s="26">
        <v>0</v>
      </c>
      <c r="P151" s="26">
        <v>0</v>
      </c>
      <c r="Q151" s="26">
        <v>0</v>
      </c>
      <c r="R151" s="26">
        <v>0</v>
      </c>
      <c r="S151" s="26">
        <v>0</v>
      </c>
      <c r="T151" s="26">
        <v>0</v>
      </c>
      <c r="U151" s="26">
        <v>0</v>
      </c>
      <c r="V151" s="26">
        <v>0</v>
      </c>
      <c r="W151" s="26">
        <v>0</v>
      </c>
      <c r="X151" s="26">
        <v>0</v>
      </c>
      <c r="Y151" s="26">
        <v>0</v>
      </c>
      <c r="Z151" s="26">
        <f t="shared" si="34"/>
        <v>0</v>
      </c>
      <c r="AA151" s="98"/>
      <c r="AB151" s="98"/>
      <c r="AC151" s="98"/>
      <c r="AD151" s="98"/>
      <c r="AE151" s="98"/>
      <c r="AF151" s="98"/>
      <c r="AG151" s="98"/>
      <c r="AH151" s="98"/>
      <c r="AI151" s="98"/>
      <c r="AJ151" s="98"/>
      <c r="AK151" s="98"/>
      <c r="AL151" s="98"/>
      <c r="AM151" s="98"/>
      <c r="AN151" s="93"/>
      <c r="AO151" s="93"/>
      <c r="AP151" s="93"/>
      <c r="AQ151" s="93"/>
      <c r="AR151" s="93"/>
      <c r="AS151" s="93"/>
      <c r="AT151" s="93"/>
      <c r="AU151" s="93"/>
      <c r="AV151" s="93"/>
      <c r="AW151" s="93"/>
      <c r="AX151" s="93"/>
      <c r="AY151" s="93"/>
      <c r="AZ151" s="93"/>
      <c r="BA151" s="93"/>
    </row>
    <row r="152" spans="1:53" s="97" customFormat="1" ht="12" customHeight="1">
      <c r="A152" s="8">
        <v>1150102</v>
      </c>
      <c r="B152" s="8" t="s">
        <v>170</v>
      </c>
      <c r="C152" s="80">
        <f>+VLOOKUP(A152,Clasificaciones!C:I,5,FALSE)</f>
        <v>61986600</v>
      </c>
      <c r="D152" s="80">
        <v>0</v>
      </c>
      <c r="E152" s="80">
        <v>0</v>
      </c>
      <c r="F152" s="80">
        <f>+VLOOKUP(A152,Clasificaciones!C:M,9,FALSE)</f>
        <v>0</v>
      </c>
      <c r="G152" s="80">
        <f t="shared" si="32"/>
        <v>61986600</v>
      </c>
      <c r="H152" s="26">
        <v>0</v>
      </c>
      <c r="I152" s="26">
        <v>0</v>
      </c>
      <c r="J152" s="26">
        <v>0</v>
      </c>
      <c r="K152" s="26">
        <v>0</v>
      </c>
      <c r="L152" s="26">
        <f>-G152</f>
        <v>-61986600</v>
      </c>
      <c r="M152" s="26">
        <v>0</v>
      </c>
      <c r="N152" s="26">
        <v>0</v>
      </c>
      <c r="O152" s="26">
        <v>0</v>
      </c>
      <c r="P152" s="26">
        <v>0</v>
      </c>
      <c r="Q152" s="26">
        <v>0</v>
      </c>
      <c r="R152" s="26">
        <v>0</v>
      </c>
      <c r="S152" s="26">
        <v>0</v>
      </c>
      <c r="T152" s="26">
        <v>0</v>
      </c>
      <c r="U152" s="26">
        <v>0</v>
      </c>
      <c r="V152" s="26">
        <v>0</v>
      </c>
      <c r="W152" s="26">
        <v>0</v>
      </c>
      <c r="X152" s="26">
        <v>0</v>
      </c>
      <c r="Y152" s="26">
        <v>0</v>
      </c>
      <c r="Z152" s="26">
        <f t="shared" si="34"/>
        <v>0</v>
      </c>
      <c r="AA152" s="95"/>
      <c r="AB152" s="95"/>
      <c r="AC152" s="95"/>
      <c r="AD152" s="95"/>
      <c r="AE152" s="95"/>
      <c r="AF152" s="95"/>
      <c r="AG152" s="95"/>
      <c r="AH152" s="95"/>
      <c r="AI152" s="95"/>
      <c r="AJ152" s="95"/>
      <c r="AK152" s="95"/>
      <c r="AL152" s="95"/>
      <c r="AM152" s="95"/>
      <c r="AN152" s="96"/>
      <c r="AO152" s="96"/>
      <c r="AP152" s="96"/>
      <c r="AQ152" s="96"/>
      <c r="AR152" s="96"/>
      <c r="AS152" s="96"/>
      <c r="AT152" s="96"/>
      <c r="AU152" s="96"/>
      <c r="AV152" s="96"/>
      <c r="AW152" s="96"/>
      <c r="AX152" s="96"/>
      <c r="AY152" s="96"/>
      <c r="AZ152" s="96"/>
      <c r="BA152" s="96"/>
    </row>
    <row r="153" spans="1:53" s="97" customFormat="1" ht="12" customHeight="1">
      <c r="A153" s="8">
        <v>1150103</v>
      </c>
      <c r="B153" s="8" t="s">
        <v>972</v>
      </c>
      <c r="C153" s="80">
        <f>+VLOOKUP(A153,Clasificaciones!C:I,5,FALSE)</f>
        <v>2225010</v>
      </c>
      <c r="D153" s="80">
        <v>0</v>
      </c>
      <c r="E153" s="80">
        <v>0</v>
      </c>
      <c r="F153" s="80">
        <f>+VLOOKUP(A153,Clasificaciones!C:M,9,FALSE)</f>
        <v>2472234</v>
      </c>
      <c r="G153" s="80">
        <f t="shared" si="32"/>
        <v>-247224</v>
      </c>
      <c r="H153" s="26">
        <v>0</v>
      </c>
      <c r="I153" s="26">
        <v>0</v>
      </c>
      <c r="J153" s="26"/>
      <c r="K153" s="26">
        <v>0</v>
      </c>
      <c r="L153" s="26">
        <f>-G153</f>
        <v>247224</v>
      </c>
      <c r="M153" s="26">
        <v>0</v>
      </c>
      <c r="N153" s="26">
        <v>0</v>
      </c>
      <c r="O153" s="26">
        <v>0</v>
      </c>
      <c r="P153" s="26">
        <v>0</v>
      </c>
      <c r="Q153" s="26">
        <v>0</v>
      </c>
      <c r="R153" s="26">
        <v>0</v>
      </c>
      <c r="S153" s="26">
        <v>0</v>
      </c>
      <c r="T153" s="26">
        <v>0</v>
      </c>
      <c r="U153" s="26">
        <v>0</v>
      </c>
      <c r="V153" s="26">
        <v>0</v>
      </c>
      <c r="W153" s="26">
        <v>0</v>
      </c>
      <c r="X153" s="26">
        <v>0</v>
      </c>
      <c r="Y153" s="26">
        <v>0</v>
      </c>
      <c r="Z153" s="26">
        <f t="shared" si="34"/>
        <v>0</v>
      </c>
      <c r="AA153" s="95"/>
      <c r="AB153" s="95"/>
      <c r="AC153" s="95"/>
      <c r="AD153" s="95"/>
      <c r="AE153" s="95"/>
      <c r="AF153" s="95"/>
      <c r="AG153" s="95"/>
      <c r="AH153" s="95"/>
      <c r="AI153" s="95"/>
      <c r="AJ153" s="95"/>
      <c r="AK153" s="95"/>
      <c r="AL153" s="95"/>
      <c r="AM153" s="95"/>
      <c r="AN153" s="96"/>
      <c r="AO153" s="96"/>
      <c r="AP153" s="96"/>
      <c r="AQ153" s="96"/>
      <c r="AR153" s="96"/>
      <c r="AS153" s="96"/>
      <c r="AT153" s="96"/>
      <c r="AU153" s="96"/>
      <c r="AV153" s="96"/>
      <c r="AW153" s="96"/>
      <c r="AX153" s="96"/>
      <c r="AY153" s="96"/>
      <c r="AZ153" s="96"/>
      <c r="BA153" s="96"/>
    </row>
    <row r="154" spans="1:53" s="94" customFormat="1" ht="12" customHeight="1">
      <c r="A154" s="8">
        <v>1150104</v>
      </c>
      <c r="B154" s="8" t="s">
        <v>704</v>
      </c>
      <c r="C154" s="80">
        <f>+VLOOKUP(A154,Clasificaciones!C:I,5,FALSE)</f>
        <v>78500361</v>
      </c>
      <c r="D154" s="80">
        <v>0</v>
      </c>
      <c r="E154" s="80">
        <v>0</v>
      </c>
      <c r="F154" s="80">
        <f>+VLOOKUP(A154,Clasificaciones!C:M,9,FALSE)</f>
        <v>0</v>
      </c>
      <c r="G154" s="80">
        <f t="shared" si="32"/>
        <v>78500361</v>
      </c>
      <c r="H154" s="26">
        <v>0</v>
      </c>
      <c r="I154" s="26">
        <v>0</v>
      </c>
      <c r="J154" s="26">
        <v>0</v>
      </c>
      <c r="K154" s="26">
        <v>0</v>
      </c>
      <c r="L154" s="26">
        <f>-G154</f>
        <v>-78500361</v>
      </c>
      <c r="M154" s="26">
        <v>0</v>
      </c>
      <c r="N154" s="26">
        <v>0</v>
      </c>
      <c r="O154" s="26">
        <v>0</v>
      </c>
      <c r="P154" s="26">
        <v>0</v>
      </c>
      <c r="Q154" s="26">
        <v>0</v>
      </c>
      <c r="R154" s="26">
        <v>0</v>
      </c>
      <c r="S154" s="26">
        <v>0</v>
      </c>
      <c r="T154" s="26">
        <v>0</v>
      </c>
      <c r="U154" s="26">
        <v>0</v>
      </c>
      <c r="V154" s="26">
        <v>0</v>
      </c>
      <c r="W154" s="26">
        <v>0</v>
      </c>
      <c r="X154" s="26">
        <v>0</v>
      </c>
      <c r="Y154" s="26">
        <v>0</v>
      </c>
      <c r="Z154" s="26">
        <f t="shared" si="34"/>
        <v>0</v>
      </c>
      <c r="AA154" s="98"/>
      <c r="AB154" s="98"/>
      <c r="AC154" s="98"/>
      <c r="AD154" s="98"/>
      <c r="AE154" s="98"/>
      <c r="AF154" s="98"/>
      <c r="AG154" s="98"/>
      <c r="AH154" s="98"/>
      <c r="AI154" s="98"/>
      <c r="AJ154" s="98"/>
      <c r="AK154" s="98"/>
      <c r="AL154" s="98"/>
      <c r="AM154" s="98"/>
      <c r="AN154" s="93"/>
      <c r="AO154" s="93"/>
      <c r="AP154" s="93"/>
      <c r="AQ154" s="93"/>
      <c r="AR154" s="93"/>
      <c r="AS154" s="93"/>
      <c r="AT154" s="93"/>
      <c r="AU154" s="93"/>
      <c r="AV154" s="93"/>
      <c r="AW154" s="93"/>
      <c r="AX154" s="93"/>
      <c r="AY154" s="93"/>
      <c r="AZ154" s="93"/>
      <c r="BA154" s="93"/>
    </row>
    <row r="155" spans="1:53" s="94" customFormat="1" ht="12" customHeight="1">
      <c r="A155" s="8">
        <v>1150105</v>
      </c>
      <c r="B155" s="8" t="s">
        <v>1232</v>
      </c>
      <c r="C155" s="80">
        <f>+VLOOKUP(A155,Clasificaciones!C:I,5,FALSE)</f>
        <v>7207720</v>
      </c>
      <c r="D155" s="80">
        <v>0</v>
      </c>
      <c r="E155" s="80">
        <v>0</v>
      </c>
      <c r="F155" s="80">
        <f>+VLOOKUP(A155,Clasificaciones!C:M,9,FALSE)</f>
        <v>12613510</v>
      </c>
      <c r="G155" s="80">
        <f t="shared" si="32"/>
        <v>-5405790</v>
      </c>
      <c r="H155" s="26">
        <v>0</v>
      </c>
      <c r="I155" s="26">
        <v>0</v>
      </c>
      <c r="J155" s="26"/>
      <c r="K155" s="26">
        <v>0</v>
      </c>
      <c r="L155" s="26">
        <f t="shared" ref="L155:L157" si="35">-G155</f>
        <v>5405790</v>
      </c>
      <c r="M155" s="26">
        <v>0</v>
      </c>
      <c r="N155" s="26">
        <v>0</v>
      </c>
      <c r="O155" s="26">
        <v>0</v>
      </c>
      <c r="P155" s="26">
        <v>0</v>
      </c>
      <c r="Q155" s="26">
        <v>0</v>
      </c>
      <c r="R155" s="26">
        <v>0</v>
      </c>
      <c r="S155" s="26">
        <v>0</v>
      </c>
      <c r="T155" s="26">
        <v>0</v>
      </c>
      <c r="U155" s="26">
        <v>0</v>
      </c>
      <c r="V155" s="26">
        <v>0</v>
      </c>
      <c r="W155" s="26">
        <v>0</v>
      </c>
      <c r="X155" s="26">
        <v>0</v>
      </c>
      <c r="Y155" s="26">
        <v>0</v>
      </c>
      <c r="Z155" s="26">
        <f t="shared" si="34"/>
        <v>0</v>
      </c>
      <c r="AA155" s="98"/>
      <c r="AB155" s="98"/>
      <c r="AC155" s="98"/>
      <c r="AD155" s="98"/>
      <c r="AE155" s="98"/>
      <c r="AF155" s="98"/>
      <c r="AG155" s="98"/>
      <c r="AH155" s="98"/>
      <c r="AI155" s="98"/>
      <c r="AJ155" s="98"/>
      <c r="AK155" s="98"/>
      <c r="AL155" s="98"/>
      <c r="AM155" s="98"/>
      <c r="AN155" s="93"/>
      <c r="AO155" s="93"/>
      <c r="AP155" s="93"/>
      <c r="AQ155" s="93"/>
      <c r="AR155" s="93"/>
      <c r="AS155" s="93"/>
      <c r="AT155" s="93"/>
      <c r="AU155" s="93"/>
      <c r="AV155" s="93"/>
      <c r="AW155" s="93"/>
      <c r="AX155" s="93"/>
      <c r="AY155" s="93"/>
      <c r="AZ155" s="93"/>
      <c r="BA155" s="93"/>
    </row>
    <row r="156" spans="1:53" s="94" customFormat="1" ht="12" customHeight="1">
      <c r="A156" s="8">
        <v>1150106</v>
      </c>
      <c r="B156" s="8" t="s">
        <v>1233</v>
      </c>
      <c r="C156" s="80">
        <f>+VLOOKUP(A156,Clasificaciones!C:I,5,FALSE)</f>
        <v>1392244</v>
      </c>
      <c r="D156" s="80">
        <v>0</v>
      </c>
      <c r="E156" s="80">
        <v>0</v>
      </c>
      <c r="F156" s="80">
        <f>+VLOOKUP(A156,Clasificaciones!C:M,9,FALSE)</f>
        <v>1360304</v>
      </c>
      <c r="G156" s="80">
        <f t="shared" si="32"/>
        <v>31940</v>
      </c>
      <c r="H156" s="26">
        <v>0</v>
      </c>
      <c r="I156" s="26">
        <v>0</v>
      </c>
      <c r="J156" s="26"/>
      <c r="K156" s="26">
        <v>0</v>
      </c>
      <c r="L156" s="26">
        <f t="shared" si="35"/>
        <v>-31940</v>
      </c>
      <c r="M156" s="26">
        <v>0</v>
      </c>
      <c r="N156" s="26">
        <v>0</v>
      </c>
      <c r="O156" s="26">
        <v>0</v>
      </c>
      <c r="P156" s="26">
        <v>0</v>
      </c>
      <c r="Q156" s="26">
        <v>0</v>
      </c>
      <c r="R156" s="26">
        <v>0</v>
      </c>
      <c r="S156" s="26">
        <v>0</v>
      </c>
      <c r="T156" s="26">
        <v>0</v>
      </c>
      <c r="U156" s="26">
        <v>0</v>
      </c>
      <c r="V156" s="26">
        <v>0</v>
      </c>
      <c r="W156" s="26">
        <v>0</v>
      </c>
      <c r="X156" s="26">
        <v>0</v>
      </c>
      <c r="Y156" s="26">
        <v>0</v>
      </c>
      <c r="Z156" s="26">
        <f t="shared" si="34"/>
        <v>0</v>
      </c>
      <c r="AA156" s="98"/>
      <c r="AB156" s="98"/>
      <c r="AC156" s="98"/>
      <c r="AD156" s="98"/>
      <c r="AE156" s="98"/>
      <c r="AF156" s="98"/>
      <c r="AG156" s="98"/>
      <c r="AH156" s="98"/>
      <c r="AI156" s="98"/>
      <c r="AJ156" s="98"/>
      <c r="AK156" s="98"/>
      <c r="AL156" s="98"/>
      <c r="AM156" s="98"/>
      <c r="AN156" s="93"/>
      <c r="AO156" s="93"/>
      <c r="AP156" s="93"/>
      <c r="AQ156" s="93"/>
      <c r="AR156" s="93"/>
      <c r="AS156" s="93"/>
      <c r="AT156" s="93"/>
      <c r="AU156" s="93"/>
      <c r="AV156" s="93"/>
      <c r="AW156" s="93"/>
      <c r="AX156" s="93"/>
      <c r="AY156" s="93"/>
      <c r="AZ156" s="93"/>
      <c r="BA156" s="93"/>
    </row>
    <row r="157" spans="1:53" s="94" customFormat="1" ht="12" customHeight="1">
      <c r="A157" s="8">
        <v>1150107</v>
      </c>
      <c r="B157" s="8" t="s">
        <v>1283</v>
      </c>
      <c r="C157" s="80">
        <f>+VLOOKUP(A157,Clasificaciones!C:I,5,FALSE)</f>
        <v>0</v>
      </c>
      <c r="D157" s="80">
        <v>0</v>
      </c>
      <c r="E157" s="80">
        <v>0</v>
      </c>
      <c r="F157" s="80">
        <f>+VLOOKUP(A157,Clasificaciones!C:M,9,FALSE)</f>
        <v>5866855</v>
      </c>
      <c r="G157" s="80">
        <f t="shared" ref="G157" si="36">+C157-F157+D157-E157</f>
        <v>-5866855</v>
      </c>
      <c r="H157" s="26">
        <v>0</v>
      </c>
      <c r="I157" s="26">
        <v>0</v>
      </c>
      <c r="J157" s="26"/>
      <c r="K157" s="26">
        <v>0</v>
      </c>
      <c r="L157" s="26">
        <f t="shared" si="35"/>
        <v>5866855</v>
      </c>
      <c r="M157" s="26">
        <v>0</v>
      </c>
      <c r="N157" s="26">
        <v>0</v>
      </c>
      <c r="O157" s="26">
        <v>0</v>
      </c>
      <c r="P157" s="26">
        <v>0</v>
      </c>
      <c r="Q157" s="26">
        <v>0</v>
      </c>
      <c r="R157" s="26">
        <v>0</v>
      </c>
      <c r="S157" s="26">
        <v>0</v>
      </c>
      <c r="T157" s="26">
        <v>0</v>
      </c>
      <c r="U157" s="26">
        <v>0</v>
      </c>
      <c r="V157" s="26">
        <v>0</v>
      </c>
      <c r="W157" s="26">
        <v>0</v>
      </c>
      <c r="X157" s="26">
        <v>0</v>
      </c>
      <c r="Y157" s="26">
        <v>0</v>
      </c>
      <c r="Z157" s="26">
        <f t="shared" si="34"/>
        <v>0</v>
      </c>
      <c r="AA157" s="98"/>
      <c r="AB157" s="98"/>
      <c r="AC157" s="98"/>
      <c r="AD157" s="98"/>
      <c r="AE157" s="98"/>
      <c r="AF157" s="98"/>
      <c r="AG157" s="98"/>
      <c r="AH157" s="98"/>
      <c r="AI157" s="98"/>
      <c r="AJ157" s="98"/>
      <c r="AK157" s="98"/>
      <c r="AL157" s="98"/>
      <c r="AM157" s="98"/>
      <c r="AN157" s="93"/>
      <c r="AO157" s="93"/>
      <c r="AP157" s="93"/>
      <c r="AQ157" s="93"/>
      <c r="AR157" s="93"/>
      <c r="AS157" s="93"/>
      <c r="AT157" s="93"/>
      <c r="AU157" s="93"/>
      <c r="AV157" s="93"/>
      <c r="AW157" s="93"/>
      <c r="AX157" s="93"/>
      <c r="AY157" s="93"/>
      <c r="AZ157" s="93"/>
      <c r="BA157" s="93"/>
    </row>
    <row r="158" spans="1:53" s="97" customFormat="1" ht="12" customHeight="1">
      <c r="A158" s="8">
        <v>11502</v>
      </c>
      <c r="B158" s="8" t="s">
        <v>705</v>
      </c>
      <c r="C158" s="80">
        <f>+VLOOKUP(A158,Clasificaciones!C:I,5,FALSE)</f>
        <v>0</v>
      </c>
      <c r="D158" s="80">
        <v>0</v>
      </c>
      <c r="E158" s="80">
        <v>0</v>
      </c>
      <c r="F158" s="80">
        <f>+VLOOKUP(A158,Clasificaciones!C:M,9,FALSE)</f>
        <v>0</v>
      </c>
      <c r="G158" s="80">
        <f t="shared" si="32"/>
        <v>0</v>
      </c>
      <c r="H158" s="26">
        <v>0</v>
      </c>
      <c r="I158" s="26">
        <v>0</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f t="shared" si="34"/>
        <v>0</v>
      </c>
      <c r="AA158" s="95"/>
      <c r="AB158" s="95"/>
      <c r="AC158" s="95"/>
      <c r="AD158" s="95"/>
      <c r="AE158" s="95"/>
      <c r="AF158" s="95"/>
      <c r="AG158" s="95"/>
      <c r="AH158" s="95"/>
      <c r="AI158" s="95"/>
      <c r="AJ158" s="95"/>
      <c r="AK158" s="95"/>
      <c r="AL158" s="95"/>
      <c r="AM158" s="95"/>
      <c r="AN158" s="96"/>
      <c r="AO158" s="96"/>
      <c r="AP158" s="96"/>
      <c r="AQ158" s="96"/>
      <c r="AR158" s="96"/>
      <c r="AS158" s="96"/>
      <c r="AT158" s="96"/>
      <c r="AU158" s="96"/>
      <c r="AV158" s="96"/>
      <c r="AW158" s="96"/>
      <c r="AX158" s="96"/>
      <c r="AY158" s="96"/>
      <c r="AZ158" s="96"/>
      <c r="BA158" s="96"/>
    </row>
    <row r="159" spans="1:53" s="97" customFormat="1" ht="12" customHeight="1">
      <c r="A159" s="8">
        <v>1150205</v>
      </c>
      <c r="B159" s="8" t="s">
        <v>517</v>
      </c>
      <c r="C159" s="80">
        <f>+VLOOKUP(A159,Clasificaciones!C:I,5,FALSE)</f>
        <v>4620929</v>
      </c>
      <c r="D159" s="80">
        <v>0</v>
      </c>
      <c r="E159" s="80">
        <v>0</v>
      </c>
      <c r="F159" s="80">
        <f>+VLOOKUP(A159,Clasificaciones!C:M,9,FALSE)</f>
        <v>6444980</v>
      </c>
      <c r="G159" s="80">
        <f t="shared" si="32"/>
        <v>-1824051</v>
      </c>
      <c r="H159" s="26">
        <v>0</v>
      </c>
      <c r="I159" s="26">
        <v>0</v>
      </c>
      <c r="J159" s="26"/>
      <c r="K159" s="26">
        <v>0</v>
      </c>
      <c r="L159" s="26">
        <f>-G159</f>
        <v>1824051</v>
      </c>
      <c r="M159" s="26">
        <v>0</v>
      </c>
      <c r="N159" s="26">
        <v>0</v>
      </c>
      <c r="O159" s="26">
        <v>0</v>
      </c>
      <c r="P159" s="26">
        <v>0</v>
      </c>
      <c r="Q159" s="26">
        <v>0</v>
      </c>
      <c r="R159" s="26">
        <v>0</v>
      </c>
      <c r="S159" s="26">
        <v>0</v>
      </c>
      <c r="T159" s="26">
        <v>0</v>
      </c>
      <c r="U159" s="26">
        <v>0</v>
      </c>
      <c r="V159" s="26">
        <v>0</v>
      </c>
      <c r="W159" s="26">
        <v>0</v>
      </c>
      <c r="X159" s="26">
        <v>0</v>
      </c>
      <c r="Y159" s="26">
        <v>0</v>
      </c>
      <c r="Z159" s="26">
        <f t="shared" si="34"/>
        <v>0</v>
      </c>
      <c r="AA159" s="95"/>
      <c r="AB159" s="95"/>
      <c r="AC159" s="95"/>
      <c r="AD159" s="95"/>
      <c r="AE159" s="95"/>
      <c r="AF159" s="95"/>
      <c r="AG159" s="95"/>
      <c r="AH159" s="95"/>
      <c r="AI159" s="95"/>
      <c r="AJ159" s="95"/>
      <c r="AK159" s="95"/>
      <c r="AL159" s="95"/>
      <c r="AM159" s="95"/>
      <c r="AN159" s="96"/>
      <c r="AO159" s="96"/>
      <c r="AP159" s="96"/>
      <c r="AQ159" s="96"/>
      <c r="AR159" s="96"/>
      <c r="AS159" s="96"/>
      <c r="AT159" s="96"/>
      <c r="AU159" s="96"/>
      <c r="AV159" s="96"/>
      <c r="AW159" s="96"/>
      <c r="AX159" s="96"/>
      <c r="AY159" s="96"/>
      <c r="AZ159" s="96"/>
      <c r="BA159" s="96"/>
    </row>
    <row r="160" spans="1:53" s="97" customFormat="1" ht="12" customHeight="1">
      <c r="A160" s="8">
        <v>12</v>
      </c>
      <c r="B160" s="8" t="s">
        <v>7</v>
      </c>
      <c r="C160" s="80">
        <f>+VLOOKUP(A160,Clasificaciones!C:I,5,FALSE)</f>
        <v>0</v>
      </c>
      <c r="D160" s="80">
        <v>0</v>
      </c>
      <c r="E160" s="80">
        <v>0</v>
      </c>
      <c r="F160" s="80">
        <f>+VLOOKUP(A160,Clasificaciones!C:M,9,FALSE)</f>
        <v>0</v>
      </c>
      <c r="G160" s="80">
        <f t="shared" si="32"/>
        <v>0</v>
      </c>
      <c r="H160" s="26">
        <v>0</v>
      </c>
      <c r="I160" s="26">
        <v>0</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f t="shared" si="34"/>
        <v>0</v>
      </c>
      <c r="AA160" s="95"/>
      <c r="AB160" s="95"/>
      <c r="AC160" s="95"/>
      <c r="AD160" s="95"/>
      <c r="AE160" s="95"/>
      <c r="AF160" s="95"/>
      <c r="AG160" s="95"/>
      <c r="AH160" s="95"/>
      <c r="AI160" s="95"/>
      <c r="AJ160" s="95"/>
      <c r="AK160" s="95"/>
      <c r="AL160" s="95"/>
      <c r="AM160" s="95"/>
      <c r="AN160" s="96"/>
      <c r="AO160" s="96"/>
      <c r="AP160" s="96"/>
      <c r="AQ160" s="96"/>
      <c r="AR160" s="96"/>
      <c r="AS160" s="96"/>
      <c r="AT160" s="96"/>
      <c r="AU160" s="96"/>
      <c r="AV160" s="96"/>
      <c r="AW160" s="96"/>
      <c r="AX160" s="96"/>
      <c r="AY160" s="96"/>
      <c r="AZ160" s="96"/>
      <c r="BA160" s="96"/>
    </row>
    <row r="161" spans="1:53" s="97" customFormat="1" ht="12" customHeight="1">
      <c r="A161" s="8">
        <v>121</v>
      </c>
      <c r="B161" s="8" t="s">
        <v>152</v>
      </c>
      <c r="C161" s="80">
        <f>+VLOOKUP(A161,Clasificaciones!C:I,5,FALSE)</f>
        <v>0</v>
      </c>
      <c r="D161" s="80">
        <v>0</v>
      </c>
      <c r="E161" s="80">
        <v>0</v>
      </c>
      <c r="F161" s="80">
        <f>+VLOOKUP(A161,Clasificaciones!C:M,9,FALSE)</f>
        <v>0</v>
      </c>
      <c r="G161" s="80">
        <f t="shared" si="32"/>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f t="shared" si="34"/>
        <v>0</v>
      </c>
      <c r="AA161" s="95"/>
      <c r="AB161" s="95"/>
      <c r="AC161" s="95"/>
      <c r="AD161" s="95"/>
      <c r="AE161" s="95"/>
      <c r="AF161" s="95"/>
      <c r="AG161" s="95"/>
      <c r="AH161" s="95"/>
      <c r="AI161" s="95"/>
      <c r="AJ161" s="95"/>
      <c r="AK161" s="95"/>
      <c r="AL161" s="95"/>
      <c r="AM161" s="95"/>
      <c r="AN161" s="96"/>
      <c r="AO161" s="96"/>
      <c r="AP161" s="96"/>
      <c r="AQ161" s="96"/>
      <c r="AR161" s="96"/>
      <c r="AS161" s="96"/>
      <c r="AT161" s="96"/>
      <c r="AU161" s="96"/>
      <c r="AV161" s="96"/>
      <c r="AW161" s="96"/>
      <c r="AX161" s="96"/>
      <c r="AY161" s="96"/>
      <c r="AZ161" s="96"/>
      <c r="BA161" s="96"/>
    </row>
    <row r="162" spans="1:53" s="97" customFormat="1" ht="12" customHeight="1">
      <c r="A162" s="8">
        <v>12101</v>
      </c>
      <c r="B162" s="8" t="s">
        <v>706</v>
      </c>
      <c r="C162" s="80">
        <f>+VLOOKUP(A162,Clasificaciones!C:I,5,FALSE)</f>
        <v>0</v>
      </c>
      <c r="D162" s="80">
        <v>0</v>
      </c>
      <c r="E162" s="80">
        <v>0</v>
      </c>
      <c r="F162" s="80">
        <f>+VLOOKUP(A162,Clasificaciones!C:M,9,FALSE)</f>
        <v>0</v>
      </c>
      <c r="G162" s="80">
        <f t="shared" si="32"/>
        <v>0</v>
      </c>
      <c r="H162" s="26">
        <v>0</v>
      </c>
      <c r="I162" s="26">
        <v>0</v>
      </c>
      <c r="J162" s="26">
        <v>0</v>
      </c>
      <c r="K162" s="26">
        <v>0</v>
      </c>
      <c r="L162" s="26">
        <v>0</v>
      </c>
      <c r="M162" s="26">
        <v>0</v>
      </c>
      <c r="N162" s="26">
        <f>-G162</f>
        <v>0</v>
      </c>
      <c r="O162" s="26">
        <v>0</v>
      </c>
      <c r="P162" s="26">
        <v>0</v>
      </c>
      <c r="Q162" s="26">
        <v>0</v>
      </c>
      <c r="R162" s="26">
        <v>0</v>
      </c>
      <c r="S162" s="26">
        <v>0</v>
      </c>
      <c r="T162" s="26">
        <v>0</v>
      </c>
      <c r="U162" s="26">
        <v>0</v>
      </c>
      <c r="V162" s="26">
        <v>0</v>
      </c>
      <c r="W162" s="26">
        <v>0</v>
      </c>
      <c r="X162" s="26">
        <v>0</v>
      </c>
      <c r="Y162" s="26">
        <v>0</v>
      </c>
      <c r="Z162" s="26">
        <f t="shared" si="34"/>
        <v>0</v>
      </c>
      <c r="AA162" s="95"/>
      <c r="AB162" s="95"/>
      <c r="AC162" s="95"/>
      <c r="AD162" s="95"/>
      <c r="AE162" s="95"/>
      <c r="AF162" s="95"/>
      <c r="AG162" s="95"/>
      <c r="AH162" s="95"/>
      <c r="AI162" s="95"/>
      <c r="AJ162" s="95"/>
      <c r="AK162" s="95"/>
      <c r="AL162" s="95"/>
      <c r="AM162" s="95"/>
      <c r="AN162" s="96"/>
      <c r="AO162" s="96"/>
      <c r="AP162" s="96"/>
      <c r="AQ162" s="96"/>
      <c r="AR162" s="96"/>
      <c r="AS162" s="96"/>
      <c r="AT162" s="96"/>
      <c r="AU162" s="96"/>
      <c r="AV162" s="96"/>
      <c r="AW162" s="96"/>
      <c r="AX162" s="96"/>
      <c r="AY162" s="96"/>
      <c r="AZ162" s="96"/>
      <c r="BA162" s="96"/>
    </row>
    <row r="163" spans="1:53" s="97" customFormat="1" ht="12" customHeight="1">
      <c r="A163" s="8">
        <v>121011</v>
      </c>
      <c r="B163" s="8" t="s">
        <v>707</v>
      </c>
      <c r="C163" s="80">
        <f>+VLOOKUP(A163,Clasificaciones!C:I,5,FALSE)</f>
        <v>0</v>
      </c>
      <c r="D163" s="80">
        <v>0</v>
      </c>
      <c r="E163" s="80">
        <v>0</v>
      </c>
      <c r="F163" s="80">
        <f>+VLOOKUP(A163,Clasificaciones!C:M,9,FALSE)</f>
        <v>0</v>
      </c>
      <c r="G163" s="80">
        <f t="shared" si="32"/>
        <v>0</v>
      </c>
      <c r="H163" s="26">
        <v>0</v>
      </c>
      <c r="I163" s="26">
        <v>0</v>
      </c>
      <c r="J163" s="26">
        <v>0</v>
      </c>
      <c r="K163" s="26">
        <v>0</v>
      </c>
      <c r="L163" s="26">
        <v>0</v>
      </c>
      <c r="M163" s="26">
        <v>0</v>
      </c>
      <c r="N163" s="26">
        <v>0</v>
      </c>
      <c r="O163" s="26">
        <v>0</v>
      </c>
      <c r="P163" s="26">
        <v>0</v>
      </c>
      <c r="Q163" s="26">
        <v>0</v>
      </c>
      <c r="R163" s="26">
        <v>0</v>
      </c>
      <c r="S163" s="26">
        <v>0</v>
      </c>
      <c r="T163" s="26">
        <v>0</v>
      </c>
      <c r="U163" s="26">
        <v>0</v>
      </c>
      <c r="V163" s="26">
        <v>0</v>
      </c>
      <c r="W163" s="26">
        <v>0</v>
      </c>
      <c r="X163" s="26">
        <v>0</v>
      </c>
      <c r="Y163" s="26">
        <v>0</v>
      </c>
      <c r="Z163" s="26">
        <f t="shared" si="34"/>
        <v>0</v>
      </c>
      <c r="AA163" s="95"/>
      <c r="AB163" s="95"/>
      <c r="AC163" s="95"/>
      <c r="AD163" s="95"/>
      <c r="AE163" s="95"/>
      <c r="AF163" s="95"/>
      <c r="AG163" s="95"/>
      <c r="AH163" s="95"/>
      <c r="AI163" s="95"/>
      <c r="AJ163" s="95"/>
      <c r="AK163" s="95"/>
      <c r="AL163" s="95"/>
      <c r="AM163" s="95"/>
      <c r="AN163" s="96"/>
      <c r="AO163" s="96"/>
      <c r="AP163" s="96"/>
      <c r="AQ163" s="96"/>
      <c r="AR163" s="96"/>
      <c r="AS163" s="96"/>
      <c r="AT163" s="96"/>
      <c r="AU163" s="96"/>
      <c r="AV163" s="96"/>
      <c r="AW163" s="96"/>
      <c r="AX163" s="96"/>
      <c r="AY163" s="96"/>
      <c r="AZ163" s="96"/>
      <c r="BA163" s="96"/>
    </row>
    <row r="164" spans="1:53" s="97" customFormat="1" ht="12" customHeight="1">
      <c r="A164" s="8">
        <v>1120211101</v>
      </c>
      <c r="B164" s="8" t="s">
        <v>148</v>
      </c>
      <c r="C164" s="80">
        <f>+VLOOKUP(A164,Clasificaciones!C:I,5,FALSE)</f>
        <v>0</v>
      </c>
      <c r="D164" s="80">
        <v>0</v>
      </c>
      <c r="E164" s="80">
        <v>0</v>
      </c>
      <c r="F164" s="80">
        <f>+VLOOKUP(A164,Clasificaciones!C:M,9,FALSE)</f>
        <v>0</v>
      </c>
      <c r="G164" s="80">
        <f t="shared" si="32"/>
        <v>0</v>
      </c>
      <c r="H164" s="26">
        <v>0</v>
      </c>
      <c r="I164" s="26">
        <v>0</v>
      </c>
      <c r="J164" s="26">
        <v>0</v>
      </c>
      <c r="K164" s="26">
        <v>0</v>
      </c>
      <c r="L164" s="26">
        <v>0</v>
      </c>
      <c r="M164" s="26">
        <v>0</v>
      </c>
      <c r="N164" s="26">
        <v>0</v>
      </c>
      <c r="O164" s="26">
        <v>0</v>
      </c>
      <c r="P164" s="26">
        <v>0</v>
      </c>
      <c r="Q164" s="26">
        <v>0</v>
      </c>
      <c r="R164" s="26">
        <f>-G164</f>
        <v>0</v>
      </c>
      <c r="S164" s="26">
        <v>0</v>
      </c>
      <c r="T164" s="26">
        <v>0</v>
      </c>
      <c r="U164" s="26">
        <v>0</v>
      </c>
      <c r="V164" s="26">
        <v>0</v>
      </c>
      <c r="W164" s="26">
        <v>0</v>
      </c>
      <c r="X164" s="26">
        <v>0</v>
      </c>
      <c r="Y164" s="26">
        <v>0</v>
      </c>
      <c r="Z164" s="26">
        <f t="shared" si="34"/>
        <v>0</v>
      </c>
      <c r="AA164" s="95"/>
      <c r="AB164" s="95"/>
      <c r="AC164" s="95"/>
      <c r="AD164" s="95"/>
      <c r="AE164" s="95"/>
      <c r="AF164" s="95"/>
      <c r="AG164" s="95"/>
      <c r="AH164" s="95"/>
      <c r="AI164" s="95"/>
      <c r="AJ164" s="95"/>
      <c r="AK164" s="95"/>
      <c r="AL164" s="95"/>
      <c r="AM164" s="95"/>
      <c r="AN164" s="96"/>
      <c r="AO164" s="96"/>
      <c r="AP164" s="96"/>
      <c r="AQ164" s="96"/>
      <c r="AR164" s="96"/>
      <c r="AS164" s="96"/>
      <c r="AT164" s="96"/>
      <c r="AU164" s="96"/>
      <c r="AV164" s="96"/>
      <c r="AW164" s="96"/>
      <c r="AX164" s="96"/>
      <c r="AY164" s="96"/>
      <c r="AZ164" s="96"/>
      <c r="BA164" s="96"/>
    </row>
    <row r="165" spans="1:53" s="97" customFormat="1" ht="12" customHeight="1">
      <c r="A165" s="8">
        <v>112021501</v>
      </c>
      <c r="B165" s="8" t="s">
        <v>513</v>
      </c>
      <c r="C165" s="80">
        <f>+VLOOKUP(A165,Clasificaciones!C:I,5,FALSE)</f>
        <v>0</v>
      </c>
      <c r="D165" s="80">
        <v>0</v>
      </c>
      <c r="E165" s="80">
        <v>0</v>
      </c>
      <c r="F165" s="80">
        <f>+VLOOKUP(A165,Clasificaciones!C:M,9,FALSE)</f>
        <v>0</v>
      </c>
      <c r="G165" s="80">
        <f t="shared" si="32"/>
        <v>0</v>
      </c>
      <c r="H165" s="26">
        <v>0</v>
      </c>
      <c r="I165" s="26">
        <v>0</v>
      </c>
      <c r="J165" s="26">
        <v>0</v>
      </c>
      <c r="K165" s="26">
        <v>0</v>
      </c>
      <c r="L165" s="26">
        <v>0</v>
      </c>
      <c r="M165" s="26">
        <v>0</v>
      </c>
      <c r="N165" s="26">
        <v>0</v>
      </c>
      <c r="O165" s="26">
        <v>0</v>
      </c>
      <c r="P165" s="26">
        <v>0</v>
      </c>
      <c r="Q165" s="26">
        <v>0</v>
      </c>
      <c r="R165" s="26">
        <v>0</v>
      </c>
      <c r="S165" s="26">
        <v>0</v>
      </c>
      <c r="T165" s="26">
        <f>-G165</f>
        <v>0</v>
      </c>
      <c r="U165" s="26">
        <v>0</v>
      </c>
      <c r="V165" s="26">
        <v>0</v>
      </c>
      <c r="W165" s="26">
        <v>0</v>
      </c>
      <c r="X165" s="26">
        <v>0</v>
      </c>
      <c r="Y165" s="26">
        <v>0</v>
      </c>
      <c r="Z165" s="26">
        <f t="shared" si="34"/>
        <v>0</v>
      </c>
      <c r="AA165" s="95"/>
      <c r="AB165" s="95"/>
      <c r="AC165" s="95"/>
      <c r="AD165" s="95"/>
      <c r="AE165" s="95"/>
      <c r="AF165" s="95"/>
      <c r="AG165" s="95"/>
      <c r="AH165" s="95"/>
      <c r="AI165" s="95"/>
      <c r="AJ165" s="95"/>
      <c r="AK165" s="95"/>
      <c r="AL165" s="95"/>
      <c r="AM165" s="95"/>
      <c r="AN165" s="96"/>
      <c r="AO165" s="96"/>
      <c r="AP165" s="96"/>
      <c r="AQ165" s="96"/>
      <c r="AR165" s="96"/>
      <c r="AS165" s="96"/>
      <c r="AT165" s="96"/>
      <c r="AU165" s="96"/>
      <c r="AV165" s="96"/>
      <c r="AW165" s="96"/>
      <c r="AX165" s="96"/>
      <c r="AY165" s="96"/>
      <c r="AZ165" s="96"/>
      <c r="BA165" s="96"/>
    </row>
    <row r="166" spans="1:53" s="97" customFormat="1" ht="12" customHeight="1">
      <c r="A166" s="8">
        <v>112021502</v>
      </c>
      <c r="B166" s="8" t="s">
        <v>514</v>
      </c>
      <c r="C166" s="80">
        <f>+VLOOKUP(A166,Clasificaciones!C:I,5,FALSE)</f>
        <v>0</v>
      </c>
      <c r="D166" s="80">
        <v>0</v>
      </c>
      <c r="E166" s="80">
        <v>0</v>
      </c>
      <c r="F166" s="80">
        <f>+VLOOKUP(A166,Clasificaciones!C:M,9,FALSE)</f>
        <v>0</v>
      </c>
      <c r="G166" s="80">
        <f t="shared" si="32"/>
        <v>0</v>
      </c>
      <c r="H166" s="26">
        <v>0</v>
      </c>
      <c r="I166" s="26">
        <v>0</v>
      </c>
      <c r="J166" s="26">
        <v>0</v>
      </c>
      <c r="K166" s="26">
        <v>0</v>
      </c>
      <c r="L166" s="26">
        <v>0</v>
      </c>
      <c r="M166" s="26">
        <v>0</v>
      </c>
      <c r="N166" s="26">
        <v>0</v>
      </c>
      <c r="O166" s="26">
        <v>0</v>
      </c>
      <c r="P166" s="26">
        <v>0</v>
      </c>
      <c r="Q166" s="26">
        <v>0</v>
      </c>
      <c r="R166" s="26">
        <v>0</v>
      </c>
      <c r="S166" s="26">
        <v>0</v>
      </c>
      <c r="T166" s="26">
        <f>-G166</f>
        <v>0</v>
      </c>
      <c r="U166" s="26">
        <v>0</v>
      </c>
      <c r="V166" s="26">
        <v>0</v>
      </c>
      <c r="W166" s="26">
        <v>0</v>
      </c>
      <c r="X166" s="26">
        <v>0</v>
      </c>
      <c r="Y166" s="26">
        <v>0</v>
      </c>
      <c r="Z166" s="26">
        <f t="shared" si="34"/>
        <v>0</v>
      </c>
      <c r="AA166" s="95"/>
      <c r="AB166" s="95"/>
      <c r="AC166" s="95"/>
      <c r="AD166" s="95"/>
      <c r="AE166" s="95"/>
      <c r="AF166" s="95"/>
      <c r="AG166" s="95"/>
      <c r="AH166" s="95"/>
      <c r="AI166" s="95"/>
      <c r="AJ166" s="95"/>
      <c r="AK166" s="95"/>
      <c r="AL166" s="95"/>
      <c r="AM166" s="95"/>
      <c r="AN166" s="96"/>
      <c r="AO166" s="96"/>
      <c r="AP166" s="96"/>
      <c r="AQ166" s="96"/>
      <c r="AR166" s="96"/>
      <c r="AS166" s="96"/>
      <c r="AT166" s="96"/>
      <c r="AU166" s="96"/>
      <c r="AV166" s="96"/>
      <c r="AW166" s="96"/>
      <c r="AX166" s="96"/>
      <c r="AY166" s="96"/>
      <c r="AZ166" s="96"/>
      <c r="BA166" s="96"/>
    </row>
    <row r="167" spans="1:53" s="97" customFormat="1" ht="12" customHeight="1">
      <c r="A167" s="8">
        <v>12101103</v>
      </c>
      <c r="B167" s="8" t="s">
        <v>660</v>
      </c>
      <c r="C167" s="80">
        <f>+VLOOKUP(A167,Clasificaciones!C:I,5,FALSE)</f>
        <v>0</v>
      </c>
      <c r="D167" s="80">
        <v>0</v>
      </c>
      <c r="E167" s="80">
        <v>0</v>
      </c>
      <c r="F167" s="80">
        <f>+VLOOKUP(A167,Clasificaciones!C:M,9,FALSE)</f>
        <v>0</v>
      </c>
      <c r="G167" s="80">
        <f t="shared" si="32"/>
        <v>0</v>
      </c>
      <c r="H167" s="26">
        <v>0</v>
      </c>
      <c r="I167" s="26">
        <v>0</v>
      </c>
      <c r="J167" s="26">
        <v>0</v>
      </c>
      <c r="K167" s="26">
        <v>0</v>
      </c>
      <c r="L167" s="26">
        <v>0</v>
      </c>
      <c r="M167" s="26">
        <v>0</v>
      </c>
      <c r="N167" s="26">
        <v>0</v>
      </c>
      <c r="O167" s="26">
        <v>0</v>
      </c>
      <c r="P167" s="26">
        <v>0</v>
      </c>
      <c r="Q167" s="26">
        <v>0</v>
      </c>
      <c r="R167" s="26">
        <v>0</v>
      </c>
      <c r="S167" s="26">
        <v>0</v>
      </c>
      <c r="T167" s="26">
        <v>0</v>
      </c>
      <c r="U167" s="26">
        <v>0</v>
      </c>
      <c r="V167" s="26">
        <v>0</v>
      </c>
      <c r="W167" s="26">
        <v>0</v>
      </c>
      <c r="X167" s="26">
        <v>0</v>
      </c>
      <c r="Y167" s="26">
        <v>0</v>
      </c>
      <c r="Z167" s="26">
        <f t="shared" si="34"/>
        <v>0</v>
      </c>
      <c r="AA167" s="95"/>
      <c r="AB167" s="95"/>
      <c r="AC167" s="95"/>
      <c r="AD167" s="95"/>
      <c r="AE167" s="95"/>
      <c r="AF167" s="95"/>
      <c r="AG167" s="95"/>
      <c r="AH167" s="95"/>
      <c r="AI167" s="95"/>
      <c r="AJ167" s="95"/>
      <c r="AK167" s="95"/>
      <c r="AL167" s="95"/>
      <c r="AM167" s="95"/>
      <c r="AN167" s="96"/>
      <c r="AO167" s="96"/>
      <c r="AP167" s="96"/>
      <c r="AQ167" s="96"/>
      <c r="AR167" s="96"/>
      <c r="AS167" s="96"/>
      <c r="AT167" s="96"/>
      <c r="AU167" s="96"/>
      <c r="AV167" s="96"/>
      <c r="AW167" s="96"/>
      <c r="AX167" s="96"/>
      <c r="AY167" s="96"/>
      <c r="AZ167" s="96"/>
      <c r="BA167" s="96"/>
    </row>
    <row r="168" spans="1:53" s="94" customFormat="1" ht="12" customHeight="1">
      <c r="A168" s="8">
        <v>1210110301</v>
      </c>
      <c r="B168" s="8" t="s">
        <v>401</v>
      </c>
      <c r="C168" s="80">
        <f>+VLOOKUP(A168,Clasificaciones!C:I,5,FALSE)</f>
        <v>4999000000</v>
      </c>
      <c r="D168" s="80">
        <v>0</v>
      </c>
      <c r="E168" s="80">
        <v>0</v>
      </c>
      <c r="F168" s="80">
        <f>+VLOOKUP(A168,Clasificaciones!C:M,9,FALSE)</f>
        <v>4999000000</v>
      </c>
      <c r="G168" s="80">
        <f>+C168-F168+D168-E168</f>
        <v>0</v>
      </c>
      <c r="H168" s="26">
        <v>0</v>
      </c>
      <c r="I168" s="26">
        <v>0</v>
      </c>
      <c r="J168" s="26">
        <v>0</v>
      </c>
      <c r="K168" s="26">
        <v>0</v>
      </c>
      <c r="L168" s="26">
        <v>0</v>
      </c>
      <c r="M168" s="26">
        <v>0</v>
      </c>
      <c r="N168" s="26">
        <f>-G168</f>
        <v>0</v>
      </c>
      <c r="O168" s="26">
        <v>0</v>
      </c>
      <c r="P168" s="26">
        <v>0</v>
      </c>
      <c r="Q168" s="26">
        <v>0</v>
      </c>
      <c r="R168" s="26">
        <v>0</v>
      </c>
      <c r="S168" s="26">
        <v>0</v>
      </c>
      <c r="T168" s="26">
        <v>0</v>
      </c>
      <c r="U168" s="26">
        <v>0</v>
      </c>
      <c r="V168" s="26">
        <v>0</v>
      </c>
      <c r="W168" s="26">
        <v>0</v>
      </c>
      <c r="X168" s="26">
        <v>0</v>
      </c>
      <c r="Y168" s="26">
        <v>0</v>
      </c>
      <c r="Z168" s="26">
        <f t="shared" si="34"/>
        <v>0</v>
      </c>
      <c r="AA168" s="98"/>
      <c r="AB168" s="98"/>
      <c r="AC168" s="98"/>
      <c r="AD168" s="98"/>
      <c r="AE168" s="98"/>
      <c r="AF168" s="98"/>
      <c r="AG168" s="98"/>
      <c r="AH168" s="98"/>
      <c r="AI168" s="98"/>
      <c r="AJ168" s="98"/>
      <c r="AK168" s="98"/>
      <c r="AL168" s="98"/>
      <c r="AM168" s="98"/>
      <c r="AN168" s="93"/>
      <c r="AO168" s="93"/>
      <c r="AP168" s="93"/>
      <c r="AQ168" s="93"/>
      <c r="AR168" s="93"/>
      <c r="AS168" s="93"/>
      <c r="AT168" s="93"/>
      <c r="AU168" s="93"/>
      <c r="AV168" s="93"/>
      <c r="AW168" s="93"/>
      <c r="AX168" s="93"/>
      <c r="AY168" s="93"/>
      <c r="AZ168" s="93"/>
      <c r="BA168" s="93"/>
    </row>
    <row r="169" spans="1:53" s="97" customFormat="1" ht="12" customHeight="1">
      <c r="A169" s="8">
        <v>12101108</v>
      </c>
      <c r="B169" s="8" t="s">
        <v>505</v>
      </c>
      <c r="C169" s="80">
        <f>+VLOOKUP(A169,Clasificaciones!C:I,5,FALSE)</f>
        <v>0</v>
      </c>
      <c r="D169" s="80">
        <v>0</v>
      </c>
      <c r="E169" s="80">
        <v>0</v>
      </c>
      <c r="F169" s="80">
        <f>+VLOOKUP(A169,Clasificaciones!C:M,9,FALSE)</f>
        <v>0</v>
      </c>
      <c r="G169" s="80">
        <f t="shared" si="32"/>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f t="shared" si="34"/>
        <v>0</v>
      </c>
      <c r="AA169" s="95"/>
      <c r="AB169" s="95"/>
      <c r="AC169" s="95"/>
      <c r="AD169" s="95"/>
      <c r="AE169" s="95"/>
      <c r="AF169" s="95"/>
      <c r="AG169" s="95"/>
      <c r="AH169" s="95"/>
      <c r="AI169" s="95"/>
      <c r="AJ169" s="95"/>
      <c r="AK169" s="95"/>
      <c r="AL169" s="95"/>
      <c r="AM169" s="95"/>
      <c r="AN169" s="96"/>
      <c r="AO169" s="96"/>
      <c r="AP169" s="96"/>
      <c r="AQ169" s="96"/>
      <c r="AR169" s="96"/>
      <c r="AS169" s="96"/>
      <c r="AT169" s="96"/>
      <c r="AU169" s="96"/>
      <c r="AV169" s="96"/>
      <c r="AW169" s="96"/>
      <c r="AX169" s="96"/>
      <c r="AY169" s="96"/>
      <c r="AZ169" s="96"/>
      <c r="BA169" s="96"/>
    </row>
    <row r="170" spans="1:53" s="97" customFormat="1" ht="12" customHeight="1">
      <c r="A170" s="8">
        <v>1210110801</v>
      </c>
      <c r="B170" s="8" t="s">
        <v>382</v>
      </c>
      <c r="C170" s="80">
        <f>+VLOOKUP(A170,Clasificaciones!C:I,5,FALSE)</f>
        <v>2813124047</v>
      </c>
      <c r="D170" s="80">
        <v>0</v>
      </c>
      <c r="E170" s="841">
        <f>+D369</f>
        <v>765717179</v>
      </c>
      <c r="F170" s="80">
        <f>+VLOOKUP(A170,Clasificaciones!C:M,9,FALSE)</f>
        <v>2047406868</v>
      </c>
      <c r="G170" s="80">
        <f t="shared" si="32"/>
        <v>0</v>
      </c>
      <c r="H170" s="26">
        <v>0</v>
      </c>
      <c r="I170" s="26">
        <v>0</v>
      </c>
      <c r="J170" s="26">
        <v>0</v>
      </c>
      <c r="K170" s="26">
        <v>0</v>
      </c>
      <c r="L170" s="26">
        <v>0</v>
      </c>
      <c r="M170" s="26">
        <v>0</v>
      </c>
      <c r="N170" s="26">
        <v>0</v>
      </c>
      <c r="O170" s="26">
        <v>0</v>
      </c>
      <c r="P170" s="26">
        <v>0</v>
      </c>
      <c r="Q170" s="26">
        <f>-G170</f>
        <v>0</v>
      </c>
      <c r="R170" s="26">
        <v>0</v>
      </c>
      <c r="S170" s="26">
        <v>0</v>
      </c>
      <c r="T170" s="26">
        <v>0</v>
      </c>
      <c r="U170" s="26">
        <v>0</v>
      </c>
      <c r="V170" s="26">
        <v>0</v>
      </c>
      <c r="W170" s="26">
        <v>0</v>
      </c>
      <c r="X170" s="26">
        <v>0</v>
      </c>
      <c r="Y170" s="26">
        <v>0</v>
      </c>
      <c r="Z170" s="26">
        <f t="shared" si="34"/>
        <v>0</v>
      </c>
      <c r="AA170" s="95"/>
      <c r="AB170" s="95"/>
      <c r="AC170" s="95"/>
      <c r="AD170" s="95"/>
      <c r="AE170" s="95"/>
      <c r="AF170" s="95"/>
      <c r="AG170" s="95"/>
      <c r="AH170" s="95"/>
      <c r="AI170" s="95"/>
      <c r="AJ170" s="95"/>
      <c r="AK170" s="95"/>
      <c r="AL170" s="95"/>
      <c r="AM170" s="95"/>
      <c r="AN170" s="96"/>
      <c r="AO170" s="96"/>
      <c r="AP170" s="96"/>
      <c r="AQ170" s="96"/>
      <c r="AR170" s="96"/>
      <c r="AS170" s="96"/>
      <c r="AT170" s="96"/>
      <c r="AU170" s="96"/>
      <c r="AV170" s="96"/>
      <c r="AW170" s="96"/>
      <c r="AX170" s="96"/>
      <c r="AY170" s="96"/>
      <c r="AZ170" s="96"/>
      <c r="BA170" s="96"/>
    </row>
    <row r="171" spans="1:53" s="97" customFormat="1" ht="12" customHeight="1">
      <c r="A171" s="8">
        <v>12103</v>
      </c>
      <c r="B171" s="8" t="s">
        <v>708</v>
      </c>
      <c r="C171" s="80">
        <f>+VLOOKUP(A171,Clasificaciones!C:I,5,FALSE)</f>
        <v>0</v>
      </c>
      <c r="D171" s="80">
        <v>0</v>
      </c>
      <c r="E171" s="80">
        <v>0</v>
      </c>
      <c r="F171" s="80">
        <f>+VLOOKUP(A171,Clasificaciones!C:M,9,FALSE)</f>
        <v>0</v>
      </c>
      <c r="G171" s="80">
        <f t="shared" si="32"/>
        <v>0</v>
      </c>
      <c r="H171" s="26">
        <v>0</v>
      </c>
      <c r="I171" s="26">
        <v>0</v>
      </c>
      <c r="J171" s="26">
        <v>0</v>
      </c>
      <c r="K171" s="26">
        <v>0</v>
      </c>
      <c r="L171" s="26">
        <v>0</v>
      </c>
      <c r="M171" s="26">
        <v>0</v>
      </c>
      <c r="N171" s="26">
        <v>0</v>
      </c>
      <c r="O171" s="26">
        <v>0</v>
      </c>
      <c r="P171" s="26">
        <v>0</v>
      </c>
      <c r="Q171" s="26">
        <f>-G171</f>
        <v>0</v>
      </c>
      <c r="R171" s="26">
        <v>0</v>
      </c>
      <c r="S171" s="26">
        <v>0</v>
      </c>
      <c r="T171" s="26">
        <v>0</v>
      </c>
      <c r="U171" s="26">
        <v>0</v>
      </c>
      <c r="V171" s="26">
        <v>0</v>
      </c>
      <c r="W171" s="26">
        <v>0</v>
      </c>
      <c r="X171" s="26">
        <v>0</v>
      </c>
      <c r="Y171" s="26">
        <v>0</v>
      </c>
      <c r="Z171" s="26">
        <f t="shared" si="34"/>
        <v>0</v>
      </c>
      <c r="AA171" s="95"/>
      <c r="AB171" s="95"/>
      <c r="AC171" s="95"/>
      <c r="AD171" s="95"/>
      <c r="AE171" s="95"/>
      <c r="AF171" s="95"/>
      <c r="AG171" s="95"/>
      <c r="AH171" s="95"/>
      <c r="AI171" s="95"/>
      <c r="AJ171" s="95"/>
      <c r="AK171" s="95"/>
      <c r="AL171" s="95"/>
      <c r="AM171" s="95"/>
      <c r="AN171" s="96"/>
      <c r="AO171" s="96"/>
      <c r="AP171" s="96"/>
      <c r="AQ171" s="96"/>
      <c r="AR171" s="96"/>
      <c r="AS171" s="96"/>
      <c r="AT171" s="96"/>
      <c r="AU171" s="96"/>
      <c r="AV171" s="96"/>
      <c r="AW171" s="96"/>
      <c r="AX171" s="96"/>
      <c r="AY171" s="96"/>
      <c r="AZ171" s="96"/>
      <c r="BA171" s="96"/>
    </row>
    <row r="172" spans="1:53" s="97" customFormat="1" ht="12" customHeight="1">
      <c r="A172" s="8">
        <v>1210301</v>
      </c>
      <c r="B172" s="8" t="s">
        <v>709</v>
      </c>
      <c r="C172" s="80">
        <f>+VLOOKUP(A172,Clasificaciones!C:I,5,FALSE)</f>
        <v>900000000</v>
      </c>
      <c r="D172" s="80">
        <v>0</v>
      </c>
      <c r="E172" s="80">
        <v>0</v>
      </c>
      <c r="F172" s="80">
        <f>+VLOOKUP(A172,Clasificaciones!C:M,9,FALSE)</f>
        <v>900000000</v>
      </c>
      <c r="G172" s="80">
        <f t="shared" si="32"/>
        <v>0</v>
      </c>
      <c r="H172" s="26">
        <v>0</v>
      </c>
      <c r="I172" s="26">
        <v>0</v>
      </c>
      <c r="J172" s="26">
        <v>0</v>
      </c>
      <c r="K172" s="26">
        <v>0</v>
      </c>
      <c r="L172" s="26">
        <v>0</v>
      </c>
      <c r="M172" s="26">
        <v>0</v>
      </c>
      <c r="N172" s="26">
        <v>0</v>
      </c>
      <c r="O172" s="26">
        <v>0</v>
      </c>
      <c r="P172" s="26">
        <v>0</v>
      </c>
      <c r="Q172" s="26">
        <f>-G172</f>
        <v>0</v>
      </c>
      <c r="R172" s="26">
        <v>0</v>
      </c>
      <c r="S172" s="26">
        <v>0</v>
      </c>
      <c r="T172" s="26">
        <v>0</v>
      </c>
      <c r="U172" s="26">
        <v>0</v>
      </c>
      <c r="V172" s="26">
        <v>0</v>
      </c>
      <c r="W172" s="26">
        <v>0</v>
      </c>
      <c r="X172" s="26">
        <v>0</v>
      </c>
      <c r="Y172" s="26">
        <v>0</v>
      </c>
      <c r="Z172" s="26">
        <f t="shared" si="34"/>
        <v>0</v>
      </c>
      <c r="AA172" s="95"/>
      <c r="AB172" s="95"/>
      <c r="AC172" s="95"/>
      <c r="AD172" s="95"/>
      <c r="AE172" s="95"/>
      <c r="AF172" s="95"/>
      <c r="AG172" s="95"/>
      <c r="AH172" s="95"/>
      <c r="AI172" s="95"/>
      <c r="AJ172" s="95"/>
      <c r="AK172" s="95"/>
      <c r="AL172" s="95"/>
      <c r="AM172" s="95"/>
      <c r="AN172" s="96"/>
      <c r="AO172" s="96"/>
      <c r="AP172" s="96"/>
      <c r="AQ172" s="96"/>
      <c r="AR172" s="96"/>
      <c r="AS172" s="96"/>
      <c r="AT172" s="96"/>
      <c r="AU172" s="96"/>
      <c r="AV172" s="96"/>
      <c r="AW172" s="96"/>
      <c r="AX172" s="96"/>
      <c r="AY172" s="96"/>
      <c r="AZ172" s="96"/>
      <c r="BA172" s="96"/>
    </row>
    <row r="173" spans="1:53" s="97" customFormat="1" ht="12" customHeight="1">
      <c r="A173" s="8">
        <v>127</v>
      </c>
      <c r="B173" s="8" t="s">
        <v>710</v>
      </c>
      <c r="C173" s="80">
        <f>+VLOOKUP(A173,Clasificaciones!C:I,5,FALSE)</f>
        <v>0</v>
      </c>
      <c r="D173" s="80">
        <v>0</v>
      </c>
      <c r="E173" s="80">
        <v>0</v>
      </c>
      <c r="F173" s="80">
        <f>+VLOOKUP(A173,Clasificaciones!C:M,9,FALSE)</f>
        <v>0</v>
      </c>
      <c r="G173" s="80">
        <f t="shared" si="32"/>
        <v>0</v>
      </c>
      <c r="H173" s="26">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f t="shared" si="34"/>
        <v>0</v>
      </c>
      <c r="AA173" s="95"/>
      <c r="AB173" s="95"/>
      <c r="AC173" s="95"/>
      <c r="AD173" s="95"/>
      <c r="AE173" s="95"/>
      <c r="AF173" s="95"/>
      <c r="AG173" s="95"/>
      <c r="AH173" s="95"/>
      <c r="AI173" s="95"/>
      <c r="AJ173" s="95"/>
      <c r="AK173" s="95"/>
      <c r="AL173" s="95"/>
      <c r="AM173" s="95"/>
      <c r="AN173" s="96"/>
      <c r="AO173" s="96"/>
      <c r="AP173" s="96"/>
      <c r="AQ173" s="96"/>
      <c r="AR173" s="96"/>
      <c r="AS173" s="96"/>
      <c r="AT173" s="96"/>
      <c r="AU173" s="96"/>
      <c r="AV173" s="96"/>
      <c r="AW173" s="96"/>
      <c r="AX173" s="96"/>
      <c r="AY173" s="96"/>
      <c r="AZ173" s="96"/>
      <c r="BA173" s="96"/>
    </row>
    <row r="174" spans="1:53" s="97" customFormat="1" ht="12" customHeight="1">
      <c r="A174" s="8">
        <v>12701</v>
      </c>
      <c r="B174" s="8" t="s">
        <v>711</v>
      </c>
      <c r="C174" s="80">
        <f>+VLOOKUP(A174,Clasificaciones!C:I,5,FALSE)</f>
        <v>0</v>
      </c>
      <c r="D174" s="80">
        <v>0</v>
      </c>
      <c r="E174" s="80">
        <v>0</v>
      </c>
      <c r="F174" s="80">
        <f>+VLOOKUP(A174,Clasificaciones!C:M,9,FALSE)</f>
        <v>0</v>
      </c>
      <c r="G174" s="80">
        <f t="shared" si="32"/>
        <v>0</v>
      </c>
      <c r="H174" s="26">
        <v>0</v>
      </c>
      <c r="I174" s="26">
        <v>0</v>
      </c>
      <c r="J174" s="26">
        <v>0</v>
      </c>
      <c r="K174" s="26">
        <v>0</v>
      </c>
      <c r="L174" s="26">
        <v>0</v>
      </c>
      <c r="M174" s="26">
        <v>0</v>
      </c>
      <c r="N174" s="26">
        <v>0</v>
      </c>
      <c r="O174" s="26">
        <v>0</v>
      </c>
      <c r="P174" s="26">
        <v>0</v>
      </c>
      <c r="Q174" s="26">
        <f>-G174</f>
        <v>0</v>
      </c>
      <c r="R174" s="26">
        <v>0</v>
      </c>
      <c r="S174" s="26">
        <v>0</v>
      </c>
      <c r="T174" s="26">
        <v>0</v>
      </c>
      <c r="U174" s="26">
        <v>0</v>
      </c>
      <c r="V174" s="26">
        <v>0</v>
      </c>
      <c r="W174" s="26">
        <v>0</v>
      </c>
      <c r="X174" s="26">
        <v>0</v>
      </c>
      <c r="Y174" s="26">
        <v>0</v>
      </c>
      <c r="Z174" s="26">
        <f t="shared" si="34"/>
        <v>0</v>
      </c>
      <c r="AA174" s="95"/>
      <c r="AB174" s="95"/>
      <c r="AC174" s="95"/>
      <c r="AD174" s="95"/>
      <c r="AE174" s="95"/>
      <c r="AF174" s="95"/>
      <c r="AG174" s="95"/>
      <c r="AH174" s="95"/>
      <c r="AI174" s="95"/>
      <c r="AJ174" s="95"/>
      <c r="AK174" s="95"/>
      <c r="AL174" s="95"/>
      <c r="AM174" s="95"/>
      <c r="AN174" s="96"/>
      <c r="AO174" s="96"/>
      <c r="AP174" s="96"/>
      <c r="AQ174" s="96"/>
      <c r="AR174" s="96"/>
      <c r="AS174" s="96"/>
      <c r="AT174" s="96"/>
      <c r="AU174" s="96"/>
      <c r="AV174" s="96"/>
      <c r="AW174" s="96"/>
      <c r="AX174" s="96"/>
      <c r="AY174" s="96"/>
      <c r="AZ174" s="96"/>
      <c r="BA174" s="96"/>
    </row>
    <row r="175" spans="1:53" s="97" customFormat="1" ht="12" customHeight="1">
      <c r="A175" s="8">
        <v>1270102</v>
      </c>
      <c r="B175" s="8" t="s">
        <v>153</v>
      </c>
      <c r="C175" s="80">
        <f>+VLOOKUP(A175,Clasificaciones!C:I,5,FALSE)</f>
        <v>122540485</v>
      </c>
      <c r="D175" s="80">
        <v>0</v>
      </c>
      <c r="E175" s="80">
        <v>0</v>
      </c>
      <c r="F175" s="80">
        <f>+VLOOKUP(A175,Clasificaciones!C:M,9,FALSE)</f>
        <v>122540485</v>
      </c>
      <c r="G175" s="80">
        <f t="shared" si="32"/>
        <v>0</v>
      </c>
      <c r="H175" s="26">
        <v>0</v>
      </c>
      <c r="I175" s="26">
        <v>0</v>
      </c>
      <c r="J175" s="26">
        <v>0</v>
      </c>
      <c r="K175" s="26">
        <v>0</v>
      </c>
      <c r="L175" s="26">
        <v>0</v>
      </c>
      <c r="M175" s="26">
        <v>0</v>
      </c>
      <c r="N175" s="26">
        <v>0</v>
      </c>
      <c r="O175" s="26">
        <v>0</v>
      </c>
      <c r="P175" s="26">
        <v>0</v>
      </c>
      <c r="Q175" s="26">
        <f>-G175</f>
        <v>0</v>
      </c>
      <c r="R175" s="26">
        <v>0</v>
      </c>
      <c r="S175" s="26">
        <v>0</v>
      </c>
      <c r="T175" s="26">
        <v>0</v>
      </c>
      <c r="U175" s="26">
        <v>0</v>
      </c>
      <c r="V175" s="26">
        <v>0</v>
      </c>
      <c r="W175" s="26">
        <v>0</v>
      </c>
      <c r="X175" s="26">
        <v>0</v>
      </c>
      <c r="Y175" s="26">
        <v>0</v>
      </c>
      <c r="Z175" s="26">
        <f t="shared" si="34"/>
        <v>0</v>
      </c>
      <c r="AA175" s="95"/>
      <c r="AB175" s="95"/>
      <c r="AC175" s="95"/>
      <c r="AD175" s="95"/>
      <c r="AE175" s="95"/>
      <c r="AF175" s="95"/>
      <c r="AG175" s="95"/>
      <c r="AH175" s="95"/>
      <c r="AI175" s="95"/>
      <c r="AJ175" s="95"/>
      <c r="AK175" s="95"/>
      <c r="AL175" s="95"/>
      <c r="AM175" s="95"/>
      <c r="AN175" s="96"/>
      <c r="AO175" s="96"/>
      <c r="AP175" s="96"/>
      <c r="AQ175" s="96"/>
      <c r="AR175" s="96"/>
      <c r="AS175" s="96"/>
      <c r="AT175" s="96"/>
      <c r="AU175" s="96"/>
      <c r="AV175" s="96"/>
      <c r="AW175" s="96"/>
      <c r="AX175" s="96"/>
      <c r="AY175" s="96"/>
      <c r="AZ175" s="96"/>
      <c r="BA175" s="96"/>
    </row>
    <row r="176" spans="1:53" s="97" customFormat="1" ht="12" customHeight="1">
      <c r="A176" s="8">
        <v>1270103</v>
      </c>
      <c r="B176" s="8" t="s">
        <v>1155</v>
      </c>
      <c r="C176" s="80">
        <f>+VLOOKUP(A176,Clasificaciones!C:I,5,FALSE)</f>
        <v>250626991</v>
      </c>
      <c r="D176" s="80">
        <v>0</v>
      </c>
      <c r="E176" s="80">
        <v>0</v>
      </c>
      <c r="F176" s="80">
        <f>+VLOOKUP(A176,Clasificaciones!C:M,9,FALSE)</f>
        <v>249008778</v>
      </c>
      <c r="G176" s="80">
        <f t="shared" si="32"/>
        <v>1618213</v>
      </c>
      <c r="H176" s="26">
        <v>0</v>
      </c>
      <c r="I176" s="26">
        <v>0</v>
      </c>
      <c r="J176" s="26">
        <v>0</v>
      </c>
      <c r="K176" s="26">
        <v>0</v>
      </c>
      <c r="L176" s="26">
        <v>0</v>
      </c>
      <c r="M176" s="26">
        <v>0</v>
      </c>
      <c r="N176" s="26">
        <v>0</v>
      </c>
      <c r="O176" s="26">
        <v>0</v>
      </c>
      <c r="P176" s="26">
        <v>0</v>
      </c>
      <c r="Q176" s="26">
        <f t="shared" ref="Q176:Q178" si="37">-G176</f>
        <v>-1618213</v>
      </c>
      <c r="R176" s="26">
        <v>0</v>
      </c>
      <c r="S176" s="26">
        <v>0</v>
      </c>
      <c r="T176" s="26">
        <v>0</v>
      </c>
      <c r="U176" s="26">
        <v>0</v>
      </c>
      <c r="V176" s="26">
        <v>0</v>
      </c>
      <c r="W176" s="26">
        <v>0</v>
      </c>
      <c r="X176" s="26">
        <v>0</v>
      </c>
      <c r="Y176" s="26">
        <v>0</v>
      </c>
      <c r="Z176" s="26">
        <f t="shared" si="34"/>
        <v>0</v>
      </c>
      <c r="AA176" s="95"/>
      <c r="AB176" s="95"/>
      <c r="AC176" s="95"/>
      <c r="AD176" s="95"/>
      <c r="AE176" s="95"/>
      <c r="AF176" s="95"/>
      <c r="AG176" s="95"/>
      <c r="AH176" s="95"/>
      <c r="AI176" s="95"/>
      <c r="AJ176" s="95"/>
      <c r="AK176" s="95"/>
      <c r="AL176" s="95"/>
      <c r="AM176" s="95"/>
      <c r="AN176" s="96"/>
      <c r="AO176" s="96"/>
      <c r="AP176" s="96"/>
      <c r="AQ176" s="96"/>
      <c r="AR176" s="96"/>
      <c r="AS176" s="96"/>
      <c r="AT176" s="96"/>
      <c r="AU176" s="96"/>
      <c r="AV176" s="96"/>
      <c r="AW176" s="96"/>
      <c r="AX176" s="96"/>
      <c r="AY176" s="96"/>
      <c r="AZ176" s="96"/>
      <c r="BA176" s="96"/>
    </row>
    <row r="177" spans="1:53" s="97" customFormat="1" ht="12" customHeight="1">
      <c r="A177" s="8">
        <v>1270104</v>
      </c>
      <c r="B177" s="8" t="s">
        <v>713</v>
      </c>
      <c r="C177" s="80">
        <f>+VLOOKUP(A177,Clasificaciones!C:I,5,FALSE)</f>
        <v>402652699</v>
      </c>
      <c r="D177" s="80">
        <v>0</v>
      </c>
      <c r="E177" s="80">
        <v>0</v>
      </c>
      <c r="F177" s="80">
        <f>+VLOOKUP(A177,Clasificaciones!C:M,9,FALSE)</f>
        <v>357508232</v>
      </c>
      <c r="G177" s="80">
        <f t="shared" si="32"/>
        <v>45144467</v>
      </c>
      <c r="H177" s="26">
        <v>0</v>
      </c>
      <c r="I177" s="26">
        <v>0</v>
      </c>
      <c r="J177" s="26">
        <v>0</v>
      </c>
      <c r="K177" s="26">
        <v>0</v>
      </c>
      <c r="L177" s="26">
        <v>0</v>
      </c>
      <c r="M177" s="26">
        <v>0</v>
      </c>
      <c r="N177" s="26">
        <v>0</v>
      </c>
      <c r="O177" s="26">
        <v>0</v>
      </c>
      <c r="P177" s="26">
        <v>0</v>
      </c>
      <c r="Q177" s="26">
        <f t="shared" si="37"/>
        <v>-45144467</v>
      </c>
      <c r="R177" s="26">
        <v>0</v>
      </c>
      <c r="S177" s="26">
        <v>0</v>
      </c>
      <c r="T177" s="26">
        <v>0</v>
      </c>
      <c r="U177" s="26">
        <v>0</v>
      </c>
      <c r="V177" s="26">
        <v>0</v>
      </c>
      <c r="W177" s="26">
        <v>0</v>
      </c>
      <c r="X177" s="26">
        <v>0</v>
      </c>
      <c r="Y177" s="26">
        <v>0</v>
      </c>
      <c r="Z177" s="26">
        <f t="shared" si="34"/>
        <v>0</v>
      </c>
      <c r="AA177" s="95"/>
      <c r="AB177" s="95"/>
      <c r="AC177" s="95"/>
      <c r="AD177" s="95"/>
      <c r="AE177" s="95"/>
      <c r="AF177" s="95"/>
      <c r="AG177" s="95"/>
      <c r="AH177" s="95"/>
      <c r="AI177" s="95"/>
      <c r="AJ177" s="95"/>
      <c r="AK177" s="95"/>
      <c r="AL177" s="95"/>
      <c r="AM177" s="95"/>
      <c r="AN177" s="96"/>
      <c r="AO177" s="96"/>
      <c r="AP177" s="96"/>
      <c r="AQ177" s="96"/>
      <c r="AR177" s="96"/>
      <c r="AS177" s="96"/>
      <c r="AT177" s="96"/>
      <c r="AU177" s="96"/>
      <c r="AV177" s="96"/>
      <c r="AW177" s="96"/>
      <c r="AX177" s="96"/>
      <c r="AY177" s="96"/>
      <c r="AZ177" s="96"/>
      <c r="BA177" s="96"/>
    </row>
    <row r="178" spans="1:53" s="97" customFormat="1" ht="12" customHeight="1">
      <c r="A178" s="8">
        <v>1270107</v>
      </c>
      <c r="B178" s="8" t="s">
        <v>998</v>
      </c>
      <c r="C178" s="80">
        <f>+VLOOKUP(A178,Clasificaciones!C:I,5,FALSE)</f>
        <v>316522493</v>
      </c>
      <c r="D178" s="80">
        <v>0</v>
      </c>
      <c r="E178" s="80">
        <v>0</v>
      </c>
      <c r="F178" s="80">
        <f>+VLOOKUP(A178,Clasificaciones!C:M,9,FALSE)</f>
        <v>316522493</v>
      </c>
      <c r="G178" s="80">
        <f t="shared" si="32"/>
        <v>0</v>
      </c>
      <c r="H178" s="26">
        <v>0</v>
      </c>
      <c r="I178" s="26">
        <v>0</v>
      </c>
      <c r="J178" s="26">
        <v>0</v>
      </c>
      <c r="K178" s="26">
        <v>0</v>
      </c>
      <c r="L178" s="26">
        <v>0</v>
      </c>
      <c r="M178" s="26">
        <v>0</v>
      </c>
      <c r="N178" s="26">
        <v>0</v>
      </c>
      <c r="O178" s="26">
        <v>0</v>
      </c>
      <c r="P178" s="26">
        <v>0</v>
      </c>
      <c r="Q178" s="26">
        <f t="shared" si="37"/>
        <v>0</v>
      </c>
      <c r="R178" s="26">
        <v>0</v>
      </c>
      <c r="S178" s="26">
        <v>0</v>
      </c>
      <c r="T178" s="26">
        <v>0</v>
      </c>
      <c r="U178" s="26">
        <v>0</v>
      </c>
      <c r="V178" s="26">
        <v>0</v>
      </c>
      <c r="W178" s="26">
        <v>0</v>
      </c>
      <c r="X178" s="26">
        <v>0</v>
      </c>
      <c r="Y178" s="26">
        <v>0</v>
      </c>
      <c r="Z178" s="26">
        <f t="shared" si="34"/>
        <v>0</v>
      </c>
      <c r="AA178" s="95"/>
      <c r="AB178" s="95"/>
      <c r="AC178" s="95"/>
      <c r="AD178" s="95"/>
      <c r="AE178" s="95"/>
      <c r="AF178" s="95"/>
      <c r="AG178" s="95"/>
      <c r="AH178" s="95"/>
      <c r="AI178" s="95"/>
      <c r="AJ178" s="95"/>
      <c r="AK178" s="95"/>
      <c r="AL178" s="95"/>
      <c r="AM178" s="95"/>
      <c r="AN178" s="96"/>
      <c r="AO178" s="96"/>
      <c r="AP178" s="96"/>
      <c r="AQ178" s="96"/>
      <c r="AR178" s="96"/>
      <c r="AS178" s="96"/>
      <c r="AT178" s="96"/>
      <c r="AU178" s="96"/>
      <c r="AV178" s="96"/>
      <c r="AW178" s="96"/>
      <c r="AX178" s="96"/>
      <c r="AY178" s="96"/>
      <c r="AZ178" s="96"/>
      <c r="BA178" s="96"/>
    </row>
    <row r="179" spans="1:53" s="97" customFormat="1" ht="12" customHeight="1">
      <c r="A179" s="8">
        <v>1270120</v>
      </c>
      <c r="B179" s="8" t="s">
        <v>714</v>
      </c>
      <c r="C179" s="80">
        <f>+VLOOKUP(A179,Clasificaciones!C:I,5,FALSE)</f>
        <v>0</v>
      </c>
      <c r="D179" s="80">
        <v>0</v>
      </c>
      <c r="E179" s="80">
        <v>0</v>
      </c>
      <c r="F179" s="80">
        <f>+VLOOKUP(A179,Clasificaciones!C:M,9,FALSE)</f>
        <v>0</v>
      </c>
      <c r="G179" s="80">
        <f t="shared" si="32"/>
        <v>0</v>
      </c>
      <c r="H179" s="26">
        <v>0</v>
      </c>
      <c r="I179" s="26">
        <v>0</v>
      </c>
      <c r="J179" s="26">
        <v>0</v>
      </c>
      <c r="K179" s="26">
        <v>0</v>
      </c>
      <c r="L179" s="26">
        <v>0</v>
      </c>
      <c r="M179" s="26">
        <v>0</v>
      </c>
      <c r="N179" s="26">
        <v>0</v>
      </c>
      <c r="O179" s="26">
        <v>0</v>
      </c>
      <c r="P179" s="26">
        <v>0</v>
      </c>
      <c r="Q179" s="26">
        <v>0</v>
      </c>
      <c r="R179" s="26">
        <v>0</v>
      </c>
      <c r="S179" s="26">
        <v>0</v>
      </c>
      <c r="T179" s="26">
        <v>0</v>
      </c>
      <c r="U179" s="26">
        <v>0</v>
      </c>
      <c r="V179" s="26">
        <v>0</v>
      </c>
      <c r="W179" s="26">
        <v>0</v>
      </c>
      <c r="X179" s="26">
        <v>0</v>
      </c>
      <c r="Y179" s="26">
        <v>0</v>
      </c>
      <c r="Z179" s="26">
        <f t="shared" si="34"/>
        <v>0</v>
      </c>
      <c r="AA179" s="95"/>
      <c r="AB179" s="95"/>
      <c r="AC179" s="95"/>
      <c r="AD179" s="95"/>
      <c r="AE179" s="95"/>
      <c r="AF179" s="95"/>
      <c r="AG179" s="95"/>
      <c r="AH179" s="95"/>
      <c r="AI179" s="95"/>
      <c r="AJ179" s="95"/>
      <c r="AK179" s="95"/>
      <c r="AL179" s="95"/>
      <c r="AM179" s="95"/>
      <c r="AN179" s="96"/>
      <c r="AO179" s="96"/>
      <c r="AP179" s="96"/>
      <c r="AQ179" s="96"/>
      <c r="AR179" s="96"/>
      <c r="AS179" s="96"/>
      <c r="AT179" s="96"/>
      <c r="AU179" s="96"/>
      <c r="AV179" s="96"/>
      <c r="AW179" s="96"/>
      <c r="AX179" s="96"/>
      <c r="AY179" s="96"/>
      <c r="AZ179" s="96"/>
      <c r="BA179" s="96"/>
    </row>
    <row r="180" spans="1:53" s="97" customFormat="1" ht="12" customHeight="1">
      <c r="A180" s="8">
        <v>127012002</v>
      </c>
      <c r="B180" s="8" t="s">
        <v>991</v>
      </c>
      <c r="C180" s="80">
        <f>+VLOOKUP(A180,Clasificaciones!C:I,5,FALSE)</f>
        <v>-2757162</v>
      </c>
      <c r="D180" s="841">
        <f>+E452</f>
        <v>2757162</v>
      </c>
      <c r="E180" s="80">
        <v>0</v>
      </c>
      <c r="F180" s="80">
        <f>+VLOOKUP(A180,Clasificaciones!C:M,9,FALSE)</f>
        <v>0</v>
      </c>
      <c r="G180" s="80">
        <f>+C180-F180+D180-E180</f>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f t="shared" ref="Z180" si="38">SUM(G180:Y180)</f>
        <v>0</v>
      </c>
      <c r="AA180" s="95"/>
      <c r="AB180" s="95"/>
      <c r="AC180" s="95"/>
      <c r="AD180" s="95"/>
      <c r="AE180" s="95"/>
      <c r="AF180" s="95"/>
      <c r="AG180" s="95"/>
      <c r="AH180" s="95"/>
      <c r="AI180" s="95"/>
      <c r="AJ180" s="95"/>
      <c r="AK180" s="95"/>
      <c r="AL180" s="95"/>
      <c r="AM180" s="95"/>
      <c r="AN180" s="96"/>
      <c r="AO180" s="96"/>
      <c r="AP180" s="96"/>
      <c r="AQ180" s="96"/>
      <c r="AR180" s="96"/>
      <c r="AS180" s="96"/>
      <c r="AT180" s="96"/>
      <c r="AU180" s="96"/>
      <c r="AV180" s="96"/>
      <c r="AW180" s="96"/>
      <c r="AX180" s="96"/>
      <c r="AY180" s="96"/>
      <c r="AZ180" s="96"/>
      <c r="BA180" s="96"/>
    </row>
    <row r="181" spans="1:53" s="97" customFormat="1" ht="12" customHeight="1">
      <c r="A181" s="8">
        <v>127012003</v>
      </c>
      <c r="B181" s="8" t="s">
        <v>715</v>
      </c>
      <c r="C181" s="80">
        <f>+VLOOKUP(A181,Clasificaciones!C:I,5,FALSE)</f>
        <v>-19239615</v>
      </c>
      <c r="D181" s="841">
        <f>+E450</f>
        <v>18651138</v>
      </c>
      <c r="E181" s="80">
        <v>0</v>
      </c>
      <c r="F181" s="80">
        <f>+VLOOKUP(A181,Clasificaciones!C:M,9,FALSE)</f>
        <v>-588477</v>
      </c>
      <c r="G181" s="80">
        <f>+C181-F181+D181-E181</f>
        <v>0</v>
      </c>
      <c r="H181" s="26">
        <v>0</v>
      </c>
      <c r="I181" s="26">
        <v>0</v>
      </c>
      <c r="J181" s="26">
        <v>0</v>
      </c>
      <c r="K181" s="26">
        <v>0</v>
      </c>
      <c r="L181" s="26">
        <v>0</v>
      </c>
      <c r="M181" s="26">
        <v>0</v>
      </c>
      <c r="N181" s="26">
        <v>0</v>
      </c>
      <c r="O181" s="26">
        <v>0</v>
      </c>
      <c r="P181" s="26">
        <v>0</v>
      </c>
      <c r="Q181" s="26">
        <v>0</v>
      </c>
      <c r="R181" s="26">
        <v>0</v>
      </c>
      <c r="S181" s="26">
        <v>0</v>
      </c>
      <c r="T181" s="26">
        <v>0</v>
      </c>
      <c r="U181" s="26">
        <v>0</v>
      </c>
      <c r="V181" s="26">
        <v>0</v>
      </c>
      <c r="W181" s="26">
        <v>0</v>
      </c>
      <c r="X181" s="26">
        <v>0</v>
      </c>
      <c r="Y181" s="26">
        <v>0</v>
      </c>
      <c r="Z181" s="26">
        <f t="shared" si="34"/>
        <v>0</v>
      </c>
      <c r="AA181" s="95"/>
      <c r="AB181" s="95"/>
      <c r="AC181" s="95"/>
      <c r="AD181" s="95"/>
      <c r="AE181" s="95"/>
      <c r="AF181" s="95"/>
      <c r="AG181" s="95"/>
      <c r="AH181" s="95"/>
      <c r="AI181" s="95"/>
      <c r="AJ181" s="95"/>
      <c r="AK181" s="95"/>
      <c r="AL181" s="95"/>
      <c r="AM181" s="95"/>
      <c r="AN181" s="96"/>
      <c r="AO181" s="96"/>
      <c r="AP181" s="96"/>
      <c r="AQ181" s="96"/>
      <c r="AR181" s="96"/>
      <c r="AS181" s="96"/>
      <c r="AT181" s="96"/>
      <c r="AU181" s="96"/>
      <c r="AV181" s="96"/>
      <c r="AW181" s="96"/>
      <c r="AX181" s="96"/>
      <c r="AY181" s="96"/>
      <c r="AZ181" s="96"/>
      <c r="BA181" s="96"/>
    </row>
    <row r="182" spans="1:53" s="94" customFormat="1" ht="12" customHeight="1">
      <c r="A182" s="8">
        <v>127012004</v>
      </c>
      <c r="B182" s="8" t="s">
        <v>716</v>
      </c>
      <c r="C182" s="80">
        <f>+VLOOKUP(A182,Clasificaciones!C:I,5,FALSE)</f>
        <v>-26040980</v>
      </c>
      <c r="D182" s="841">
        <f>+E451</f>
        <v>16087869</v>
      </c>
      <c r="E182" s="80">
        <v>0</v>
      </c>
      <c r="F182" s="80">
        <f>+VLOOKUP(A182,Clasificaciones!C:M,9,FALSE)</f>
        <v>-9953111</v>
      </c>
      <c r="G182" s="80">
        <f t="shared" ref="G182" si="39">+C182-F182+D182-E182</f>
        <v>0</v>
      </c>
      <c r="H182" s="26">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f t="shared" ref="Z182" si="40">SUM(G182:Y182)</f>
        <v>0</v>
      </c>
      <c r="AA182" s="98"/>
      <c r="AB182" s="98"/>
      <c r="AC182" s="98"/>
      <c r="AD182" s="98"/>
      <c r="AE182" s="98"/>
      <c r="AF182" s="98"/>
      <c r="AG182" s="98"/>
      <c r="AH182" s="98"/>
      <c r="AI182" s="98"/>
      <c r="AJ182" s="98"/>
      <c r="AK182" s="98"/>
      <c r="AL182" s="98"/>
      <c r="AM182" s="98"/>
      <c r="AN182" s="93"/>
      <c r="AO182" s="93"/>
      <c r="AP182" s="93"/>
      <c r="AQ182" s="93"/>
      <c r="AR182" s="93"/>
      <c r="AS182" s="93"/>
      <c r="AT182" s="93"/>
      <c r="AU182" s="93"/>
      <c r="AV182" s="93"/>
      <c r="AW182" s="93"/>
      <c r="AX182" s="93"/>
      <c r="AY182" s="93"/>
      <c r="AZ182" s="93"/>
      <c r="BA182" s="93"/>
    </row>
    <row r="183" spans="1:53" s="94" customFormat="1" ht="12" customHeight="1">
      <c r="A183" s="8">
        <v>127012006</v>
      </c>
      <c r="B183" s="8" t="s">
        <v>1581</v>
      </c>
      <c r="C183" s="80">
        <f>+VLOOKUP(A183,Clasificaciones!C:I,5,FALSE)</f>
        <v>-7121757</v>
      </c>
      <c r="D183" s="841">
        <f>+E453</f>
        <v>7121757</v>
      </c>
      <c r="E183" s="80">
        <v>0</v>
      </c>
      <c r="F183" s="80">
        <f>+VLOOKUP(A183,Clasificaciones!C:M,9,FALSE)</f>
        <v>0</v>
      </c>
      <c r="G183" s="80">
        <f t="shared" si="32"/>
        <v>0</v>
      </c>
      <c r="H183" s="26">
        <v>0</v>
      </c>
      <c r="I183" s="26">
        <v>0</v>
      </c>
      <c r="J183" s="26">
        <v>0</v>
      </c>
      <c r="K183" s="26">
        <v>0</v>
      </c>
      <c r="L183" s="26">
        <v>0</v>
      </c>
      <c r="M183" s="26">
        <v>0</v>
      </c>
      <c r="N183" s="26">
        <v>0</v>
      </c>
      <c r="O183" s="26">
        <v>0</v>
      </c>
      <c r="P183" s="26">
        <v>0</v>
      </c>
      <c r="Q183" s="26">
        <v>0</v>
      </c>
      <c r="R183" s="26">
        <v>0</v>
      </c>
      <c r="S183" s="26">
        <v>0</v>
      </c>
      <c r="T183" s="26">
        <v>0</v>
      </c>
      <c r="U183" s="26">
        <v>0</v>
      </c>
      <c r="V183" s="26">
        <v>0</v>
      </c>
      <c r="W183" s="26">
        <v>0</v>
      </c>
      <c r="X183" s="26">
        <v>0</v>
      </c>
      <c r="Y183" s="26">
        <v>0</v>
      </c>
      <c r="Z183" s="26">
        <f t="shared" si="34"/>
        <v>0</v>
      </c>
      <c r="AA183" s="98"/>
      <c r="AB183" s="98"/>
      <c r="AC183" s="98"/>
      <c r="AD183" s="98"/>
      <c r="AE183" s="98"/>
      <c r="AF183" s="98"/>
      <c r="AG183" s="98"/>
      <c r="AH183" s="98"/>
      <c r="AI183" s="98"/>
      <c r="AJ183" s="98"/>
      <c r="AK183" s="98"/>
      <c r="AL183" s="98"/>
      <c r="AM183" s="98"/>
      <c r="AN183" s="93"/>
      <c r="AO183" s="93"/>
      <c r="AP183" s="93"/>
      <c r="AQ183" s="93"/>
      <c r="AR183" s="93"/>
      <c r="AS183" s="93"/>
      <c r="AT183" s="93"/>
      <c r="AU183" s="93"/>
      <c r="AV183" s="93"/>
      <c r="AW183" s="93"/>
      <c r="AX183" s="93"/>
      <c r="AY183" s="93"/>
      <c r="AZ183" s="93"/>
      <c r="BA183" s="93"/>
    </row>
    <row r="184" spans="1:53" s="94" customFormat="1" ht="12" customHeight="1">
      <c r="A184" s="8">
        <v>128</v>
      </c>
      <c r="B184" s="8" t="s">
        <v>717</v>
      </c>
      <c r="C184" s="80">
        <f>+VLOOKUP(A184,Clasificaciones!C:I,5,FALSE)</f>
        <v>0</v>
      </c>
      <c r="D184" s="80">
        <v>0</v>
      </c>
      <c r="E184" s="80">
        <v>0</v>
      </c>
      <c r="F184" s="80">
        <f>+VLOOKUP(A184,Clasificaciones!C:M,9,FALSE)</f>
        <v>0</v>
      </c>
      <c r="G184" s="80">
        <f t="shared" si="32"/>
        <v>0</v>
      </c>
      <c r="H184" s="26">
        <v>0</v>
      </c>
      <c r="I184" s="26">
        <v>0</v>
      </c>
      <c r="J184" s="26">
        <v>0</v>
      </c>
      <c r="K184" s="26">
        <v>0</v>
      </c>
      <c r="L184" s="26">
        <v>0</v>
      </c>
      <c r="M184" s="26">
        <v>0</v>
      </c>
      <c r="N184" s="26">
        <v>0</v>
      </c>
      <c r="O184" s="26">
        <v>0</v>
      </c>
      <c r="P184" s="26">
        <v>0</v>
      </c>
      <c r="Q184" s="26">
        <v>0</v>
      </c>
      <c r="R184" s="26">
        <v>0</v>
      </c>
      <c r="S184" s="26">
        <v>0</v>
      </c>
      <c r="T184" s="26">
        <v>0</v>
      </c>
      <c r="U184" s="26">
        <v>0</v>
      </c>
      <c r="V184" s="26">
        <v>0</v>
      </c>
      <c r="W184" s="26">
        <v>0</v>
      </c>
      <c r="X184" s="26">
        <v>0</v>
      </c>
      <c r="Y184" s="26">
        <v>0</v>
      </c>
      <c r="Z184" s="26">
        <f t="shared" si="34"/>
        <v>0</v>
      </c>
      <c r="AA184" s="98"/>
      <c r="AB184" s="98"/>
      <c r="AC184" s="98"/>
      <c r="AD184" s="98"/>
      <c r="AE184" s="98"/>
      <c r="AF184" s="98"/>
      <c r="AG184" s="98"/>
      <c r="AH184" s="98"/>
      <c r="AI184" s="98"/>
      <c r="AJ184" s="98"/>
      <c r="AK184" s="98"/>
      <c r="AL184" s="98"/>
      <c r="AM184" s="98"/>
      <c r="AN184" s="93"/>
      <c r="AO184" s="93"/>
      <c r="AP184" s="93"/>
      <c r="AQ184" s="93"/>
      <c r="AR184" s="93"/>
      <c r="AS184" s="93"/>
      <c r="AT184" s="93"/>
      <c r="AU184" s="93"/>
      <c r="AV184" s="93"/>
      <c r="AW184" s="93"/>
      <c r="AX184" s="93"/>
      <c r="AY184" s="93"/>
      <c r="AZ184" s="93"/>
      <c r="BA184" s="93"/>
    </row>
    <row r="185" spans="1:53" s="97" customFormat="1" ht="12" customHeight="1">
      <c r="A185" s="8">
        <v>12801</v>
      </c>
      <c r="B185" s="8" t="s">
        <v>94</v>
      </c>
      <c r="C185" s="80">
        <f>+VLOOKUP(A185,Clasificaciones!C:I,5,FALSE)</f>
        <v>0</v>
      </c>
      <c r="D185" s="80">
        <v>0</v>
      </c>
      <c r="E185" s="80">
        <v>0</v>
      </c>
      <c r="F185" s="80">
        <f>+VLOOKUP(A185,Clasificaciones!C:M,9,FALSE)</f>
        <v>0</v>
      </c>
      <c r="G185" s="80">
        <f t="shared" si="32"/>
        <v>0</v>
      </c>
      <c r="H185" s="26">
        <v>0</v>
      </c>
      <c r="I185" s="26">
        <v>0</v>
      </c>
      <c r="J185" s="26">
        <f>-G185</f>
        <v>0</v>
      </c>
      <c r="K185" s="26">
        <v>0</v>
      </c>
      <c r="L185" s="26">
        <v>0</v>
      </c>
      <c r="M185" s="26">
        <v>0</v>
      </c>
      <c r="N185" s="26">
        <v>0</v>
      </c>
      <c r="O185" s="26">
        <v>0</v>
      </c>
      <c r="P185" s="26">
        <v>0</v>
      </c>
      <c r="Q185" s="26">
        <v>0</v>
      </c>
      <c r="R185" s="26">
        <v>0</v>
      </c>
      <c r="S185" s="26">
        <v>0</v>
      </c>
      <c r="T185" s="26">
        <v>0</v>
      </c>
      <c r="U185" s="26">
        <v>0</v>
      </c>
      <c r="V185" s="26">
        <v>0</v>
      </c>
      <c r="W185" s="26">
        <v>0</v>
      </c>
      <c r="X185" s="26">
        <v>0</v>
      </c>
      <c r="Y185" s="26">
        <v>0</v>
      </c>
      <c r="Z185" s="26">
        <f t="shared" si="34"/>
        <v>0</v>
      </c>
      <c r="AA185" s="95"/>
      <c r="AB185" s="95"/>
      <c r="AC185" s="95"/>
      <c r="AD185" s="95"/>
      <c r="AE185" s="95"/>
      <c r="AF185" s="95"/>
      <c r="AG185" s="95"/>
      <c r="AH185" s="95"/>
      <c r="AI185" s="95"/>
      <c r="AJ185" s="95"/>
      <c r="AK185" s="95"/>
      <c r="AL185" s="95"/>
      <c r="AM185" s="95"/>
      <c r="AN185" s="96"/>
      <c r="AO185" s="96"/>
      <c r="AP185" s="96"/>
      <c r="AQ185" s="96"/>
      <c r="AR185" s="96"/>
      <c r="AS185" s="96"/>
      <c r="AT185" s="96"/>
      <c r="AU185" s="96"/>
      <c r="AV185" s="96"/>
      <c r="AW185" s="96"/>
      <c r="AX185" s="96"/>
      <c r="AY185" s="96"/>
      <c r="AZ185" s="96"/>
      <c r="BA185" s="96"/>
    </row>
    <row r="186" spans="1:53" s="97" customFormat="1" ht="12" customHeight="1">
      <c r="A186" s="8">
        <v>1280102</v>
      </c>
      <c r="B186" s="8" t="s">
        <v>718</v>
      </c>
      <c r="C186" s="80">
        <f>+VLOOKUP(A186,Clasificaciones!C:I,5,FALSE)</f>
        <v>352860002</v>
      </c>
      <c r="D186" s="80">
        <v>0</v>
      </c>
      <c r="E186" s="80">
        <v>0</v>
      </c>
      <c r="F186" s="80">
        <f>+VLOOKUP(A186,Clasificaciones!C:M,9,FALSE)</f>
        <v>345173952</v>
      </c>
      <c r="G186" s="80">
        <f t="shared" si="32"/>
        <v>7686050</v>
      </c>
      <c r="H186" s="26">
        <v>0</v>
      </c>
      <c r="I186" s="26">
        <v>0</v>
      </c>
      <c r="J186" s="26"/>
      <c r="K186" s="26">
        <v>0</v>
      </c>
      <c r="L186" s="26">
        <f t="shared" ref="L186:L187" si="41">-G186</f>
        <v>-7686050</v>
      </c>
      <c r="M186" s="26">
        <v>0</v>
      </c>
      <c r="N186" s="26">
        <v>0</v>
      </c>
      <c r="O186" s="26">
        <v>0</v>
      </c>
      <c r="P186" s="26">
        <v>0</v>
      </c>
      <c r="Q186" s="26">
        <v>0</v>
      </c>
      <c r="R186" s="26">
        <v>0</v>
      </c>
      <c r="S186" s="26">
        <v>0</v>
      </c>
      <c r="T186" s="26">
        <v>0</v>
      </c>
      <c r="U186" s="26">
        <v>0</v>
      </c>
      <c r="V186" s="26">
        <v>0</v>
      </c>
      <c r="W186" s="26">
        <v>0</v>
      </c>
      <c r="X186" s="26">
        <v>0</v>
      </c>
      <c r="Y186" s="26">
        <v>0</v>
      </c>
      <c r="Z186" s="26">
        <f t="shared" si="34"/>
        <v>0</v>
      </c>
      <c r="AA186" s="95"/>
      <c r="AB186" s="95"/>
      <c r="AC186" s="95"/>
      <c r="AD186" s="95"/>
      <c r="AE186" s="95"/>
      <c r="AF186" s="95"/>
      <c r="AG186" s="95"/>
      <c r="AH186" s="95"/>
      <c r="AI186" s="95"/>
      <c r="AJ186" s="95"/>
      <c r="AK186" s="95"/>
      <c r="AL186" s="95"/>
      <c r="AM186" s="95"/>
      <c r="AN186" s="96"/>
      <c r="AO186" s="96"/>
      <c r="AP186" s="96"/>
      <c r="AQ186" s="96"/>
      <c r="AR186" s="96"/>
      <c r="AS186" s="96"/>
      <c r="AT186" s="96"/>
      <c r="AU186" s="96"/>
      <c r="AV186" s="96"/>
      <c r="AW186" s="96"/>
      <c r="AX186" s="96"/>
      <c r="AY186" s="96"/>
      <c r="AZ186" s="96"/>
      <c r="BA186" s="96"/>
    </row>
    <row r="187" spans="1:53" s="97" customFormat="1" ht="12" customHeight="1">
      <c r="A187" s="8">
        <v>12802</v>
      </c>
      <c r="B187" s="8" t="s">
        <v>719</v>
      </c>
      <c r="C187" s="80">
        <f>+VLOOKUP(A187,Clasificaciones!C:I,5,FALSE)</f>
        <v>697338814</v>
      </c>
      <c r="D187" s="80">
        <v>0</v>
      </c>
      <c r="E187" s="80">
        <v>0</v>
      </c>
      <c r="F187" s="80">
        <f>+VLOOKUP(A187,Clasificaciones!C:M,9,FALSE)</f>
        <v>690611542</v>
      </c>
      <c r="G187" s="80">
        <f t="shared" si="32"/>
        <v>6727272</v>
      </c>
      <c r="H187" s="26">
        <v>0</v>
      </c>
      <c r="I187" s="26">
        <v>0</v>
      </c>
      <c r="J187" s="26"/>
      <c r="K187" s="26">
        <v>0</v>
      </c>
      <c r="L187" s="26">
        <f t="shared" si="41"/>
        <v>-6727272</v>
      </c>
      <c r="M187" s="26">
        <v>0</v>
      </c>
      <c r="N187" s="26">
        <v>0</v>
      </c>
      <c r="O187" s="26">
        <v>0</v>
      </c>
      <c r="P187" s="26">
        <v>0</v>
      </c>
      <c r="Q187" s="26">
        <v>0</v>
      </c>
      <c r="R187" s="26">
        <v>0</v>
      </c>
      <c r="S187" s="26">
        <v>0</v>
      </c>
      <c r="T187" s="26">
        <v>0</v>
      </c>
      <c r="U187" s="26">
        <v>0</v>
      </c>
      <c r="V187" s="26">
        <v>0</v>
      </c>
      <c r="W187" s="26">
        <v>0</v>
      </c>
      <c r="X187" s="26">
        <v>0</v>
      </c>
      <c r="Y187" s="26">
        <v>0</v>
      </c>
      <c r="Z187" s="26">
        <f t="shared" si="34"/>
        <v>0</v>
      </c>
      <c r="AA187" s="95"/>
      <c r="AB187" s="95"/>
      <c r="AC187" s="95"/>
      <c r="AD187" s="95"/>
      <c r="AE187" s="95"/>
      <c r="AF187" s="95"/>
      <c r="AG187" s="95"/>
      <c r="AH187" s="95"/>
      <c r="AI187" s="95"/>
      <c r="AJ187" s="95"/>
      <c r="AK187" s="95"/>
      <c r="AL187" s="95"/>
      <c r="AM187" s="95"/>
      <c r="AN187" s="96"/>
      <c r="AO187" s="96"/>
      <c r="AP187" s="96"/>
      <c r="AQ187" s="96"/>
      <c r="AR187" s="96"/>
      <c r="AS187" s="96"/>
      <c r="AT187" s="96"/>
      <c r="AU187" s="96"/>
      <c r="AV187" s="96"/>
      <c r="AW187" s="96"/>
      <c r="AX187" s="96"/>
      <c r="AY187" s="96"/>
      <c r="AZ187" s="96"/>
      <c r="BA187" s="96"/>
    </row>
    <row r="188" spans="1:53" s="97" customFormat="1" ht="12" customHeight="1">
      <c r="A188" s="8">
        <v>12803</v>
      </c>
      <c r="B188" s="8" t="s">
        <v>95</v>
      </c>
      <c r="C188" s="80">
        <f>+VLOOKUP(A188,Clasificaciones!C:I,5,FALSE)</f>
        <v>8000000</v>
      </c>
      <c r="D188" s="80">
        <v>0</v>
      </c>
      <c r="E188" s="80">
        <v>0</v>
      </c>
      <c r="F188" s="80">
        <f>+VLOOKUP(A188,Clasificaciones!C:M,9,FALSE)</f>
        <v>8000000</v>
      </c>
      <c r="G188" s="80">
        <f t="shared" si="32"/>
        <v>0</v>
      </c>
      <c r="H188" s="26">
        <v>0</v>
      </c>
      <c r="I188" s="26">
        <v>0</v>
      </c>
      <c r="J188" s="26">
        <f t="shared" ref="J188:J189" si="42">-G188</f>
        <v>0</v>
      </c>
      <c r="K188" s="26">
        <v>0</v>
      </c>
      <c r="L188" s="26">
        <v>0</v>
      </c>
      <c r="M188" s="26">
        <v>0</v>
      </c>
      <c r="N188" s="26">
        <v>0</v>
      </c>
      <c r="O188" s="26">
        <v>0</v>
      </c>
      <c r="P188" s="26">
        <v>0</v>
      </c>
      <c r="Q188" s="26">
        <v>0</v>
      </c>
      <c r="R188" s="26">
        <v>0</v>
      </c>
      <c r="S188" s="26">
        <v>0</v>
      </c>
      <c r="T188" s="26">
        <v>0</v>
      </c>
      <c r="U188" s="26">
        <v>0</v>
      </c>
      <c r="V188" s="26">
        <v>0</v>
      </c>
      <c r="W188" s="26">
        <v>0</v>
      </c>
      <c r="X188" s="26">
        <v>0</v>
      </c>
      <c r="Y188" s="26">
        <v>0</v>
      </c>
      <c r="Z188" s="26">
        <f t="shared" si="34"/>
        <v>0</v>
      </c>
      <c r="AA188" s="95"/>
      <c r="AB188" s="95"/>
      <c r="AC188" s="95"/>
      <c r="AD188" s="95"/>
      <c r="AE188" s="95"/>
      <c r="AF188" s="95"/>
      <c r="AG188" s="95"/>
      <c r="AH188" s="95"/>
      <c r="AI188" s="95"/>
      <c r="AJ188" s="95"/>
      <c r="AK188" s="95"/>
      <c r="AL188" s="95"/>
      <c r="AM188" s="95"/>
      <c r="AN188" s="96"/>
      <c r="AO188" s="96"/>
      <c r="AP188" s="96"/>
      <c r="AQ188" s="96"/>
      <c r="AR188" s="96"/>
      <c r="AS188" s="96"/>
      <c r="AT188" s="96"/>
      <c r="AU188" s="96"/>
      <c r="AV188" s="96"/>
      <c r="AW188" s="96"/>
      <c r="AX188" s="96"/>
      <c r="AY188" s="96"/>
      <c r="AZ188" s="96"/>
      <c r="BA188" s="96"/>
    </row>
    <row r="189" spans="1:53" s="97" customFormat="1" ht="12" customHeight="1">
      <c r="A189" s="8">
        <v>12804</v>
      </c>
      <c r="B189" s="8" t="s">
        <v>263</v>
      </c>
      <c r="C189" s="80">
        <f>+VLOOKUP(A189,Clasificaciones!C:I,5,FALSE)</f>
        <v>0</v>
      </c>
      <c r="D189" s="80">
        <v>0</v>
      </c>
      <c r="E189" s="80">
        <v>0</v>
      </c>
      <c r="F189" s="80">
        <f>+VLOOKUP(A189,Clasificaciones!C:M,9,FALSE)</f>
        <v>0</v>
      </c>
      <c r="G189" s="80">
        <f t="shared" si="32"/>
        <v>0</v>
      </c>
      <c r="H189" s="26">
        <v>0</v>
      </c>
      <c r="I189" s="26">
        <v>0</v>
      </c>
      <c r="J189" s="26">
        <f t="shared" si="42"/>
        <v>0</v>
      </c>
      <c r="K189" s="26">
        <v>0</v>
      </c>
      <c r="L189" s="26">
        <v>0</v>
      </c>
      <c r="M189" s="26">
        <v>0</v>
      </c>
      <c r="N189" s="26">
        <v>0</v>
      </c>
      <c r="O189" s="26">
        <v>0</v>
      </c>
      <c r="P189" s="26">
        <v>0</v>
      </c>
      <c r="Q189" s="26">
        <v>0</v>
      </c>
      <c r="R189" s="26">
        <v>0</v>
      </c>
      <c r="S189" s="26">
        <v>0</v>
      </c>
      <c r="T189" s="26">
        <v>0</v>
      </c>
      <c r="U189" s="26">
        <v>0</v>
      </c>
      <c r="V189" s="26">
        <v>0</v>
      </c>
      <c r="W189" s="26">
        <v>0</v>
      </c>
      <c r="X189" s="26">
        <v>0</v>
      </c>
      <c r="Y189" s="26">
        <v>0</v>
      </c>
      <c r="Z189" s="26">
        <f t="shared" si="34"/>
        <v>0</v>
      </c>
      <c r="AA189" s="95"/>
      <c r="AB189" s="95"/>
      <c r="AC189" s="95"/>
      <c r="AD189" s="95"/>
      <c r="AE189" s="95"/>
      <c r="AF189" s="95"/>
      <c r="AG189" s="95"/>
      <c r="AH189" s="95"/>
      <c r="AI189" s="95"/>
      <c r="AJ189" s="95"/>
      <c r="AK189" s="95"/>
      <c r="AL189" s="95"/>
      <c r="AM189" s="95"/>
      <c r="AN189" s="96"/>
      <c r="AO189" s="96"/>
      <c r="AP189" s="96"/>
      <c r="AQ189" s="96"/>
      <c r="AR189" s="96"/>
      <c r="AS189" s="96"/>
      <c r="AT189" s="96"/>
      <c r="AU189" s="96"/>
      <c r="AV189" s="96"/>
      <c r="AW189" s="96"/>
      <c r="AX189" s="96"/>
      <c r="AY189" s="96"/>
      <c r="AZ189" s="96"/>
      <c r="BA189" s="96"/>
    </row>
    <row r="190" spans="1:53" s="97" customFormat="1" ht="12" customHeight="1">
      <c r="A190" s="8">
        <v>1280401</v>
      </c>
      <c r="B190" s="8" t="s">
        <v>155</v>
      </c>
      <c r="C190" s="80">
        <f>+VLOOKUP(A190,Clasificaciones!C:I,5,FALSE)</f>
        <v>57764419</v>
      </c>
      <c r="D190" s="80">
        <v>0</v>
      </c>
      <c r="E190" s="80">
        <v>0</v>
      </c>
      <c r="F190" s="80">
        <f>+VLOOKUP(A190,Clasificaciones!C:M,9,FALSE)</f>
        <v>57764419</v>
      </c>
      <c r="G190" s="80">
        <f t="shared" si="32"/>
        <v>0</v>
      </c>
      <c r="H190" s="26">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f t="shared" si="34"/>
        <v>0</v>
      </c>
      <c r="AA190" s="95"/>
      <c r="AB190" s="95"/>
      <c r="AC190" s="95"/>
      <c r="AD190" s="95"/>
      <c r="AE190" s="95"/>
      <c r="AF190" s="95"/>
      <c r="AG190" s="95"/>
      <c r="AH190" s="95"/>
      <c r="AI190" s="95"/>
      <c r="AJ190" s="95"/>
      <c r="AK190" s="95"/>
      <c r="AL190" s="95"/>
      <c r="AM190" s="95"/>
      <c r="AN190" s="96"/>
      <c r="AO190" s="96"/>
      <c r="AP190" s="96"/>
      <c r="AQ190" s="96"/>
      <c r="AR190" s="96"/>
      <c r="AS190" s="96"/>
      <c r="AT190" s="96"/>
      <c r="AU190" s="96"/>
      <c r="AV190" s="96"/>
      <c r="AW190" s="96"/>
      <c r="AX190" s="96"/>
      <c r="AY190" s="96"/>
      <c r="AZ190" s="96"/>
      <c r="BA190" s="96"/>
    </row>
    <row r="191" spans="1:53" s="97" customFormat="1" ht="12" customHeight="1">
      <c r="A191" s="8">
        <v>12808</v>
      </c>
      <c r="B191" s="8" t="s">
        <v>1284</v>
      </c>
      <c r="C191" s="80">
        <f>+VLOOKUP(A191,Clasificaciones!C:I,5,FALSE)</f>
        <v>119629813</v>
      </c>
      <c r="D191" s="80">
        <v>0</v>
      </c>
      <c r="E191" s="80">
        <v>0</v>
      </c>
      <c r="F191" s="80">
        <f>+VLOOKUP(A191,Clasificaciones!C:M,9,FALSE)</f>
        <v>45425205</v>
      </c>
      <c r="G191" s="80">
        <f t="shared" ref="G191" si="43">+C191-F191+D191-E191</f>
        <v>74204608</v>
      </c>
      <c r="H191" s="26">
        <v>0</v>
      </c>
      <c r="I191" s="26">
        <v>0</v>
      </c>
      <c r="J191" s="26"/>
      <c r="K191" s="26">
        <v>0</v>
      </c>
      <c r="L191" s="26">
        <f>-G191</f>
        <v>-74204608</v>
      </c>
      <c r="M191" s="26">
        <v>0</v>
      </c>
      <c r="N191" s="26">
        <v>0</v>
      </c>
      <c r="O191" s="26">
        <v>0</v>
      </c>
      <c r="P191" s="26">
        <v>0</v>
      </c>
      <c r="Q191" s="26">
        <v>0</v>
      </c>
      <c r="R191" s="26">
        <v>0</v>
      </c>
      <c r="S191" s="26">
        <v>0</v>
      </c>
      <c r="T191" s="26">
        <v>0</v>
      </c>
      <c r="U191" s="26">
        <v>0</v>
      </c>
      <c r="V191" s="26">
        <v>0</v>
      </c>
      <c r="W191" s="26">
        <v>0</v>
      </c>
      <c r="X191" s="26">
        <v>0</v>
      </c>
      <c r="Y191" s="26">
        <v>0</v>
      </c>
      <c r="Z191" s="26">
        <f t="shared" si="34"/>
        <v>0</v>
      </c>
      <c r="AA191" s="95"/>
      <c r="AB191" s="95"/>
      <c r="AC191" s="95"/>
      <c r="AD191" s="95"/>
      <c r="AE191" s="95"/>
      <c r="AF191" s="95"/>
      <c r="AG191" s="95"/>
      <c r="AH191" s="95"/>
      <c r="AI191" s="95"/>
      <c r="AJ191" s="95"/>
      <c r="AK191" s="95"/>
      <c r="AL191" s="95"/>
      <c r="AM191" s="95"/>
      <c r="AN191" s="96"/>
      <c r="AO191" s="96"/>
      <c r="AP191" s="96"/>
      <c r="AQ191" s="96"/>
      <c r="AR191" s="96"/>
      <c r="AS191" s="96"/>
      <c r="AT191" s="96"/>
      <c r="AU191" s="96"/>
      <c r="AV191" s="96"/>
      <c r="AW191" s="96"/>
      <c r="AX191" s="96"/>
      <c r="AY191" s="96"/>
      <c r="AZ191" s="96"/>
      <c r="BA191" s="96"/>
    </row>
    <row r="192" spans="1:53" s="94" customFormat="1" ht="12" customHeight="1">
      <c r="A192" s="8">
        <v>12820</v>
      </c>
      <c r="B192" s="8" t="s">
        <v>721</v>
      </c>
      <c r="C192" s="80">
        <f>+VLOOKUP(A192,Clasificaciones!C:I,5,FALSE)</f>
        <v>0</v>
      </c>
      <c r="D192" s="80">
        <v>0</v>
      </c>
      <c r="E192" s="80">
        <v>0</v>
      </c>
      <c r="F192" s="80">
        <f>+VLOOKUP(A192,Clasificaciones!C:M,9,FALSE)</f>
        <v>0</v>
      </c>
      <c r="G192" s="80">
        <f t="shared" si="32"/>
        <v>0</v>
      </c>
      <c r="H192" s="26">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f t="shared" si="34"/>
        <v>0</v>
      </c>
      <c r="AA192" s="98"/>
      <c r="AB192" s="98"/>
      <c r="AC192" s="98"/>
      <c r="AD192" s="98"/>
      <c r="AE192" s="98"/>
      <c r="AF192" s="98"/>
      <c r="AG192" s="98"/>
      <c r="AH192" s="98"/>
      <c r="AI192" s="98"/>
      <c r="AJ192" s="98"/>
      <c r="AK192" s="98"/>
      <c r="AL192" s="98"/>
      <c r="AM192" s="98"/>
      <c r="AN192" s="93"/>
      <c r="AO192" s="93"/>
      <c r="AP192" s="93"/>
      <c r="AQ192" s="93"/>
      <c r="AR192" s="93"/>
      <c r="AS192" s="93"/>
      <c r="AT192" s="93"/>
      <c r="AU192" s="93"/>
      <c r="AV192" s="93"/>
      <c r="AW192" s="93"/>
      <c r="AX192" s="93"/>
      <c r="AY192" s="93"/>
      <c r="AZ192" s="93"/>
      <c r="BA192" s="93"/>
    </row>
    <row r="193" spans="1:53" s="97" customFormat="1" ht="12" customHeight="1">
      <c r="A193" s="8">
        <v>1282001</v>
      </c>
      <c r="B193" s="8" t="s">
        <v>94</v>
      </c>
      <c r="C193" s="80">
        <f>+VLOOKUP(A193,Clasificaciones!C:I,5,FALSE)</f>
        <v>-56291631</v>
      </c>
      <c r="D193" s="841">
        <f>+E457</f>
        <v>17258697</v>
      </c>
      <c r="E193" s="80">
        <v>0</v>
      </c>
      <c r="F193" s="80">
        <f>+VLOOKUP(A193,Clasificaciones!C:M,9,FALSE)</f>
        <v>-39032934</v>
      </c>
      <c r="G193" s="80">
        <f t="shared" si="32"/>
        <v>0</v>
      </c>
      <c r="H193" s="26">
        <v>0</v>
      </c>
      <c r="I193" s="26">
        <v>0</v>
      </c>
      <c r="J193" s="26">
        <v>0</v>
      </c>
      <c r="K193" s="26">
        <v>0</v>
      </c>
      <c r="L193" s="26">
        <v>0</v>
      </c>
      <c r="M193" s="26">
        <v>0</v>
      </c>
      <c r="N193" s="26">
        <v>0</v>
      </c>
      <c r="O193" s="26">
        <v>0</v>
      </c>
      <c r="P193" s="26">
        <v>0</v>
      </c>
      <c r="Q193" s="26">
        <f t="shared" ref="Q193:Q195" si="44">-G193</f>
        <v>0</v>
      </c>
      <c r="R193" s="26">
        <v>0</v>
      </c>
      <c r="S193" s="26">
        <v>0</v>
      </c>
      <c r="T193" s="26">
        <v>0</v>
      </c>
      <c r="U193" s="26">
        <v>0</v>
      </c>
      <c r="V193" s="26">
        <v>0</v>
      </c>
      <c r="W193" s="26">
        <v>0</v>
      </c>
      <c r="X193" s="26">
        <v>0</v>
      </c>
      <c r="Y193" s="26">
        <v>0</v>
      </c>
      <c r="Z193" s="26">
        <f t="shared" si="34"/>
        <v>0</v>
      </c>
      <c r="AA193" s="95"/>
      <c r="AB193" s="95"/>
      <c r="AC193" s="95"/>
      <c r="AD193" s="95"/>
      <c r="AE193" s="95"/>
      <c r="AF193" s="95"/>
      <c r="AG193" s="95"/>
      <c r="AH193" s="95"/>
      <c r="AI193" s="95"/>
      <c r="AJ193" s="95"/>
      <c r="AK193" s="95"/>
      <c r="AL193" s="95"/>
      <c r="AM193" s="95"/>
      <c r="AN193" s="96"/>
      <c r="AO193" s="96"/>
      <c r="AP193" s="96"/>
      <c r="AQ193" s="96"/>
      <c r="AR193" s="96"/>
      <c r="AS193" s="96"/>
      <c r="AT193" s="96"/>
      <c r="AU193" s="96"/>
      <c r="AV193" s="96"/>
      <c r="AW193" s="96"/>
      <c r="AX193" s="96"/>
      <c r="AY193" s="96"/>
      <c r="AZ193" s="96"/>
      <c r="BA193" s="96"/>
    </row>
    <row r="194" spans="1:53" s="97" customFormat="1" ht="12" customHeight="1">
      <c r="A194" s="8">
        <v>1282002</v>
      </c>
      <c r="B194" s="8" t="s">
        <v>95</v>
      </c>
      <c r="C194" s="80">
        <f>+VLOOKUP(A194,Clasificaciones!C:I,5,FALSE)</f>
        <v>-3600011</v>
      </c>
      <c r="D194" s="841">
        <f>+E458</f>
        <v>399999</v>
      </c>
      <c r="E194" s="80">
        <v>0</v>
      </c>
      <c r="F194" s="80">
        <f>+VLOOKUP(A194,Clasificaciones!C:M,9,FALSE)</f>
        <v>-3200012</v>
      </c>
      <c r="G194" s="80">
        <f t="shared" si="32"/>
        <v>0</v>
      </c>
      <c r="H194" s="26">
        <v>0</v>
      </c>
      <c r="I194" s="26">
        <v>0</v>
      </c>
      <c r="J194" s="26">
        <v>0</v>
      </c>
      <c r="K194" s="26">
        <v>0</v>
      </c>
      <c r="L194" s="26">
        <v>0</v>
      </c>
      <c r="M194" s="26">
        <v>0</v>
      </c>
      <c r="N194" s="26">
        <v>0</v>
      </c>
      <c r="O194" s="26">
        <v>0</v>
      </c>
      <c r="P194" s="26">
        <v>0</v>
      </c>
      <c r="Q194" s="26">
        <f t="shared" si="44"/>
        <v>0</v>
      </c>
      <c r="R194" s="26">
        <v>0</v>
      </c>
      <c r="S194" s="26">
        <v>0</v>
      </c>
      <c r="T194" s="26">
        <v>0</v>
      </c>
      <c r="U194" s="26">
        <v>0</v>
      </c>
      <c r="V194" s="26">
        <v>0</v>
      </c>
      <c r="W194" s="26">
        <v>0</v>
      </c>
      <c r="X194" s="26">
        <v>0</v>
      </c>
      <c r="Y194" s="26">
        <v>0</v>
      </c>
      <c r="Z194" s="26">
        <f t="shared" si="34"/>
        <v>0</v>
      </c>
      <c r="AA194" s="95"/>
      <c r="AB194" s="95"/>
      <c r="AC194" s="95"/>
      <c r="AD194" s="95"/>
      <c r="AE194" s="95"/>
      <c r="AF194" s="95"/>
      <c r="AG194" s="95"/>
      <c r="AH194" s="95"/>
      <c r="AI194" s="95"/>
      <c r="AJ194" s="95"/>
      <c r="AK194" s="95"/>
      <c r="AL194" s="95"/>
      <c r="AM194" s="95"/>
      <c r="AN194" s="96"/>
      <c r="AO194" s="96"/>
      <c r="AP194" s="96"/>
      <c r="AQ194" s="96"/>
      <c r="AR194" s="96"/>
      <c r="AS194" s="96"/>
      <c r="AT194" s="96"/>
      <c r="AU194" s="96"/>
      <c r="AV194" s="96"/>
      <c r="AW194" s="96"/>
      <c r="AX194" s="96"/>
      <c r="AY194" s="96"/>
      <c r="AZ194" s="96"/>
      <c r="BA194" s="96"/>
    </row>
    <row r="195" spans="1:53" s="97" customFormat="1" ht="12" customHeight="1">
      <c r="A195" s="8">
        <v>1282003</v>
      </c>
      <c r="B195" s="8" t="s">
        <v>155</v>
      </c>
      <c r="C195" s="80">
        <f>+VLOOKUP(A195,Clasificaciones!C:I,5,FALSE)</f>
        <v>-45101696</v>
      </c>
      <c r="D195" s="841">
        <f>+E455</f>
        <v>1808964</v>
      </c>
      <c r="E195" s="80">
        <v>0</v>
      </c>
      <c r="F195" s="80">
        <f>+VLOOKUP(A195,Clasificaciones!C:M,9,FALSE)</f>
        <v>-43292732</v>
      </c>
      <c r="G195" s="80">
        <f>+C195-F195+D195-E195</f>
        <v>0</v>
      </c>
      <c r="H195" s="26">
        <v>0</v>
      </c>
      <c r="I195" s="26">
        <v>0</v>
      </c>
      <c r="J195" s="26">
        <v>0</v>
      </c>
      <c r="K195" s="26">
        <v>0</v>
      </c>
      <c r="L195" s="26">
        <v>0</v>
      </c>
      <c r="M195" s="26">
        <v>0</v>
      </c>
      <c r="N195" s="26">
        <v>0</v>
      </c>
      <c r="O195" s="26">
        <v>0</v>
      </c>
      <c r="P195" s="26">
        <v>0</v>
      </c>
      <c r="Q195" s="26">
        <f t="shared" si="44"/>
        <v>0</v>
      </c>
      <c r="R195" s="26">
        <v>0</v>
      </c>
      <c r="S195" s="26">
        <v>0</v>
      </c>
      <c r="T195" s="26">
        <v>0</v>
      </c>
      <c r="U195" s="26">
        <v>0</v>
      </c>
      <c r="V195" s="26">
        <v>0</v>
      </c>
      <c r="W195" s="26">
        <v>0</v>
      </c>
      <c r="X195" s="26">
        <v>0</v>
      </c>
      <c r="Y195" s="26">
        <v>0</v>
      </c>
      <c r="Z195" s="26">
        <f t="shared" si="34"/>
        <v>0</v>
      </c>
      <c r="AA195" s="95"/>
      <c r="AB195" s="95"/>
      <c r="AC195" s="95"/>
      <c r="AD195" s="95"/>
      <c r="AE195" s="95"/>
      <c r="AF195" s="95"/>
      <c r="AG195" s="95"/>
      <c r="AH195" s="95"/>
      <c r="AI195" s="95"/>
      <c r="AJ195" s="95"/>
      <c r="AK195" s="95"/>
      <c r="AL195" s="95"/>
      <c r="AM195" s="95"/>
      <c r="AN195" s="96"/>
      <c r="AO195" s="96"/>
      <c r="AP195" s="96"/>
      <c r="AQ195" s="96"/>
      <c r="AR195" s="96"/>
      <c r="AS195" s="96"/>
      <c r="AT195" s="96"/>
      <c r="AU195" s="96"/>
      <c r="AV195" s="96"/>
      <c r="AW195" s="96"/>
      <c r="AX195" s="96"/>
      <c r="AY195" s="96"/>
      <c r="AZ195" s="96"/>
      <c r="BA195" s="96"/>
    </row>
    <row r="196" spans="1:53" s="97" customFormat="1" ht="12" customHeight="1">
      <c r="A196" s="8">
        <v>1282004</v>
      </c>
      <c r="B196" s="8" t="s">
        <v>722</v>
      </c>
      <c r="C196" s="80">
        <f>+VLOOKUP(A196,Clasificaciones!C:I,5,FALSE)</f>
        <v>-289082823</v>
      </c>
      <c r="D196" s="841">
        <f>+E456</f>
        <v>34530576</v>
      </c>
      <c r="E196" s="80">
        <v>0</v>
      </c>
      <c r="F196" s="80">
        <f>+VLOOKUP(A196,Clasificaciones!C:M,9,FALSE)</f>
        <v>-254552247</v>
      </c>
      <c r="G196" s="80">
        <f t="shared" ref="G196:G198" si="45">+C196-F196+D196-E196</f>
        <v>0</v>
      </c>
      <c r="H196" s="26">
        <v>0</v>
      </c>
      <c r="I196" s="26">
        <v>0</v>
      </c>
      <c r="J196" s="26">
        <v>0</v>
      </c>
      <c r="K196" s="26">
        <v>0</v>
      </c>
      <c r="L196" s="26">
        <v>0</v>
      </c>
      <c r="M196" s="26">
        <v>0</v>
      </c>
      <c r="N196" s="26">
        <v>0</v>
      </c>
      <c r="O196" s="26">
        <v>0</v>
      </c>
      <c r="P196" s="26">
        <v>0</v>
      </c>
      <c r="Q196" s="26">
        <v>0</v>
      </c>
      <c r="R196" s="26">
        <v>0</v>
      </c>
      <c r="S196" s="26">
        <v>0</v>
      </c>
      <c r="T196" s="26">
        <v>0</v>
      </c>
      <c r="U196" s="26">
        <v>0</v>
      </c>
      <c r="V196" s="26">
        <v>0</v>
      </c>
      <c r="W196" s="26">
        <v>0</v>
      </c>
      <c r="X196" s="26">
        <v>0</v>
      </c>
      <c r="Y196" s="26">
        <v>0</v>
      </c>
      <c r="Z196" s="26">
        <f t="shared" si="34"/>
        <v>0</v>
      </c>
      <c r="AA196" s="95"/>
      <c r="AB196" s="95"/>
      <c r="AC196" s="95"/>
      <c r="AD196" s="95"/>
      <c r="AE196" s="95"/>
      <c r="AF196" s="95"/>
      <c r="AG196" s="95"/>
      <c r="AH196" s="95"/>
      <c r="AI196" s="95"/>
      <c r="AJ196" s="95"/>
      <c r="AK196" s="95"/>
      <c r="AL196" s="95"/>
      <c r="AM196" s="95"/>
      <c r="AN196" s="96"/>
      <c r="AO196" s="96"/>
      <c r="AP196" s="96"/>
      <c r="AQ196" s="96"/>
      <c r="AR196" s="96"/>
      <c r="AS196" s="96"/>
      <c r="AT196" s="96"/>
      <c r="AU196" s="96"/>
      <c r="AV196" s="96"/>
      <c r="AW196" s="96"/>
      <c r="AX196" s="96"/>
      <c r="AY196" s="96"/>
      <c r="AZ196" s="96"/>
      <c r="BA196" s="96"/>
    </row>
    <row r="197" spans="1:53" s="94" customFormat="1" ht="12" customHeight="1">
      <c r="A197" s="8">
        <v>129</v>
      </c>
      <c r="B197" s="8" t="s">
        <v>1188</v>
      </c>
      <c r="C197" s="80">
        <f>+VLOOKUP(A197,Clasificaciones!C:I,5,FALSE)</f>
        <v>0</v>
      </c>
      <c r="D197" s="80">
        <v>0</v>
      </c>
      <c r="E197" s="80">
        <v>0</v>
      </c>
      <c r="F197" s="80">
        <f>+VLOOKUP(A197,Clasificaciones!C:M,9,FALSE)</f>
        <v>0</v>
      </c>
      <c r="G197" s="80">
        <f t="shared" si="45"/>
        <v>0</v>
      </c>
      <c r="H197" s="26">
        <v>0</v>
      </c>
      <c r="I197" s="26">
        <v>0</v>
      </c>
      <c r="J197" s="26">
        <f>-G197</f>
        <v>0</v>
      </c>
      <c r="K197" s="26">
        <v>0</v>
      </c>
      <c r="L197" s="26">
        <v>0</v>
      </c>
      <c r="M197" s="26">
        <v>0</v>
      </c>
      <c r="N197" s="26">
        <v>0</v>
      </c>
      <c r="O197" s="26">
        <v>0</v>
      </c>
      <c r="P197" s="26">
        <v>0</v>
      </c>
      <c r="Q197" s="26">
        <v>0</v>
      </c>
      <c r="R197" s="26">
        <v>0</v>
      </c>
      <c r="S197" s="26">
        <v>0</v>
      </c>
      <c r="T197" s="26">
        <v>0</v>
      </c>
      <c r="U197" s="26">
        <v>0</v>
      </c>
      <c r="V197" s="26">
        <v>0</v>
      </c>
      <c r="W197" s="26">
        <v>0</v>
      </c>
      <c r="X197" s="26">
        <v>0</v>
      </c>
      <c r="Y197" s="26">
        <v>0</v>
      </c>
      <c r="Z197" s="26">
        <f t="shared" si="34"/>
        <v>0</v>
      </c>
      <c r="AA197" s="98"/>
      <c r="AB197" s="98"/>
      <c r="AC197" s="98"/>
      <c r="AD197" s="98"/>
      <c r="AE197" s="98"/>
      <c r="AF197" s="98"/>
      <c r="AG197" s="98"/>
      <c r="AH197" s="98"/>
      <c r="AI197" s="98"/>
      <c r="AJ197" s="98"/>
      <c r="AK197" s="98"/>
      <c r="AL197" s="98"/>
      <c r="AM197" s="98"/>
      <c r="AN197" s="93"/>
      <c r="AO197" s="93"/>
      <c r="AP197" s="93"/>
      <c r="AQ197" s="93"/>
      <c r="AR197" s="93"/>
      <c r="AS197" s="93"/>
      <c r="AT197" s="93"/>
      <c r="AU197" s="93"/>
      <c r="AV197" s="93"/>
      <c r="AW197" s="93"/>
      <c r="AX197" s="93"/>
      <c r="AY197" s="93"/>
      <c r="AZ197" s="93"/>
      <c r="BA197" s="93"/>
    </row>
    <row r="198" spans="1:53" s="97" customFormat="1" ht="12" customHeight="1">
      <c r="A198" s="8">
        <v>12901</v>
      </c>
      <c r="B198" s="8" t="s">
        <v>1189</v>
      </c>
      <c r="C198" s="80">
        <f>+VLOOKUP(A198,Clasificaciones!C:I,5,FALSE)</f>
        <v>12374918</v>
      </c>
      <c r="D198" s="80">
        <v>0</v>
      </c>
      <c r="E198" s="80">
        <v>0</v>
      </c>
      <c r="F198" s="80">
        <f>+VLOOKUP(A198,Clasificaciones!C:M,9,FALSE)</f>
        <v>12374918</v>
      </c>
      <c r="G198" s="80">
        <f t="shared" si="45"/>
        <v>0</v>
      </c>
      <c r="H198" s="26">
        <v>0</v>
      </c>
      <c r="I198" s="26">
        <v>0</v>
      </c>
      <c r="J198" s="26"/>
      <c r="K198" s="26">
        <v>0</v>
      </c>
      <c r="L198" s="26">
        <f>-G198</f>
        <v>0</v>
      </c>
      <c r="M198" s="26">
        <v>0</v>
      </c>
      <c r="N198" s="26">
        <v>0</v>
      </c>
      <c r="O198" s="26">
        <v>0</v>
      </c>
      <c r="P198" s="26">
        <v>0</v>
      </c>
      <c r="Q198" s="26">
        <v>0</v>
      </c>
      <c r="R198" s="26">
        <v>0</v>
      </c>
      <c r="S198" s="26">
        <v>0</v>
      </c>
      <c r="T198" s="26">
        <v>0</v>
      </c>
      <c r="U198" s="26">
        <v>0</v>
      </c>
      <c r="V198" s="26">
        <v>0</v>
      </c>
      <c r="W198" s="26">
        <v>0</v>
      </c>
      <c r="X198" s="26">
        <v>0</v>
      </c>
      <c r="Y198" s="26">
        <v>0</v>
      </c>
      <c r="Z198" s="26">
        <f t="shared" si="34"/>
        <v>0</v>
      </c>
      <c r="AA198" s="95"/>
      <c r="AB198" s="95"/>
      <c r="AC198" s="95"/>
      <c r="AD198" s="95"/>
      <c r="AE198" s="95"/>
      <c r="AF198" s="95"/>
      <c r="AG198" s="95"/>
      <c r="AH198" s="95"/>
      <c r="AI198" s="95"/>
      <c r="AJ198" s="95"/>
      <c r="AK198" s="95"/>
      <c r="AL198" s="95"/>
      <c r="AM198" s="95"/>
      <c r="AN198" s="96"/>
      <c r="AO198" s="96"/>
      <c r="AP198" s="96"/>
      <c r="AQ198" s="96"/>
      <c r="AR198" s="96"/>
      <c r="AS198" s="96"/>
      <c r="AT198" s="96"/>
      <c r="AU198" s="96"/>
      <c r="AV198" s="96"/>
      <c r="AW198" s="96"/>
      <c r="AX198" s="96"/>
      <c r="AY198" s="96"/>
      <c r="AZ198" s="96"/>
      <c r="BA198" s="96"/>
    </row>
    <row r="199" spans="1:53" s="97" customFormat="1" ht="12" customHeight="1">
      <c r="A199" s="8"/>
      <c r="B199" s="8"/>
      <c r="C199" s="80"/>
      <c r="D199" s="80">
        <v>0</v>
      </c>
      <c r="E199" s="80">
        <v>0</v>
      </c>
      <c r="F199" s="80"/>
      <c r="G199" s="80">
        <f t="shared" ref="G199:G204" si="46">+C199-F199+D199-E199</f>
        <v>0</v>
      </c>
      <c r="H199" s="26"/>
      <c r="I199" s="26"/>
      <c r="J199" s="26"/>
      <c r="K199" s="26"/>
      <c r="L199" s="26"/>
      <c r="M199" s="26"/>
      <c r="N199" s="26"/>
      <c r="O199" s="26"/>
      <c r="P199" s="26"/>
      <c r="Q199" s="26"/>
      <c r="R199" s="26"/>
      <c r="S199" s="26"/>
      <c r="T199" s="26"/>
      <c r="U199" s="26"/>
      <c r="V199" s="26"/>
      <c r="W199" s="26"/>
      <c r="X199" s="26"/>
      <c r="Y199" s="26"/>
      <c r="Z199" s="26">
        <f t="shared" si="34"/>
        <v>0</v>
      </c>
      <c r="AA199" s="95"/>
      <c r="AB199" s="95"/>
      <c r="AC199" s="95"/>
      <c r="AD199" s="95"/>
      <c r="AE199" s="95"/>
      <c r="AF199" s="95"/>
      <c r="AG199" s="95"/>
      <c r="AH199" s="95"/>
      <c r="AI199" s="95"/>
      <c r="AJ199" s="95"/>
      <c r="AK199" s="95"/>
      <c r="AL199" s="95"/>
      <c r="AM199" s="95"/>
      <c r="AN199" s="96"/>
      <c r="AO199" s="96"/>
      <c r="AP199" s="96"/>
      <c r="AQ199" s="96"/>
      <c r="AR199" s="96"/>
      <c r="AS199" s="96"/>
      <c r="AT199" s="96"/>
      <c r="AU199" s="96"/>
      <c r="AV199" s="96"/>
      <c r="AW199" s="96"/>
      <c r="AX199" s="96"/>
      <c r="AY199" s="96"/>
      <c r="AZ199" s="96"/>
      <c r="BA199" s="96"/>
    </row>
    <row r="200" spans="1:53" s="97" customFormat="1" ht="12" customHeight="1">
      <c r="A200" s="8">
        <v>2</v>
      </c>
      <c r="B200" s="8" t="s">
        <v>8</v>
      </c>
      <c r="C200" s="80">
        <f>+SUM(C201:C270)+'BG 032022'!C177</f>
        <v>0</v>
      </c>
      <c r="D200" s="80">
        <v>0</v>
      </c>
      <c r="E200" s="80">
        <v>0</v>
      </c>
      <c r="F200" s="80">
        <f>+SUM(F201:F270)+'BG 2021'!D165</f>
        <v>0</v>
      </c>
      <c r="G200" s="80">
        <f t="shared" si="46"/>
        <v>0</v>
      </c>
      <c r="H200" s="26">
        <v>0</v>
      </c>
      <c r="I200" s="26">
        <v>0</v>
      </c>
      <c r="J200" s="26">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f t="shared" si="34"/>
        <v>0</v>
      </c>
      <c r="AA200" s="95"/>
      <c r="AB200" s="95"/>
      <c r="AC200" s="95"/>
      <c r="AD200" s="95"/>
      <c r="AE200" s="95"/>
      <c r="AF200" s="95"/>
      <c r="AG200" s="95"/>
      <c r="AH200" s="95"/>
      <c r="AI200" s="95"/>
      <c r="AJ200" s="95"/>
      <c r="AK200" s="95"/>
      <c r="AL200" s="95"/>
      <c r="AM200" s="95"/>
      <c r="AN200" s="96"/>
      <c r="AO200" s="96"/>
      <c r="AP200" s="96"/>
      <c r="AQ200" s="96"/>
      <c r="AR200" s="96"/>
      <c r="AS200" s="96"/>
      <c r="AT200" s="96"/>
      <c r="AU200" s="96"/>
      <c r="AV200" s="96"/>
      <c r="AW200" s="96"/>
      <c r="AX200" s="96"/>
      <c r="AY200" s="96"/>
      <c r="AZ200" s="96"/>
      <c r="BA200" s="96"/>
    </row>
    <row r="201" spans="1:53" s="97" customFormat="1" ht="12" customHeight="1">
      <c r="A201" s="8">
        <v>21</v>
      </c>
      <c r="B201" s="8" t="s">
        <v>9</v>
      </c>
      <c r="C201" s="80">
        <f>+VLOOKUP(A201,Clasificaciones!C:I,5,FALSE)</f>
        <v>0</v>
      </c>
      <c r="D201" s="80">
        <v>0</v>
      </c>
      <c r="E201" s="80">
        <v>0</v>
      </c>
      <c r="F201" s="80">
        <f>VLOOKUP(A201,Clasificaciones!C:M,9,FALSE)</f>
        <v>0</v>
      </c>
      <c r="G201" s="80">
        <f t="shared" si="46"/>
        <v>0</v>
      </c>
      <c r="H201" s="26">
        <v>0</v>
      </c>
      <c r="I201" s="26">
        <v>0</v>
      </c>
      <c r="J201" s="26">
        <f>-G201</f>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f t="shared" si="34"/>
        <v>0</v>
      </c>
      <c r="AA201" s="95"/>
      <c r="AB201" s="95"/>
      <c r="AC201" s="95"/>
      <c r="AD201" s="95"/>
      <c r="AE201" s="95"/>
      <c r="AF201" s="95"/>
      <c r="AG201" s="95"/>
      <c r="AH201" s="95"/>
      <c r="AI201" s="95"/>
      <c r="AJ201" s="95"/>
      <c r="AK201" s="95"/>
      <c r="AL201" s="95"/>
      <c r="AM201" s="95"/>
      <c r="AN201" s="96"/>
      <c r="AO201" s="96"/>
      <c r="AP201" s="96"/>
      <c r="AQ201" s="96"/>
      <c r="AR201" s="96"/>
      <c r="AS201" s="96"/>
      <c r="AT201" s="96"/>
      <c r="AU201" s="96"/>
      <c r="AV201" s="96"/>
      <c r="AW201" s="96"/>
      <c r="AX201" s="96"/>
      <c r="AY201" s="96"/>
      <c r="AZ201" s="96"/>
      <c r="BA201" s="96"/>
    </row>
    <row r="202" spans="1:53" s="97" customFormat="1" ht="12" customHeight="1">
      <c r="A202" s="8">
        <v>211</v>
      </c>
      <c r="B202" s="8" t="s">
        <v>723</v>
      </c>
      <c r="C202" s="80">
        <f>+VLOOKUP(A202,Clasificaciones!C:I,5,FALSE)</f>
        <v>0</v>
      </c>
      <c r="D202" s="80">
        <v>0</v>
      </c>
      <c r="E202" s="80">
        <v>0</v>
      </c>
      <c r="F202" s="80">
        <f>VLOOKUP(A202,Clasificaciones!C:M,9,FALSE)</f>
        <v>0</v>
      </c>
      <c r="G202" s="80">
        <f t="shared" si="46"/>
        <v>0</v>
      </c>
      <c r="H202" s="26">
        <v>0</v>
      </c>
      <c r="I202" s="26">
        <v>0</v>
      </c>
      <c r="J202" s="26">
        <v>0</v>
      </c>
      <c r="K202" s="26">
        <v>0</v>
      </c>
      <c r="L202" s="26">
        <v>0</v>
      </c>
      <c r="M202" s="26">
        <v>0</v>
      </c>
      <c r="N202" s="26">
        <v>0</v>
      </c>
      <c r="O202" s="26">
        <v>0</v>
      </c>
      <c r="P202" s="26">
        <v>0</v>
      </c>
      <c r="Q202" s="26">
        <v>0</v>
      </c>
      <c r="R202" s="26">
        <v>0</v>
      </c>
      <c r="S202" s="26">
        <v>0</v>
      </c>
      <c r="T202" s="26">
        <v>0</v>
      </c>
      <c r="U202" s="26">
        <v>0</v>
      </c>
      <c r="V202" s="26">
        <v>0</v>
      </c>
      <c r="W202" s="26">
        <v>0</v>
      </c>
      <c r="X202" s="26">
        <v>0</v>
      </c>
      <c r="Y202" s="26">
        <v>0</v>
      </c>
      <c r="Z202" s="26">
        <f t="shared" si="34"/>
        <v>0</v>
      </c>
      <c r="AA202" s="95"/>
      <c r="AB202" s="95"/>
      <c r="AC202" s="95"/>
      <c r="AD202" s="95"/>
      <c r="AE202" s="95"/>
      <c r="AF202" s="95"/>
      <c r="AG202" s="95"/>
      <c r="AH202" s="95"/>
      <c r="AI202" s="95"/>
      <c r="AJ202" s="95"/>
      <c r="AK202" s="95"/>
      <c r="AL202" s="95"/>
      <c r="AM202" s="95"/>
      <c r="AN202" s="96"/>
      <c r="AO202" s="96"/>
      <c r="AP202" s="96"/>
      <c r="AQ202" s="96"/>
      <c r="AR202" s="96"/>
      <c r="AS202" s="96"/>
      <c r="AT202" s="96"/>
      <c r="AU202" s="96"/>
      <c r="AV202" s="96"/>
      <c r="AW202" s="96"/>
      <c r="AX202" s="96"/>
      <c r="AY202" s="96"/>
      <c r="AZ202" s="96"/>
      <c r="BA202" s="96"/>
    </row>
    <row r="203" spans="1:53" s="94" customFormat="1" ht="12" customHeight="1">
      <c r="A203" s="8">
        <v>21101</v>
      </c>
      <c r="B203" s="8" t="s">
        <v>724</v>
      </c>
      <c r="C203" s="80">
        <f>+VLOOKUP(A203,Clasificaciones!C:I,5,FALSE)</f>
        <v>0</v>
      </c>
      <c r="D203" s="80">
        <v>0</v>
      </c>
      <c r="E203" s="80">
        <v>0</v>
      </c>
      <c r="F203" s="80">
        <f>VLOOKUP(A203,Clasificaciones!C:M,9,FALSE)</f>
        <v>0</v>
      </c>
      <c r="G203" s="80">
        <f t="shared" si="46"/>
        <v>0</v>
      </c>
      <c r="H203" s="26">
        <f>-G203</f>
        <v>0</v>
      </c>
      <c r="I203" s="26">
        <v>0</v>
      </c>
      <c r="J203" s="26">
        <v>0</v>
      </c>
      <c r="K203" s="26">
        <v>0</v>
      </c>
      <c r="L203" s="26">
        <v>0</v>
      </c>
      <c r="M203" s="26">
        <v>0</v>
      </c>
      <c r="N203" s="26">
        <v>0</v>
      </c>
      <c r="O203" s="26">
        <v>0</v>
      </c>
      <c r="P203" s="26">
        <v>0</v>
      </c>
      <c r="Q203" s="26">
        <v>0</v>
      </c>
      <c r="R203" s="26">
        <v>0</v>
      </c>
      <c r="S203" s="26">
        <v>0</v>
      </c>
      <c r="T203" s="26">
        <v>0</v>
      </c>
      <c r="U203" s="26">
        <v>0</v>
      </c>
      <c r="V203" s="26">
        <v>0</v>
      </c>
      <c r="W203" s="26">
        <v>0</v>
      </c>
      <c r="X203" s="26">
        <v>0</v>
      </c>
      <c r="Y203" s="26">
        <v>0</v>
      </c>
      <c r="Z203" s="26">
        <f t="shared" si="34"/>
        <v>0</v>
      </c>
      <c r="AA203" s="98"/>
      <c r="AB203" s="98"/>
      <c r="AC203" s="98"/>
      <c r="AD203" s="98"/>
      <c r="AE203" s="98"/>
      <c r="AF203" s="98"/>
      <c r="AG203" s="98"/>
      <c r="AH203" s="98"/>
      <c r="AI203" s="98"/>
      <c r="AJ203" s="98"/>
      <c r="AK203" s="98"/>
      <c r="AL203" s="98"/>
      <c r="AM203" s="98"/>
      <c r="AN203" s="93"/>
      <c r="AO203" s="93"/>
      <c r="AP203" s="93"/>
      <c r="AQ203" s="93"/>
      <c r="AR203" s="93"/>
      <c r="AS203" s="93"/>
      <c r="AT203" s="93"/>
      <c r="AU203" s="93"/>
      <c r="AV203" s="93"/>
      <c r="AW203" s="93"/>
      <c r="AX203" s="93"/>
      <c r="AY203" s="93"/>
      <c r="AZ203" s="93"/>
      <c r="BA203" s="93"/>
    </row>
    <row r="204" spans="1:53" s="94" customFormat="1" ht="12" customHeight="1">
      <c r="A204" s="8">
        <v>2110101</v>
      </c>
      <c r="B204" s="8" t="s">
        <v>516</v>
      </c>
      <c r="C204" s="80">
        <f>+VLOOKUP(A204,Clasificaciones!C:I,5,FALSE)</f>
        <v>0</v>
      </c>
      <c r="D204" s="80">
        <v>0</v>
      </c>
      <c r="E204" s="80">
        <v>0</v>
      </c>
      <c r="F204" s="80">
        <f>VLOOKUP(A204,Clasificaciones!C:M,9,FALSE)</f>
        <v>0</v>
      </c>
      <c r="G204" s="80">
        <f t="shared" si="46"/>
        <v>0</v>
      </c>
      <c r="H204" s="26">
        <f>-G204</f>
        <v>0</v>
      </c>
      <c r="I204" s="26">
        <v>0</v>
      </c>
      <c r="J204" s="26">
        <v>0</v>
      </c>
      <c r="K204" s="26">
        <v>0</v>
      </c>
      <c r="L204" s="26">
        <v>0</v>
      </c>
      <c r="M204" s="26">
        <v>0</v>
      </c>
      <c r="N204" s="26">
        <v>0</v>
      </c>
      <c r="O204" s="26">
        <v>0</v>
      </c>
      <c r="P204" s="26">
        <v>0</v>
      </c>
      <c r="Q204" s="26">
        <v>0</v>
      </c>
      <c r="R204" s="26">
        <v>0</v>
      </c>
      <c r="S204" s="26">
        <v>0</v>
      </c>
      <c r="T204" s="26">
        <v>0</v>
      </c>
      <c r="U204" s="26">
        <v>0</v>
      </c>
      <c r="V204" s="26">
        <v>0</v>
      </c>
      <c r="W204" s="26">
        <v>0</v>
      </c>
      <c r="X204" s="26">
        <v>0</v>
      </c>
      <c r="Y204" s="26">
        <v>0</v>
      </c>
      <c r="Z204" s="26">
        <f t="shared" si="34"/>
        <v>0</v>
      </c>
      <c r="AA204" s="98"/>
      <c r="AB204" s="98"/>
      <c r="AC204" s="98"/>
      <c r="AD204" s="98"/>
      <c r="AE204" s="98"/>
      <c r="AF204" s="98"/>
      <c r="AG204" s="98"/>
      <c r="AH204" s="98"/>
      <c r="AI204" s="98"/>
      <c r="AJ204" s="98"/>
      <c r="AK204" s="98"/>
      <c r="AL204" s="98"/>
      <c r="AM204" s="98"/>
      <c r="AN204" s="93"/>
      <c r="AO204" s="93"/>
      <c r="AP204" s="93"/>
      <c r="AQ204" s="93"/>
      <c r="AR204" s="93"/>
      <c r="AS204" s="93"/>
      <c r="AT204" s="93"/>
      <c r="AU204" s="93"/>
      <c r="AV204" s="93"/>
      <c r="AW204" s="93"/>
      <c r="AX204" s="93"/>
      <c r="AY204" s="93"/>
      <c r="AZ204" s="93"/>
      <c r="BA204" s="93"/>
    </row>
    <row r="205" spans="1:53" s="94" customFormat="1" ht="12" customHeight="1">
      <c r="A205" s="8">
        <v>211010101</v>
      </c>
      <c r="B205" s="8" t="s">
        <v>402</v>
      </c>
      <c r="C205" s="80">
        <f>+VLOOKUP(A205,Clasificaciones!C:I,5,FALSE)</f>
        <v>-13849184</v>
      </c>
      <c r="D205" s="80">
        <v>0</v>
      </c>
      <c r="E205" s="80">
        <v>0</v>
      </c>
      <c r="F205" s="80">
        <f>VLOOKUP(A205,Clasificaciones!C:M,9,FALSE)</f>
        <v>-121171240</v>
      </c>
      <c r="G205" s="80">
        <f>+C205-F205+D205-E205</f>
        <v>107322056</v>
      </c>
      <c r="H205" s="26">
        <v>0</v>
      </c>
      <c r="I205" s="26">
        <v>0</v>
      </c>
      <c r="J205" s="26"/>
      <c r="K205" s="26">
        <v>0</v>
      </c>
      <c r="L205" s="26">
        <v>0</v>
      </c>
      <c r="M205" s="26">
        <v>0</v>
      </c>
      <c r="N205" s="26">
        <v>0</v>
      </c>
      <c r="O205" s="26">
        <v>0</v>
      </c>
      <c r="P205" s="26">
        <v>0</v>
      </c>
      <c r="Q205" s="26">
        <v>0</v>
      </c>
      <c r="R205" s="26">
        <f>-G205</f>
        <v>-107322056</v>
      </c>
      <c r="S205" s="26">
        <v>0</v>
      </c>
      <c r="T205" s="26">
        <v>0</v>
      </c>
      <c r="U205" s="26">
        <v>0</v>
      </c>
      <c r="V205" s="26">
        <v>0</v>
      </c>
      <c r="W205" s="26">
        <v>0</v>
      </c>
      <c r="X205" s="26">
        <v>0</v>
      </c>
      <c r="Y205" s="26">
        <v>0</v>
      </c>
      <c r="Z205" s="26">
        <f t="shared" si="34"/>
        <v>0</v>
      </c>
      <c r="AA205" s="98"/>
      <c r="AB205" s="98"/>
      <c r="AC205" s="98"/>
      <c r="AD205" s="98"/>
      <c r="AE205" s="98"/>
      <c r="AF205" s="98"/>
      <c r="AG205" s="98"/>
      <c r="AH205" s="98"/>
      <c r="AI205" s="98"/>
      <c r="AJ205" s="98"/>
      <c r="AK205" s="98"/>
      <c r="AL205" s="98"/>
      <c r="AM205" s="98"/>
      <c r="AN205" s="93"/>
      <c r="AO205" s="93"/>
      <c r="AP205" s="93"/>
      <c r="AQ205" s="93"/>
      <c r="AR205" s="93"/>
      <c r="AS205" s="93"/>
      <c r="AT205" s="93"/>
      <c r="AU205" s="93"/>
      <c r="AV205" s="93"/>
      <c r="AW205" s="93"/>
      <c r="AX205" s="93"/>
      <c r="AY205" s="93"/>
      <c r="AZ205" s="93"/>
      <c r="BA205" s="93"/>
    </row>
    <row r="206" spans="1:53" s="94" customFormat="1" ht="12" customHeight="1">
      <c r="A206" s="8">
        <v>211010102</v>
      </c>
      <c r="B206" s="8" t="s">
        <v>725</v>
      </c>
      <c r="C206" s="80">
        <f>+VLOOKUP(A206,Clasificaciones!C:I,5,FALSE)</f>
        <v>-699580790</v>
      </c>
      <c r="D206" s="80">
        <v>0</v>
      </c>
      <c r="E206" s="80">
        <v>0</v>
      </c>
      <c r="F206" s="80">
        <f>VLOOKUP(A206,Clasificaciones!C:M,9,FALSE)</f>
        <v>-1073195</v>
      </c>
      <c r="G206" s="80">
        <f t="shared" ref="G206:G266" si="47">+C206-F206+D206-E206</f>
        <v>-698507595</v>
      </c>
      <c r="H206" s="26">
        <v>0</v>
      </c>
      <c r="I206" s="26">
        <v>0</v>
      </c>
      <c r="J206" s="26"/>
      <c r="K206" s="26">
        <v>0</v>
      </c>
      <c r="L206" s="26">
        <v>0</v>
      </c>
      <c r="M206" s="26">
        <v>0</v>
      </c>
      <c r="N206" s="26">
        <v>0</v>
      </c>
      <c r="O206" s="26">
        <v>0</v>
      </c>
      <c r="P206" s="26">
        <v>0</v>
      </c>
      <c r="Q206" s="26">
        <v>0</v>
      </c>
      <c r="R206" s="26">
        <f t="shared" ref="R206:R208" si="48">-G206</f>
        <v>698507595</v>
      </c>
      <c r="S206" s="26">
        <v>0</v>
      </c>
      <c r="T206" s="26">
        <v>0</v>
      </c>
      <c r="U206" s="26">
        <v>0</v>
      </c>
      <c r="V206" s="26">
        <v>0</v>
      </c>
      <c r="W206" s="26">
        <v>0</v>
      </c>
      <c r="X206" s="26">
        <v>0</v>
      </c>
      <c r="Y206" s="26">
        <v>0</v>
      </c>
      <c r="Z206" s="26">
        <f t="shared" si="34"/>
        <v>0</v>
      </c>
      <c r="AA206" s="98"/>
      <c r="AB206" s="98"/>
      <c r="AC206" s="98"/>
      <c r="AD206" s="98"/>
      <c r="AE206" s="98"/>
      <c r="AF206" s="98"/>
      <c r="AG206" s="98"/>
      <c r="AH206" s="98"/>
      <c r="AI206" s="98"/>
      <c r="AJ206" s="98"/>
      <c r="AK206" s="98"/>
      <c r="AL206" s="98"/>
      <c r="AM206" s="98"/>
      <c r="AN206" s="93"/>
      <c r="AO206" s="93"/>
      <c r="AP206" s="93"/>
      <c r="AQ206" s="93"/>
      <c r="AR206" s="93"/>
      <c r="AS206" s="93"/>
      <c r="AT206" s="93"/>
      <c r="AU206" s="93"/>
      <c r="AV206" s="93"/>
      <c r="AW206" s="93"/>
      <c r="AX206" s="93"/>
      <c r="AY206" s="93"/>
      <c r="AZ206" s="93"/>
      <c r="BA206" s="93"/>
    </row>
    <row r="207" spans="1:53" s="97" customFormat="1" ht="12" customHeight="1">
      <c r="A207" s="8">
        <v>211010103</v>
      </c>
      <c r="B207" s="8" t="s">
        <v>1190</v>
      </c>
      <c r="C207" s="80">
        <f>+VLOOKUP(A207,Clasificaciones!C:I,5,FALSE)</f>
        <v>-951232</v>
      </c>
      <c r="D207" s="80">
        <v>0</v>
      </c>
      <c r="E207" s="80">
        <v>0</v>
      </c>
      <c r="F207" s="80">
        <f>VLOOKUP(A207,Clasificaciones!C:M,9,FALSE)</f>
        <v>-18310822</v>
      </c>
      <c r="G207" s="80">
        <f t="shared" si="47"/>
        <v>17359590</v>
      </c>
      <c r="H207" s="26">
        <v>0</v>
      </c>
      <c r="I207" s="26">
        <v>0</v>
      </c>
      <c r="J207" s="26"/>
      <c r="K207" s="26">
        <v>0</v>
      </c>
      <c r="L207" s="26">
        <v>0</v>
      </c>
      <c r="M207" s="26">
        <v>0</v>
      </c>
      <c r="N207" s="26">
        <v>0</v>
      </c>
      <c r="O207" s="26">
        <v>0</v>
      </c>
      <c r="P207" s="26">
        <v>0</v>
      </c>
      <c r="Q207" s="26">
        <v>0</v>
      </c>
      <c r="R207" s="26">
        <f t="shared" si="48"/>
        <v>-17359590</v>
      </c>
      <c r="S207" s="26">
        <v>0</v>
      </c>
      <c r="T207" s="26">
        <v>0</v>
      </c>
      <c r="U207" s="26">
        <v>0</v>
      </c>
      <c r="V207" s="26">
        <v>0</v>
      </c>
      <c r="W207" s="26">
        <v>0</v>
      </c>
      <c r="X207" s="26">
        <v>0</v>
      </c>
      <c r="Y207" s="26">
        <v>0</v>
      </c>
      <c r="Z207" s="26">
        <f t="shared" si="34"/>
        <v>0</v>
      </c>
      <c r="AA207" s="95"/>
      <c r="AB207" s="95"/>
      <c r="AC207" s="95"/>
      <c r="AD207" s="95"/>
      <c r="AE207" s="95"/>
      <c r="AF207" s="95"/>
      <c r="AG207" s="95"/>
      <c r="AH207" s="95"/>
      <c r="AI207" s="95"/>
      <c r="AJ207" s="95"/>
      <c r="AK207" s="95"/>
      <c r="AL207" s="95"/>
      <c r="AM207" s="95"/>
      <c r="AN207" s="96"/>
      <c r="AO207" s="96"/>
      <c r="AP207" s="96"/>
      <c r="AQ207" s="96"/>
      <c r="AR207" s="96"/>
      <c r="AS207" s="96"/>
      <c r="AT207" s="96"/>
      <c r="AU207" s="96"/>
      <c r="AV207" s="96"/>
      <c r="AW207" s="96"/>
      <c r="AX207" s="96"/>
      <c r="AY207" s="96"/>
      <c r="AZ207" s="96"/>
      <c r="BA207" s="96"/>
    </row>
    <row r="208" spans="1:53" s="97" customFormat="1" ht="12" customHeight="1">
      <c r="A208" s="8">
        <v>211010104</v>
      </c>
      <c r="B208" s="8" t="s">
        <v>1191</v>
      </c>
      <c r="C208" s="80">
        <f>+VLOOKUP(A208,Clasificaciones!C:I,5,FALSE)</f>
        <v>-205983256</v>
      </c>
      <c r="D208" s="80">
        <v>0</v>
      </c>
      <c r="E208" s="80">
        <v>0</v>
      </c>
      <c r="F208" s="80">
        <f>VLOOKUP(A208,Clasificaciones!C:M,9,FALSE)</f>
        <v>-4507528</v>
      </c>
      <c r="G208" s="80">
        <f t="shared" si="47"/>
        <v>-201475728</v>
      </c>
      <c r="H208" s="26">
        <v>0</v>
      </c>
      <c r="I208" s="26">
        <v>0</v>
      </c>
      <c r="J208" s="26"/>
      <c r="K208" s="26">
        <v>0</v>
      </c>
      <c r="L208" s="26">
        <v>0</v>
      </c>
      <c r="M208" s="26">
        <v>0</v>
      </c>
      <c r="N208" s="26">
        <v>0</v>
      </c>
      <c r="O208" s="26">
        <v>0</v>
      </c>
      <c r="P208" s="26">
        <v>0</v>
      </c>
      <c r="Q208" s="26">
        <v>0</v>
      </c>
      <c r="R208" s="26">
        <f t="shared" si="48"/>
        <v>201475728</v>
      </c>
      <c r="S208" s="26">
        <v>0</v>
      </c>
      <c r="T208" s="26">
        <v>0</v>
      </c>
      <c r="U208" s="26">
        <v>0</v>
      </c>
      <c r="V208" s="26">
        <v>0</v>
      </c>
      <c r="W208" s="26">
        <v>0</v>
      </c>
      <c r="X208" s="26">
        <v>0</v>
      </c>
      <c r="Y208" s="26">
        <v>0</v>
      </c>
      <c r="Z208" s="26">
        <f t="shared" ref="Z208:Z273" si="49">SUM(G208:Y208)</f>
        <v>0</v>
      </c>
      <c r="AA208" s="95"/>
      <c r="AB208" s="95"/>
      <c r="AC208" s="95"/>
      <c r="AD208" s="95"/>
      <c r="AE208" s="95"/>
      <c r="AF208" s="95"/>
      <c r="AG208" s="95"/>
      <c r="AH208" s="95"/>
      <c r="AI208" s="95"/>
      <c r="AJ208" s="95"/>
      <c r="AK208" s="95"/>
      <c r="AL208" s="95"/>
      <c r="AM208" s="95"/>
      <c r="AN208" s="96"/>
      <c r="AO208" s="96"/>
      <c r="AP208" s="96"/>
      <c r="AQ208" s="96"/>
      <c r="AR208" s="96"/>
      <c r="AS208" s="96"/>
      <c r="AT208" s="96"/>
      <c r="AU208" s="96"/>
      <c r="AV208" s="96"/>
      <c r="AW208" s="96"/>
      <c r="AX208" s="96"/>
      <c r="AY208" s="96"/>
      <c r="AZ208" s="96"/>
      <c r="BA208" s="96"/>
    </row>
    <row r="209" spans="1:53" s="94" customFormat="1" ht="12" customHeight="1">
      <c r="A209" s="8">
        <v>211010202</v>
      </c>
      <c r="B209" s="8" t="s">
        <v>1002</v>
      </c>
      <c r="C209" s="80">
        <f>+VLOOKUP(A209,Clasificaciones!C:I,5,FALSE)</f>
        <v>-2079441000</v>
      </c>
      <c r="D209" s="80">
        <v>0</v>
      </c>
      <c r="E209" s="80">
        <v>0</v>
      </c>
      <c r="F209" s="80">
        <f>VLOOKUP(A209,Clasificaciones!C:M,9,FALSE)</f>
        <v>0</v>
      </c>
      <c r="G209" s="80">
        <f t="shared" ref="G209" si="50">+C209-F209+D209-E209</f>
        <v>-2079441000</v>
      </c>
      <c r="H209" s="26">
        <v>0</v>
      </c>
      <c r="I209" s="26">
        <v>0</v>
      </c>
      <c r="J209" s="26"/>
      <c r="K209" s="26">
        <v>0</v>
      </c>
      <c r="L209" s="26">
        <v>0</v>
      </c>
      <c r="M209" s="26">
        <v>0</v>
      </c>
      <c r="N209" s="26">
        <v>0</v>
      </c>
      <c r="O209" s="26">
        <v>0</v>
      </c>
      <c r="P209" s="26">
        <v>0</v>
      </c>
      <c r="Q209" s="26">
        <v>0</v>
      </c>
      <c r="R209" s="26">
        <f t="shared" ref="R209" si="51">-G209</f>
        <v>2079441000</v>
      </c>
      <c r="S209" s="26">
        <v>0</v>
      </c>
      <c r="T209" s="26">
        <v>0</v>
      </c>
      <c r="U209" s="26">
        <v>0</v>
      </c>
      <c r="V209" s="26">
        <v>0</v>
      </c>
      <c r="W209" s="26">
        <v>0</v>
      </c>
      <c r="X209" s="26">
        <v>0</v>
      </c>
      <c r="Y209" s="26">
        <v>0</v>
      </c>
      <c r="Z209" s="26">
        <f t="shared" si="49"/>
        <v>0</v>
      </c>
      <c r="AA209" s="98"/>
      <c r="AB209" s="98"/>
      <c r="AC209" s="98"/>
      <c r="AD209" s="98"/>
      <c r="AE209" s="98"/>
      <c r="AF209" s="98"/>
      <c r="AG209" s="98"/>
      <c r="AH209" s="98"/>
      <c r="AI209" s="98"/>
      <c r="AJ209" s="98"/>
      <c r="AK209" s="98"/>
      <c r="AL209" s="98"/>
      <c r="AM209" s="98"/>
      <c r="AN209" s="93"/>
      <c r="AO209" s="93"/>
      <c r="AP209" s="93"/>
      <c r="AQ209" s="93"/>
      <c r="AR209" s="93"/>
      <c r="AS209" s="93"/>
      <c r="AT209" s="93"/>
      <c r="AU209" s="93"/>
      <c r="AV209" s="93"/>
      <c r="AW209" s="93"/>
      <c r="AX209" s="93"/>
      <c r="AY209" s="93"/>
      <c r="AZ209" s="93"/>
      <c r="BA209" s="93"/>
    </row>
    <row r="210" spans="1:53" s="97" customFormat="1" ht="12" customHeight="1">
      <c r="A210" s="8">
        <v>2110103</v>
      </c>
      <c r="B210" s="8" t="s">
        <v>726</v>
      </c>
      <c r="C210" s="80">
        <f>+VLOOKUP(A210,Clasificaciones!C:I,5,FALSE)</f>
        <v>0</v>
      </c>
      <c r="D210" s="80">
        <v>0</v>
      </c>
      <c r="E210" s="80">
        <v>0</v>
      </c>
      <c r="F210" s="80">
        <f>VLOOKUP(A210,Clasificaciones!C:M,9,FALSE)</f>
        <v>0</v>
      </c>
      <c r="G210" s="80">
        <f t="shared" si="47"/>
        <v>0</v>
      </c>
      <c r="H210" s="26">
        <v>0</v>
      </c>
      <c r="I210" s="26">
        <v>0</v>
      </c>
      <c r="J210" s="26">
        <v>0</v>
      </c>
      <c r="K210" s="26">
        <v>0</v>
      </c>
      <c r="L210" s="26">
        <v>0</v>
      </c>
      <c r="M210" s="26">
        <v>0</v>
      </c>
      <c r="N210" s="26">
        <v>0</v>
      </c>
      <c r="O210" s="26">
        <v>0</v>
      </c>
      <c r="P210" s="26">
        <v>0</v>
      </c>
      <c r="Q210" s="26">
        <v>0</v>
      </c>
      <c r="R210" s="26">
        <v>0</v>
      </c>
      <c r="S210" s="26">
        <v>0</v>
      </c>
      <c r="T210" s="26">
        <v>0</v>
      </c>
      <c r="U210" s="26">
        <v>0</v>
      </c>
      <c r="V210" s="26">
        <v>0</v>
      </c>
      <c r="W210" s="26">
        <v>0</v>
      </c>
      <c r="X210" s="26">
        <v>0</v>
      </c>
      <c r="Y210" s="26">
        <v>0</v>
      </c>
      <c r="Z210" s="26">
        <f t="shared" si="49"/>
        <v>0</v>
      </c>
      <c r="AA210" s="95"/>
      <c r="AB210" s="95"/>
      <c r="AC210" s="95"/>
      <c r="AD210" s="95"/>
      <c r="AE210" s="95"/>
      <c r="AF210" s="95"/>
      <c r="AG210" s="95"/>
      <c r="AH210" s="95"/>
      <c r="AI210" s="95"/>
      <c r="AJ210" s="95"/>
      <c r="AK210" s="95"/>
      <c r="AL210" s="95"/>
      <c r="AM210" s="95"/>
      <c r="AN210" s="96"/>
      <c r="AO210" s="96"/>
      <c r="AP210" s="96"/>
      <c r="AQ210" s="96"/>
      <c r="AR210" s="96"/>
      <c r="AS210" s="96"/>
      <c r="AT210" s="96"/>
      <c r="AU210" s="96"/>
      <c r="AV210" s="96"/>
      <c r="AW210" s="96"/>
      <c r="AX210" s="96"/>
      <c r="AY210" s="96"/>
      <c r="AZ210" s="96"/>
      <c r="BA210" s="96"/>
    </row>
    <row r="211" spans="1:53" s="97" customFormat="1" ht="12" customHeight="1">
      <c r="A211" s="8">
        <v>211010301</v>
      </c>
      <c r="B211" s="8" t="s">
        <v>727</v>
      </c>
      <c r="C211" s="80">
        <f>+VLOOKUP(A211,Clasificaciones!C:I,5,FALSE)</f>
        <v>-2895175</v>
      </c>
      <c r="D211" s="80">
        <v>0</v>
      </c>
      <c r="E211" s="80">
        <v>0</v>
      </c>
      <c r="F211" s="80">
        <f>VLOOKUP(A211,Clasificaciones!C:M,9,FALSE)</f>
        <v>-2895175</v>
      </c>
      <c r="G211" s="80">
        <f t="shared" si="47"/>
        <v>0</v>
      </c>
      <c r="H211" s="26">
        <f>-G211</f>
        <v>0</v>
      </c>
      <c r="I211" s="26">
        <v>0</v>
      </c>
      <c r="J211" s="26">
        <v>0</v>
      </c>
      <c r="K211" s="26">
        <v>0</v>
      </c>
      <c r="L211" s="26">
        <v>0</v>
      </c>
      <c r="M211" s="26">
        <v>0</v>
      </c>
      <c r="N211" s="26">
        <v>0</v>
      </c>
      <c r="O211" s="26">
        <v>0</v>
      </c>
      <c r="P211" s="26">
        <v>0</v>
      </c>
      <c r="Q211" s="26">
        <v>0</v>
      </c>
      <c r="R211" s="26">
        <v>0</v>
      </c>
      <c r="S211" s="26">
        <v>0</v>
      </c>
      <c r="T211" s="26">
        <v>0</v>
      </c>
      <c r="U211" s="26">
        <v>0</v>
      </c>
      <c r="V211" s="26">
        <v>0</v>
      </c>
      <c r="W211" s="26">
        <v>0</v>
      </c>
      <c r="X211" s="26">
        <v>0</v>
      </c>
      <c r="Y211" s="26">
        <v>0</v>
      </c>
      <c r="Z211" s="26">
        <f t="shared" si="49"/>
        <v>0</v>
      </c>
      <c r="AA211" s="95"/>
      <c r="AB211" s="95"/>
      <c r="AC211" s="95"/>
      <c r="AD211" s="95"/>
      <c r="AE211" s="95"/>
      <c r="AF211" s="95"/>
      <c r="AG211" s="95"/>
      <c r="AH211" s="95"/>
      <c r="AI211" s="95"/>
      <c r="AJ211" s="95"/>
      <c r="AK211" s="95"/>
      <c r="AL211" s="95"/>
      <c r="AM211" s="95"/>
      <c r="AN211" s="96"/>
      <c r="AO211" s="96"/>
      <c r="AP211" s="96"/>
      <c r="AQ211" s="96"/>
      <c r="AR211" s="96"/>
      <c r="AS211" s="96"/>
      <c r="AT211" s="96"/>
      <c r="AU211" s="96"/>
      <c r="AV211" s="96"/>
      <c r="AW211" s="96"/>
      <c r="AX211" s="96"/>
      <c r="AY211" s="96"/>
      <c r="AZ211" s="96"/>
      <c r="BA211" s="96"/>
    </row>
    <row r="212" spans="1:53" s="97" customFormat="1" ht="12" customHeight="1">
      <c r="A212" s="8">
        <v>211010302</v>
      </c>
      <c r="B212" s="8" t="s">
        <v>1205</v>
      </c>
      <c r="C212" s="80">
        <f>+VLOOKUP(A212,Clasificaciones!C:I,5,FALSE)</f>
        <v>0</v>
      </c>
      <c r="D212" s="80">
        <v>0</v>
      </c>
      <c r="E212" s="80">
        <v>0</v>
      </c>
      <c r="F212" s="80">
        <f>VLOOKUP(A212,Clasificaciones!C:M,9,FALSE)</f>
        <v>0</v>
      </c>
      <c r="G212" s="80">
        <f t="shared" si="47"/>
        <v>0</v>
      </c>
      <c r="H212" s="26">
        <f>-G212</f>
        <v>0</v>
      </c>
      <c r="I212" s="26">
        <v>0</v>
      </c>
      <c r="J212" s="26">
        <v>0</v>
      </c>
      <c r="K212" s="26">
        <v>0</v>
      </c>
      <c r="L212" s="26">
        <v>0</v>
      </c>
      <c r="M212" s="26">
        <v>0</v>
      </c>
      <c r="N212" s="26">
        <v>0</v>
      </c>
      <c r="O212" s="26">
        <v>0</v>
      </c>
      <c r="P212" s="26">
        <v>0</v>
      </c>
      <c r="Q212" s="26">
        <v>0</v>
      </c>
      <c r="R212" s="26">
        <v>0</v>
      </c>
      <c r="S212" s="26">
        <v>0</v>
      </c>
      <c r="T212" s="26">
        <v>0</v>
      </c>
      <c r="U212" s="26">
        <v>0</v>
      </c>
      <c r="V212" s="26">
        <v>0</v>
      </c>
      <c r="W212" s="26">
        <v>0</v>
      </c>
      <c r="X212" s="26">
        <v>0</v>
      </c>
      <c r="Y212" s="26">
        <v>0</v>
      </c>
      <c r="Z212" s="26">
        <f t="shared" si="49"/>
        <v>0</v>
      </c>
      <c r="AA212" s="95"/>
      <c r="AB212" s="95"/>
      <c r="AC212" s="95"/>
      <c r="AD212" s="95"/>
      <c r="AE212" s="95"/>
      <c r="AF212" s="95"/>
      <c r="AG212" s="95"/>
      <c r="AH212" s="95"/>
      <c r="AI212" s="95"/>
      <c r="AJ212" s="95"/>
      <c r="AK212" s="95"/>
      <c r="AL212" s="95"/>
      <c r="AM212" s="95"/>
      <c r="AN212" s="96"/>
      <c r="AO212" s="96"/>
      <c r="AP212" s="96"/>
      <c r="AQ212" s="96"/>
      <c r="AR212" s="96"/>
      <c r="AS212" s="96"/>
      <c r="AT212" s="96"/>
      <c r="AU212" s="96"/>
      <c r="AV212" s="96"/>
      <c r="AW212" s="96"/>
      <c r="AX212" s="96"/>
      <c r="AY212" s="96"/>
      <c r="AZ212" s="96"/>
      <c r="BA212" s="96"/>
    </row>
    <row r="213" spans="1:53" s="97" customFormat="1" ht="12" customHeight="1">
      <c r="A213" s="8">
        <v>21103</v>
      </c>
      <c r="B213" s="8" t="s">
        <v>1004</v>
      </c>
      <c r="C213" s="80">
        <f>+VLOOKUP(A213,Clasificaciones!C:I,5,FALSE)</f>
        <v>0</v>
      </c>
      <c r="D213" s="80">
        <v>0</v>
      </c>
      <c r="E213" s="80">
        <v>0</v>
      </c>
      <c r="F213" s="80">
        <f>VLOOKUP(A213,Clasificaciones!C:M,9,FALSE)</f>
        <v>0</v>
      </c>
      <c r="G213" s="80">
        <f t="shared" si="47"/>
        <v>0</v>
      </c>
      <c r="H213" s="26">
        <v>0</v>
      </c>
      <c r="I213" s="26">
        <v>0</v>
      </c>
      <c r="J213" s="26">
        <v>0</v>
      </c>
      <c r="K213" s="26">
        <v>0</v>
      </c>
      <c r="L213" s="26">
        <v>0</v>
      </c>
      <c r="M213" s="26">
        <v>0</v>
      </c>
      <c r="N213" s="26">
        <v>0</v>
      </c>
      <c r="O213" s="26">
        <v>0</v>
      </c>
      <c r="P213" s="26">
        <v>0</v>
      </c>
      <c r="Q213" s="26">
        <v>0</v>
      </c>
      <c r="R213" s="26">
        <v>0</v>
      </c>
      <c r="S213" s="26">
        <v>0</v>
      </c>
      <c r="T213" s="26">
        <v>0</v>
      </c>
      <c r="U213" s="26">
        <v>0</v>
      </c>
      <c r="V213" s="26">
        <f>-G213</f>
        <v>0</v>
      </c>
      <c r="W213" s="26">
        <v>0</v>
      </c>
      <c r="X213" s="26">
        <v>0</v>
      </c>
      <c r="Y213" s="26">
        <v>0</v>
      </c>
      <c r="Z213" s="26">
        <f t="shared" si="49"/>
        <v>0</v>
      </c>
      <c r="AA213" s="95"/>
      <c r="AB213" s="95"/>
      <c r="AC213" s="95"/>
      <c r="AD213" s="95"/>
      <c r="AE213" s="95"/>
      <c r="AF213" s="95"/>
      <c r="AG213" s="95"/>
      <c r="AH213" s="95"/>
      <c r="AI213" s="95"/>
      <c r="AJ213" s="95"/>
      <c r="AK213" s="95"/>
      <c r="AL213" s="95"/>
      <c r="AM213" s="95"/>
      <c r="AN213" s="96"/>
      <c r="AO213" s="96"/>
      <c r="AP213" s="96"/>
      <c r="AQ213" s="96"/>
      <c r="AR213" s="96"/>
      <c r="AS213" s="96"/>
      <c r="AT213" s="96"/>
      <c r="AU213" s="96"/>
      <c r="AV213" s="96"/>
      <c r="AW213" s="96"/>
      <c r="AX213" s="96"/>
      <c r="AY213" s="96"/>
      <c r="AZ213" s="96"/>
      <c r="BA213" s="96"/>
    </row>
    <row r="214" spans="1:53" s="97" customFormat="1" ht="12" customHeight="1">
      <c r="A214" s="8">
        <v>211030101</v>
      </c>
      <c r="B214" s="8" t="s">
        <v>1004</v>
      </c>
      <c r="C214" s="80">
        <f>+VLOOKUP(A214,Clasificaciones!C:I,5,FALSE)</f>
        <v>-1243230</v>
      </c>
      <c r="D214" s="80">
        <v>0</v>
      </c>
      <c r="E214" s="80">
        <v>0</v>
      </c>
      <c r="F214" s="80">
        <f>VLOOKUP(A214,Clasificaciones!C:M,9,FALSE)</f>
        <v>0</v>
      </c>
      <c r="G214" s="80">
        <f t="shared" si="47"/>
        <v>-1243230</v>
      </c>
      <c r="H214" s="26">
        <v>0</v>
      </c>
      <c r="I214" s="26">
        <v>0</v>
      </c>
      <c r="J214" s="26">
        <v>0</v>
      </c>
      <c r="K214" s="26">
        <v>0</v>
      </c>
      <c r="L214" s="26">
        <f>-G214</f>
        <v>1243230</v>
      </c>
      <c r="M214" s="26">
        <v>0</v>
      </c>
      <c r="N214" s="26">
        <v>0</v>
      </c>
      <c r="O214" s="26">
        <v>0</v>
      </c>
      <c r="P214" s="26">
        <v>0</v>
      </c>
      <c r="Q214" s="26">
        <v>0</v>
      </c>
      <c r="R214" s="26">
        <v>0</v>
      </c>
      <c r="S214" s="26">
        <v>0</v>
      </c>
      <c r="T214" s="26">
        <v>0</v>
      </c>
      <c r="U214" s="26">
        <v>0</v>
      </c>
      <c r="V214" s="26">
        <v>0</v>
      </c>
      <c r="W214" s="26">
        <v>0</v>
      </c>
      <c r="X214" s="26">
        <v>0</v>
      </c>
      <c r="Y214" s="26">
        <v>0</v>
      </c>
      <c r="Z214" s="26">
        <f t="shared" si="49"/>
        <v>0</v>
      </c>
      <c r="AA214" s="95"/>
      <c r="AB214" s="95"/>
      <c r="AC214" s="95"/>
      <c r="AD214" s="95"/>
      <c r="AE214" s="95"/>
      <c r="AF214" s="95"/>
      <c r="AG214" s="95"/>
      <c r="AH214" s="95"/>
      <c r="AI214" s="95"/>
      <c r="AJ214" s="95"/>
      <c r="AK214" s="95"/>
      <c r="AL214" s="95"/>
      <c r="AM214" s="95"/>
      <c r="AN214" s="96"/>
      <c r="AO214" s="96"/>
      <c r="AP214" s="96"/>
      <c r="AQ214" s="96"/>
      <c r="AR214" s="96"/>
      <c r="AS214" s="96"/>
      <c r="AT214" s="96"/>
      <c r="AU214" s="96"/>
      <c r="AV214" s="96"/>
      <c r="AW214" s="96"/>
      <c r="AX214" s="96"/>
      <c r="AY214" s="96"/>
      <c r="AZ214" s="96"/>
      <c r="BA214" s="96"/>
    </row>
    <row r="215" spans="1:53" s="97" customFormat="1" ht="12" customHeight="1">
      <c r="A215" s="8">
        <v>211030103</v>
      </c>
      <c r="B215" s="8" t="s">
        <v>1235</v>
      </c>
      <c r="C215" s="80">
        <f>+VLOOKUP(A215,Clasificaciones!C:I,5,FALSE)</f>
        <v>-544001</v>
      </c>
      <c r="D215" s="80">
        <v>0</v>
      </c>
      <c r="E215" s="80">
        <v>0</v>
      </c>
      <c r="F215" s="80">
        <f>VLOOKUP(A215,Clasificaciones!C:M,9,FALSE)</f>
        <v>-4059103</v>
      </c>
      <c r="G215" s="80">
        <f t="shared" si="47"/>
        <v>3515102</v>
      </c>
      <c r="H215" s="26">
        <v>0</v>
      </c>
      <c r="I215" s="26">
        <v>0</v>
      </c>
      <c r="J215" s="26">
        <v>0</v>
      </c>
      <c r="K215" s="26">
        <v>0</v>
      </c>
      <c r="L215" s="26">
        <v>0</v>
      </c>
      <c r="M215" s="26">
        <v>0</v>
      </c>
      <c r="N215" s="26">
        <v>0</v>
      </c>
      <c r="O215" s="26">
        <v>0</v>
      </c>
      <c r="P215" s="26">
        <v>0</v>
      </c>
      <c r="Q215" s="26">
        <v>0</v>
      </c>
      <c r="R215" s="26">
        <v>0</v>
      </c>
      <c r="S215" s="26">
        <v>0</v>
      </c>
      <c r="T215" s="26">
        <v>0</v>
      </c>
      <c r="U215" s="26">
        <v>0</v>
      </c>
      <c r="V215" s="26">
        <f>-G215</f>
        <v>-3515102</v>
      </c>
      <c r="W215" s="26">
        <v>0</v>
      </c>
      <c r="X215" s="26">
        <v>0</v>
      </c>
      <c r="Y215" s="26">
        <v>0</v>
      </c>
      <c r="Z215" s="26">
        <f t="shared" si="49"/>
        <v>0</v>
      </c>
      <c r="AA215" s="95"/>
      <c r="AB215" s="95"/>
      <c r="AC215" s="95"/>
      <c r="AD215" s="95"/>
      <c r="AE215" s="95"/>
      <c r="AF215" s="95"/>
      <c r="AG215" s="95"/>
      <c r="AH215" s="95"/>
      <c r="AI215" s="95"/>
      <c r="AJ215" s="95"/>
      <c r="AK215" s="95"/>
      <c r="AL215" s="95"/>
      <c r="AM215" s="95"/>
      <c r="AN215" s="96"/>
      <c r="AO215" s="96"/>
      <c r="AP215" s="96"/>
      <c r="AQ215" s="96"/>
      <c r="AR215" s="96"/>
      <c r="AS215" s="96"/>
      <c r="AT215" s="96"/>
      <c r="AU215" s="96"/>
      <c r="AV215" s="96"/>
      <c r="AW215" s="96"/>
      <c r="AX215" s="96"/>
      <c r="AY215" s="96"/>
      <c r="AZ215" s="96"/>
      <c r="BA215" s="96"/>
    </row>
    <row r="216" spans="1:53" s="97" customFormat="1" ht="12" customHeight="1">
      <c r="A216" s="8">
        <v>21107</v>
      </c>
      <c r="B216" s="8" t="s">
        <v>728</v>
      </c>
      <c r="C216" s="80">
        <f>+VLOOKUP(A216,Clasificaciones!C:I,5,FALSE)</f>
        <v>0</v>
      </c>
      <c r="D216" s="80">
        <v>0</v>
      </c>
      <c r="E216" s="80">
        <v>0</v>
      </c>
      <c r="F216" s="80">
        <f>VLOOKUP(A216,Clasificaciones!C:M,9,FALSE)</f>
        <v>0</v>
      </c>
      <c r="G216" s="80">
        <f t="shared" si="47"/>
        <v>0</v>
      </c>
      <c r="H216" s="26">
        <v>0</v>
      </c>
      <c r="I216" s="26">
        <v>0</v>
      </c>
      <c r="J216" s="26">
        <v>0</v>
      </c>
      <c r="K216" s="26">
        <v>0</v>
      </c>
      <c r="L216" s="26">
        <v>0</v>
      </c>
      <c r="M216" s="26">
        <v>0</v>
      </c>
      <c r="N216" s="26">
        <v>0</v>
      </c>
      <c r="O216" s="26"/>
      <c r="P216" s="26">
        <v>0</v>
      </c>
      <c r="Q216" s="26">
        <v>0</v>
      </c>
      <c r="R216" s="26">
        <v>0</v>
      </c>
      <c r="S216" s="26">
        <v>0</v>
      </c>
      <c r="T216" s="26">
        <v>0</v>
      </c>
      <c r="U216" s="26">
        <v>0</v>
      </c>
      <c r="V216" s="26">
        <f>-G216</f>
        <v>0</v>
      </c>
      <c r="W216" s="26">
        <v>0</v>
      </c>
      <c r="X216" s="26">
        <v>0</v>
      </c>
      <c r="Y216" s="26">
        <v>0</v>
      </c>
      <c r="Z216" s="26">
        <f t="shared" si="49"/>
        <v>0</v>
      </c>
      <c r="AA216" s="95"/>
      <c r="AB216" s="95"/>
      <c r="AC216" s="95"/>
      <c r="AD216" s="95"/>
      <c r="AE216" s="95"/>
      <c r="AF216" s="95"/>
      <c r="AG216" s="95"/>
      <c r="AH216" s="95"/>
      <c r="AI216" s="95"/>
      <c r="AJ216" s="95"/>
      <c r="AK216" s="95"/>
      <c r="AL216" s="95"/>
      <c r="AM216" s="95"/>
      <c r="AN216" s="96"/>
      <c r="AO216" s="96"/>
      <c r="AP216" s="96"/>
      <c r="AQ216" s="96"/>
      <c r="AR216" s="96"/>
      <c r="AS216" s="96"/>
      <c r="AT216" s="96"/>
      <c r="AU216" s="96"/>
      <c r="AV216" s="96"/>
      <c r="AW216" s="96"/>
      <c r="AX216" s="96"/>
      <c r="AY216" s="96"/>
      <c r="AZ216" s="96"/>
      <c r="BA216" s="96"/>
    </row>
    <row r="217" spans="1:53" s="97" customFormat="1" ht="12" customHeight="1">
      <c r="A217" s="8">
        <v>2110701</v>
      </c>
      <c r="B217" s="8" t="s">
        <v>729</v>
      </c>
      <c r="C217" s="80">
        <f>+VLOOKUP(A217,Clasificaciones!C:I,5,FALSE)</f>
        <v>-98703237</v>
      </c>
      <c r="D217" s="80">
        <v>0</v>
      </c>
      <c r="E217" s="80">
        <v>0</v>
      </c>
      <c r="F217" s="80">
        <f>VLOOKUP(A217,Clasificaciones!C:M,9,FALSE)</f>
        <v>-136664966</v>
      </c>
      <c r="G217" s="80">
        <f t="shared" si="47"/>
        <v>37961729</v>
      </c>
      <c r="H217" s="26">
        <v>0</v>
      </c>
      <c r="I217" s="26">
        <v>0</v>
      </c>
      <c r="J217" s="26">
        <v>0</v>
      </c>
      <c r="K217" s="26">
        <v>0</v>
      </c>
      <c r="L217" s="26">
        <f>-G217</f>
        <v>-37961729</v>
      </c>
      <c r="M217" s="26">
        <v>0</v>
      </c>
      <c r="N217" s="26">
        <v>0</v>
      </c>
      <c r="O217" s="26">
        <v>0</v>
      </c>
      <c r="P217" s="26">
        <v>0</v>
      </c>
      <c r="Q217" s="26">
        <v>0</v>
      </c>
      <c r="R217" s="26">
        <v>0</v>
      </c>
      <c r="S217" s="26">
        <v>0</v>
      </c>
      <c r="T217" s="26">
        <v>0</v>
      </c>
      <c r="U217" s="26">
        <v>0</v>
      </c>
      <c r="V217" s="26">
        <v>0</v>
      </c>
      <c r="W217" s="26">
        <v>0</v>
      </c>
      <c r="X217" s="26">
        <v>0</v>
      </c>
      <c r="Y217" s="26">
        <v>0</v>
      </c>
      <c r="Z217" s="26">
        <f t="shared" si="49"/>
        <v>0</v>
      </c>
      <c r="AA217" s="95"/>
      <c r="AB217" s="95"/>
      <c r="AC217" s="95"/>
      <c r="AD217" s="95"/>
      <c r="AE217" s="95"/>
      <c r="AF217" s="95"/>
      <c r="AG217" s="95"/>
      <c r="AH217" s="95"/>
      <c r="AI217" s="95"/>
      <c r="AJ217" s="95"/>
      <c r="AK217" s="95"/>
      <c r="AL217" s="95"/>
      <c r="AM217" s="95"/>
      <c r="AN217" s="96"/>
      <c r="AO217" s="96"/>
      <c r="AP217" s="96"/>
      <c r="AQ217" s="96"/>
      <c r="AR217" s="96"/>
      <c r="AS217" s="96"/>
      <c r="AT217" s="96"/>
      <c r="AU217" s="96"/>
      <c r="AV217" s="96"/>
      <c r="AW217" s="96"/>
      <c r="AX217" s="96"/>
      <c r="AY217" s="96"/>
      <c r="AZ217" s="96"/>
      <c r="BA217" s="96"/>
    </row>
    <row r="218" spans="1:53" s="97" customFormat="1" ht="12" customHeight="1">
      <c r="A218" s="8">
        <v>2110702</v>
      </c>
      <c r="B218" s="8" t="s">
        <v>730</v>
      </c>
      <c r="C218" s="80">
        <f>+VLOOKUP(A218,Clasificaciones!C:I,5,FALSE)</f>
        <v>-1231375</v>
      </c>
      <c r="D218" s="80">
        <v>0</v>
      </c>
      <c r="E218" s="80">
        <v>0</v>
      </c>
      <c r="F218" s="80">
        <f>VLOOKUP(A218,Clasificaciones!C:M,9,FALSE)</f>
        <v>-18833871</v>
      </c>
      <c r="G218" s="80">
        <f t="shared" si="47"/>
        <v>17602496</v>
      </c>
      <c r="H218" s="26">
        <v>0</v>
      </c>
      <c r="I218" s="26">
        <v>0</v>
      </c>
      <c r="J218" s="26">
        <v>0</v>
      </c>
      <c r="K218" s="26">
        <v>0</v>
      </c>
      <c r="L218" s="26">
        <f>-G218</f>
        <v>-17602496</v>
      </c>
      <c r="M218" s="26">
        <v>0</v>
      </c>
      <c r="N218" s="26">
        <v>0</v>
      </c>
      <c r="O218" s="26">
        <v>0</v>
      </c>
      <c r="P218" s="26">
        <v>0</v>
      </c>
      <c r="Q218" s="26">
        <v>0</v>
      </c>
      <c r="R218" s="26">
        <v>0</v>
      </c>
      <c r="S218" s="26">
        <v>0</v>
      </c>
      <c r="T218" s="26">
        <v>0</v>
      </c>
      <c r="U218" s="26">
        <v>0</v>
      </c>
      <c r="V218" s="26">
        <v>0</v>
      </c>
      <c r="W218" s="26">
        <v>0</v>
      </c>
      <c r="X218" s="26">
        <v>0</v>
      </c>
      <c r="Y218" s="26">
        <v>0</v>
      </c>
      <c r="Z218" s="26">
        <f t="shared" si="49"/>
        <v>0</v>
      </c>
      <c r="AA218" s="95"/>
      <c r="AB218" s="95"/>
      <c r="AC218" s="95"/>
      <c r="AD218" s="95"/>
      <c r="AE218" s="95"/>
      <c r="AF218" s="95"/>
      <c r="AG218" s="95"/>
      <c r="AH218" s="95"/>
      <c r="AI218" s="95"/>
      <c r="AJ218" s="95"/>
      <c r="AK218" s="95"/>
      <c r="AL218" s="95"/>
      <c r="AM218" s="95"/>
      <c r="AN218" s="96"/>
      <c r="AO218" s="96"/>
      <c r="AP218" s="96"/>
      <c r="AQ218" s="96"/>
      <c r="AR218" s="96"/>
      <c r="AS218" s="96"/>
      <c r="AT218" s="96"/>
      <c r="AU218" s="96"/>
      <c r="AV218" s="96"/>
      <c r="AW218" s="96"/>
      <c r="AX218" s="96"/>
      <c r="AY218" s="96"/>
      <c r="AZ218" s="96"/>
      <c r="BA218" s="96"/>
    </row>
    <row r="219" spans="1:53" s="97" customFormat="1" ht="12" customHeight="1">
      <c r="A219" s="8">
        <v>2110703</v>
      </c>
      <c r="B219" s="8" t="s">
        <v>1008</v>
      </c>
      <c r="C219" s="80">
        <f>+VLOOKUP(A219,Clasificaciones!C:I,5,FALSE)</f>
        <v>-27725880</v>
      </c>
      <c r="D219" s="80">
        <v>0</v>
      </c>
      <c r="E219" s="80">
        <v>0</v>
      </c>
      <c r="F219" s="80">
        <f>VLOOKUP(A219,Clasificaciones!C:M,9,FALSE)</f>
        <v>-92979900</v>
      </c>
      <c r="G219" s="80">
        <f t="shared" si="47"/>
        <v>65254020</v>
      </c>
      <c r="H219" s="26">
        <v>0</v>
      </c>
      <c r="I219" s="26">
        <v>0</v>
      </c>
      <c r="J219" s="26">
        <v>0</v>
      </c>
      <c r="K219" s="26">
        <v>0</v>
      </c>
      <c r="L219" s="26">
        <f>-G219</f>
        <v>-65254020</v>
      </c>
      <c r="M219" s="26">
        <v>0</v>
      </c>
      <c r="N219" s="26">
        <v>0</v>
      </c>
      <c r="O219" s="26">
        <v>0</v>
      </c>
      <c r="P219" s="26">
        <v>0</v>
      </c>
      <c r="Q219" s="26">
        <v>0</v>
      </c>
      <c r="R219" s="26">
        <v>0</v>
      </c>
      <c r="S219" s="26">
        <v>0</v>
      </c>
      <c r="T219" s="26">
        <v>0</v>
      </c>
      <c r="U219" s="26">
        <v>0</v>
      </c>
      <c r="V219" s="26">
        <v>0</v>
      </c>
      <c r="W219" s="26">
        <v>0</v>
      </c>
      <c r="X219" s="26">
        <v>0</v>
      </c>
      <c r="Y219" s="26">
        <v>0</v>
      </c>
      <c r="Z219" s="26">
        <f t="shared" si="49"/>
        <v>0</v>
      </c>
      <c r="AA219" s="95"/>
      <c r="AB219" s="95"/>
      <c r="AC219" s="95"/>
      <c r="AD219" s="95"/>
      <c r="AE219" s="95"/>
      <c r="AF219" s="95"/>
      <c r="AG219" s="95"/>
      <c r="AH219" s="95"/>
      <c r="AI219" s="95"/>
      <c r="AJ219" s="95"/>
      <c r="AK219" s="95"/>
      <c r="AL219" s="95"/>
      <c r="AM219" s="95"/>
      <c r="AN219" s="96"/>
      <c r="AO219" s="96"/>
      <c r="AP219" s="96"/>
      <c r="AQ219" s="96"/>
      <c r="AR219" s="96"/>
      <c r="AS219" s="96"/>
      <c r="AT219" s="96"/>
      <c r="AU219" s="96"/>
      <c r="AV219" s="96"/>
      <c r="AW219" s="96"/>
      <c r="AX219" s="96"/>
      <c r="AY219" s="96"/>
      <c r="AZ219" s="96"/>
      <c r="BA219" s="96"/>
    </row>
    <row r="220" spans="1:53" s="97" customFormat="1" ht="12" customHeight="1">
      <c r="A220" s="8">
        <v>213</v>
      </c>
      <c r="B220" s="8" t="s">
        <v>731</v>
      </c>
      <c r="C220" s="80">
        <f>+VLOOKUP(A220,Clasificaciones!C:I,5,FALSE)</f>
        <v>0</v>
      </c>
      <c r="D220" s="80">
        <v>0</v>
      </c>
      <c r="E220" s="80">
        <v>0</v>
      </c>
      <c r="F220" s="80">
        <f>VLOOKUP(A220,Clasificaciones!C:M,9,FALSE)</f>
        <v>0</v>
      </c>
      <c r="G220" s="80">
        <f t="shared" si="47"/>
        <v>0</v>
      </c>
      <c r="H220" s="26">
        <v>0</v>
      </c>
      <c r="I220" s="26">
        <v>0</v>
      </c>
      <c r="J220" s="26">
        <v>0</v>
      </c>
      <c r="K220" s="26">
        <v>0</v>
      </c>
      <c r="L220" s="26">
        <v>0</v>
      </c>
      <c r="M220" s="26">
        <v>0</v>
      </c>
      <c r="N220" s="26">
        <v>0</v>
      </c>
      <c r="O220" s="26">
        <v>0</v>
      </c>
      <c r="P220" s="26">
        <v>0</v>
      </c>
      <c r="Q220" s="26">
        <v>0</v>
      </c>
      <c r="R220" s="26">
        <v>0</v>
      </c>
      <c r="S220" s="26">
        <v>0</v>
      </c>
      <c r="T220" s="26">
        <v>0</v>
      </c>
      <c r="U220" s="26">
        <v>0</v>
      </c>
      <c r="V220" s="26">
        <v>0</v>
      </c>
      <c r="W220" s="26">
        <v>0</v>
      </c>
      <c r="X220" s="26">
        <v>0</v>
      </c>
      <c r="Y220" s="26">
        <v>0</v>
      </c>
      <c r="Z220" s="26">
        <f t="shared" si="49"/>
        <v>0</v>
      </c>
      <c r="AA220" s="95"/>
      <c r="AB220" s="95"/>
      <c r="AC220" s="95"/>
      <c r="AD220" s="95"/>
      <c r="AE220" s="95"/>
      <c r="AF220" s="95"/>
      <c r="AG220" s="95"/>
      <c r="AH220" s="95"/>
      <c r="AI220" s="95"/>
      <c r="AJ220" s="95"/>
      <c r="AK220" s="95"/>
      <c r="AL220" s="95"/>
      <c r="AM220" s="95"/>
      <c r="AN220" s="96"/>
      <c r="AO220" s="96"/>
      <c r="AP220" s="96"/>
      <c r="AQ220" s="96"/>
      <c r="AR220" s="96"/>
      <c r="AS220" s="96"/>
      <c r="AT220" s="96"/>
      <c r="AU220" s="96"/>
      <c r="AV220" s="96"/>
      <c r="AW220" s="96"/>
      <c r="AX220" s="96"/>
      <c r="AY220" s="96"/>
      <c r="AZ220" s="96"/>
      <c r="BA220" s="96"/>
    </row>
    <row r="221" spans="1:53" s="97" customFormat="1" ht="12" customHeight="1">
      <c r="A221" s="8">
        <v>21301</v>
      </c>
      <c r="B221" s="8" t="s">
        <v>608</v>
      </c>
      <c r="C221" s="80">
        <f>+VLOOKUP(A221,Clasificaciones!C:I,5,FALSE)</f>
        <v>0</v>
      </c>
      <c r="D221" s="80">
        <v>0</v>
      </c>
      <c r="E221" s="80">
        <v>0</v>
      </c>
      <c r="F221" s="80">
        <f>VLOOKUP(A221,Clasificaciones!C:M,9,FALSE)</f>
        <v>0</v>
      </c>
      <c r="G221" s="80">
        <f t="shared" si="47"/>
        <v>0</v>
      </c>
      <c r="H221" s="26">
        <v>0</v>
      </c>
      <c r="I221" s="26">
        <v>0</v>
      </c>
      <c r="J221" s="26">
        <v>0</v>
      </c>
      <c r="K221" s="26">
        <v>0</v>
      </c>
      <c r="L221" s="26">
        <v>0</v>
      </c>
      <c r="M221" s="26">
        <v>0</v>
      </c>
      <c r="N221" s="26">
        <v>0</v>
      </c>
      <c r="O221" s="26">
        <f>-G221</f>
        <v>0</v>
      </c>
      <c r="P221" s="26">
        <v>0</v>
      </c>
      <c r="Q221" s="26">
        <v>0</v>
      </c>
      <c r="R221" s="26">
        <v>0</v>
      </c>
      <c r="S221" s="26">
        <v>0</v>
      </c>
      <c r="T221" s="26">
        <v>0</v>
      </c>
      <c r="U221" s="26">
        <v>0</v>
      </c>
      <c r="V221" s="26">
        <v>0</v>
      </c>
      <c r="W221" s="26">
        <v>0</v>
      </c>
      <c r="X221" s="26">
        <v>0</v>
      </c>
      <c r="Y221" s="26">
        <v>0</v>
      </c>
      <c r="Z221" s="26">
        <f t="shared" si="49"/>
        <v>0</v>
      </c>
      <c r="AA221" s="95"/>
      <c r="AB221" s="95"/>
      <c r="AC221" s="95"/>
      <c r="AD221" s="95"/>
      <c r="AE221" s="95"/>
      <c r="AF221" s="95"/>
      <c r="AG221" s="95"/>
      <c r="AH221" s="95"/>
      <c r="AI221" s="95"/>
      <c r="AJ221" s="95"/>
      <c r="AK221" s="95"/>
      <c r="AL221" s="95"/>
      <c r="AM221" s="95"/>
      <c r="AN221" s="96"/>
      <c r="AO221" s="96"/>
      <c r="AP221" s="96"/>
      <c r="AQ221" s="96"/>
      <c r="AR221" s="96"/>
      <c r="AS221" s="96"/>
      <c r="AT221" s="96"/>
      <c r="AU221" s="96"/>
      <c r="AV221" s="96"/>
      <c r="AW221" s="96"/>
      <c r="AX221" s="96"/>
      <c r="AY221" s="96"/>
      <c r="AZ221" s="96"/>
      <c r="BA221" s="96"/>
    </row>
    <row r="222" spans="1:53" s="97" customFormat="1" ht="12" customHeight="1">
      <c r="A222" s="8">
        <v>2130101</v>
      </c>
      <c r="B222" s="8" t="s">
        <v>732</v>
      </c>
      <c r="C222" s="80">
        <f>+VLOOKUP(A222,Clasificaciones!C:I,5,FALSE)</f>
        <v>0</v>
      </c>
      <c r="D222" s="80">
        <v>0</v>
      </c>
      <c r="E222" s="80">
        <v>0</v>
      </c>
      <c r="F222" s="80">
        <f>VLOOKUP(A222,Clasificaciones!C:M,9,FALSE)</f>
        <v>0</v>
      </c>
      <c r="G222" s="80">
        <f t="shared" si="47"/>
        <v>0</v>
      </c>
      <c r="H222" s="26">
        <v>0</v>
      </c>
      <c r="I222" s="26">
        <v>0</v>
      </c>
      <c r="J222" s="26">
        <v>0</v>
      </c>
      <c r="K222" s="26">
        <v>0</v>
      </c>
      <c r="L222" s="26">
        <v>0</v>
      </c>
      <c r="M222" s="26">
        <v>0</v>
      </c>
      <c r="N222" s="26">
        <v>0</v>
      </c>
      <c r="O222" s="26">
        <f>-G222</f>
        <v>0</v>
      </c>
      <c r="P222" s="26">
        <v>0</v>
      </c>
      <c r="Q222" s="26">
        <v>0</v>
      </c>
      <c r="R222" s="26">
        <v>0</v>
      </c>
      <c r="S222" s="26">
        <v>0</v>
      </c>
      <c r="T222" s="26">
        <v>0</v>
      </c>
      <c r="U222" s="26">
        <v>0</v>
      </c>
      <c r="V222" s="26">
        <v>0</v>
      </c>
      <c r="W222" s="26">
        <v>0</v>
      </c>
      <c r="X222" s="26">
        <v>0</v>
      </c>
      <c r="Y222" s="26">
        <v>0</v>
      </c>
      <c r="Z222" s="26">
        <f t="shared" si="49"/>
        <v>0</v>
      </c>
      <c r="AA222" s="95"/>
      <c r="AB222" s="95"/>
      <c r="AC222" s="95"/>
      <c r="AD222" s="95"/>
      <c r="AE222" s="95"/>
      <c r="AF222" s="95"/>
      <c r="AG222" s="95"/>
      <c r="AH222" s="95"/>
      <c r="AI222" s="95"/>
      <c r="AJ222" s="95"/>
      <c r="AK222" s="95"/>
      <c r="AL222" s="95"/>
      <c r="AM222" s="95"/>
      <c r="AN222" s="96"/>
      <c r="AO222" s="96"/>
      <c r="AP222" s="96"/>
      <c r="AQ222" s="96"/>
      <c r="AR222" s="96"/>
      <c r="AS222" s="96"/>
      <c r="AT222" s="96"/>
      <c r="AU222" s="96"/>
      <c r="AV222" s="96"/>
      <c r="AW222" s="96"/>
      <c r="AX222" s="96"/>
      <c r="AY222" s="96"/>
      <c r="AZ222" s="96"/>
      <c r="BA222" s="96"/>
    </row>
    <row r="223" spans="1:53" s="97" customFormat="1" ht="12" customHeight="1">
      <c r="A223" s="8">
        <v>213010101</v>
      </c>
      <c r="B223" s="8" t="s">
        <v>733</v>
      </c>
      <c r="C223" s="80">
        <f>+VLOOKUP(A223,Clasificaciones!C:I,5,FALSE)</f>
        <v>0</v>
      </c>
      <c r="D223" s="80">
        <v>0</v>
      </c>
      <c r="E223" s="80">
        <v>0</v>
      </c>
      <c r="F223" s="80">
        <f>VLOOKUP(A223,Clasificaciones!C:M,9,FALSE)</f>
        <v>0</v>
      </c>
      <c r="G223" s="80">
        <f t="shared" si="47"/>
        <v>0</v>
      </c>
      <c r="H223" s="26">
        <v>0</v>
      </c>
      <c r="I223" s="26">
        <v>0</v>
      </c>
      <c r="J223" s="26">
        <v>0</v>
      </c>
      <c r="K223" s="26">
        <v>0</v>
      </c>
      <c r="L223" s="26">
        <v>0</v>
      </c>
      <c r="M223" s="26">
        <v>0</v>
      </c>
      <c r="N223" s="26">
        <v>0</v>
      </c>
      <c r="O223" s="26">
        <v>0</v>
      </c>
      <c r="P223" s="26">
        <v>0</v>
      </c>
      <c r="Q223" s="26">
        <v>0</v>
      </c>
      <c r="R223" s="26">
        <v>0</v>
      </c>
      <c r="S223" s="26">
        <v>0</v>
      </c>
      <c r="T223" s="26">
        <v>0</v>
      </c>
      <c r="U223" s="26">
        <v>0</v>
      </c>
      <c r="V223" s="26">
        <f>-G223</f>
        <v>0</v>
      </c>
      <c r="W223" s="26">
        <v>0</v>
      </c>
      <c r="X223" s="26">
        <v>0</v>
      </c>
      <c r="Y223" s="26">
        <v>0</v>
      </c>
      <c r="Z223" s="26">
        <f t="shared" si="49"/>
        <v>0</v>
      </c>
      <c r="AA223" s="95"/>
      <c r="AB223" s="95"/>
      <c r="AC223" s="95"/>
      <c r="AD223" s="95"/>
      <c r="AE223" s="95"/>
      <c r="AF223" s="95"/>
      <c r="AG223" s="95"/>
      <c r="AH223" s="95"/>
      <c r="AI223" s="95"/>
      <c r="AJ223" s="95"/>
      <c r="AK223" s="95"/>
      <c r="AL223" s="95"/>
      <c r="AM223" s="95"/>
      <c r="AN223" s="96"/>
      <c r="AO223" s="96"/>
      <c r="AP223" s="96"/>
      <c r="AQ223" s="96"/>
      <c r="AR223" s="96"/>
      <c r="AS223" s="96"/>
      <c r="AT223" s="96"/>
      <c r="AU223" s="96"/>
      <c r="AV223" s="96"/>
      <c r="AW223" s="96"/>
      <c r="AX223" s="96"/>
      <c r="AY223" s="96"/>
      <c r="AZ223" s="96"/>
      <c r="BA223" s="96"/>
    </row>
    <row r="224" spans="1:53" s="97" customFormat="1" ht="12" customHeight="1">
      <c r="A224" s="8">
        <v>2130102</v>
      </c>
      <c r="B224" s="8" t="s">
        <v>734</v>
      </c>
      <c r="C224" s="80">
        <f>+VLOOKUP(A224,Clasificaciones!C:I,5,FALSE)</f>
        <v>0</v>
      </c>
      <c r="D224" s="80">
        <v>0</v>
      </c>
      <c r="E224" s="80">
        <v>0</v>
      </c>
      <c r="F224" s="80">
        <f>VLOOKUP(A224,Clasificaciones!C:M,9,FALSE)</f>
        <v>0</v>
      </c>
      <c r="G224" s="80">
        <f t="shared" ref="G224" si="52">+C224-F224+D224-E224</f>
        <v>0</v>
      </c>
      <c r="H224" s="26">
        <v>0</v>
      </c>
      <c r="I224" s="26">
        <v>0</v>
      </c>
      <c r="J224" s="26">
        <v>0</v>
      </c>
      <c r="K224" s="26">
        <v>0</v>
      </c>
      <c r="L224" s="26">
        <v>0</v>
      </c>
      <c r="M224" s="26">
        <v>0</v>
      </c>
      <c r="N224" s="26">
        <v>0</v>
      </c>
      <c r="O224" s="26">
        <f>-G224</f>
        <v>0</v>
      </c>
      <c r="P224" s="26">
        <v>0</v>
      </c>
      <c r="Q224" s="26">
        <v>0</v>
      </c>
      <c r="R224" s="26">
        <v>0</v>
      </c>
      <c r="S224" s="26">
        <v>0</v>
      </c>
      <c r="T224" s="26">
        <v>0</v>
      </c>
      <c r="U224" s="26">
        <v>0</v>
      </c>
      <c r="V224" s="26">
        <v>0</v>
      </c>
      <c r="W224" s="26">
        <v>0</v>
      </c>
      <c r="X224" s="26">
        <v>0</v>
      </c>
      <c r="Y224" s="26">
        <v>0</v>
      </c>
      <c r="Z224" s="26">
        <f t="shared" si="49"/>
        <v>0</v>
      </c>
      <c r="AA224" s="95"/>
      <c r="AB224" s="95"/>
      <c r="AC224" s="95"/>
      <c r="AD224" s="95"/>
      <c r="AE224" s="95"/>
      <c r="AF224" s="95"/>
      <c r="AG224" s="95"/>
      <c r="AH224" s="95"/>
      <c r="AI224" s="95"/>
      <c r="AJ224" s="95"/>
      <c r="AK224" s="95"/>
      <c r="AL224" s="95"/>
      <c r="AM224" s="95"/>
      <c r="AN224" s="96"/>
      <c r="AO224" s="96"/>
      <c r="AP224" s="96"/>
      <c r="AQ224" s="96"/>
      <c r="AR224" s="96"/>
      <c r="AS224" s="96"/>
      <c r="AT224" s="96"/>
      <c r="AU224" s="96"/>
      <c r="AV224" s="96"/>
      <c r="AW224" s="96"/>
      <c r="AX224" s="96"/>
      <c r="AY224" s="96"/>
      <c r="AZ224" s="96"/>
      <c r="BA224" s="96"/>
    </row>
    <row r="225" spans="1:53" s="97" customFormat="1" ht="12" customHeight="1">
      <c r="A225" s="8">
        <v>213010201</v>
      </c>
      <c r="B225" s="8" t="s">
        <v>733</v>
      </c>
      <c r="C225" s="80">
        <f>+VLOOKUP(A225,Clasificaciones!C:I,5,FALSE)</f>
        <v>0</v>
      </c>
      <c r="D225" s="80">
        <v>0</v>
      </c>
      <c r="E225" s="80">
        <v>0</v>
      </c>
      <c r="F225" s="80">
        <f>VLOOKUP(A225,Clasificaciones!C:M,9,FALSE)</f>
        <v>-1848050034</v>
      </c>
      <c r="G225" s="80">
        <f t="shared" si="47"/>
        <v>1848050034</v>
      </c>
      <c r="H225" s="26">
        <v>0</v>
      </c>
      <c r="I225" s="26">
        <v>0</v>
      </c>
      <c r="J225" s="26">
        <v>0</v>
      </c>
      <c r="K225" s="26">
        <v>0</v>
      </c>
      <c r="L225" s="26">
        <v>0</v>
      </c>
      <c r="M225" s="26">
        <v>0</v>
      </c>
      <c r="N225" s="26">
        <v>0</v>
      </c>
      <c r="O225" s="26">
        <v>0</v>
      </c>
      <c r="P225" s="26">
        <v>0</v>
      </c>
      <c r="Q225" s="26">
        <v>0</v>
      </c>
      <c r="R225" s="26">
        <v>0</v>
      </c>
      <c r="S225" s="26">
        <v>0</v>
      </c>
      <c r="T225" s="26">
        <v>0</v>
      </c>
      <c r="U225" s="26">
        <v>0</v>
      </c>
      <c r="V225" s="26">
        <f>-G225</f>
        <v>-1848050034</v>
      </c>
      <c r="W225" s="26">
        <v>0</v>
      </c>
      <c r="X225" s="26">
        <v>0</v>
      </c>
      <c r="Y225" s="26">
        <v>0</v>
      </c>
      <c r="Z225" s="26">
        <f t="shared" si="49"/>
        <v>0</v>
      </c>
      <c r="AA225" s="95"/>
      <c r="AB225" s="95"/>
      <c r="AC225" s="95"/>
      <c r="AD225" s="95"/>
      <c r="AE225" s="95"/>
      <c r="AF225" s="95"/>
      <c r="AG225" s="95"/>
      <c r="AH225" s="95"/>
      <c r="AI225" s="95"/>
      <c r="AJ225" s="95"/>
      <c r="AK225" s="95"/>
      <c r="AL225" s="95"/>
      <c r="AM225" s="95"/>
      <c r="AN225" s="96"/>
      <c r="AO225" s="96"/>
      <c r="AP225" s="96"/>
      <c r="AQ225" s="96"/>
      <c r="AR225" s="96"/>
      <c r="AS225" s="96"/>
      <c r="AT225" s="96"/>
      <c r="AU225" s="96"/>
      <c r="AV225" s="96"/>
      <c r="AW225" s="96"/>
      <c r="AX225" s="96"/>
      <c r="AY225" s="96"/>
      <c r="AZ225" s="96"/>
      <c r="BA225" s="96"/>
    </row>
    <row r="226" spans="1:53" s="97" customFormat="1" ht="12" customHeight="1">
      <c r="A226" s="8">
        <v>21303</v>
      </c>
      <c r="B226" s="8" t="s">
        <v>736</v>
      </c>
      <c r="C226" s="80">
        <f>+VLOOKUP(A226,Clasificaciones!C:I,5,FALSE)</f>
        <v>0</v>
      </c>
      <c r="D226" s="80">
        <v>0</v>
      </c>
      <c r="E226" s="80">
        <v>0</v>
      </c>
      <c r="F226" s="80">
        <f>VLOOKUP(A226,Clasificaciones!C:M,9,FALSE)</f>
        <v>0</v>
      </c>
      <c r="G226" s="80">
        <f t="shared" si="47"/>
        <v>0</v>
      </c>
      <c r="H226" s="26">
        <v>0</v>
      </c>
      <c r="I226" s="26">
        <v>0</v>
      </c>
      <c r="J226" s="26">
        <v>0</v>
      </c>
      <c r="K226" s="26">
        <v>0</v>
      </c>
      <c r="L226" s="26">
        <v>0</v>
      </c>
      <c r="M226" s="26">
        <v>0</v>
      </c>
      <c r="N226" s="26">
        <v>0</v>
      </c>
      <c r="O226" s="26">
        <v>0</v>
      </c>
      <c r="P226" s="26">
        <v>0</v>
      </c>
      <c r="Q226" s="26">
        <v>0</v>
      </c>
      <c r="R226" s="26">
        <v>0</v>
      </c>
      <c r="S226" s="26">
        <v>0</v>
      </c>
      <c r="T226" s="26">
        <v>0</v>
      </c>
      <c r="U226" s="26">
        <v>0</v>
      </c>
      <c r="V226" s="26">
        <v>0</v>
      </c>
      <c r="W226" s="26">
        <v>0</v>
      </c>
      <c r="X226" s="26">
        <v>0</v>
      </c>
      <c r="Y226" s="26">
        <v>0</v>
      </c>
      <c r="Z226" s="26">
        <f t="shared" si="49"/>
        <v>0</v>
      </c>
      <c r="AA226" s="95"/>
      <c r="AB226" s="95"/>
      <c r="AC226" s="95"/>
      <c r="AD226" s="95"/>
      <c r="AE226" s="95"/>
      <c r="AF226" s="95"/>
      <c r="AG226" s="95"/>
      <c r="AH226" s="95"/>
      <c r="AI226" s="95"/>
      <c r="AJ226" s="95"/>
      <c r="AK226" s="95"/>
      <c r="AL226" s="95"/>
      <c r="AM226" s="95"/>
      <c r="AN226" s="96"/>
      <c r="AO226" s="96"/>
      <c r="AP226" s="96"/>
      <c r="AQ226" s="96"/>
      <c r="AR226" s="96"/>
      <c r="AS226" s="96"/>
      <c r="AT226" s="96"/>
      <c r="AU226" s="96"/>
      <c r="AV226" s="96"/>
      <c r="AW226" s="96"/>
      <c r="AX226" s="96"/>
      <c r="AY226" s="96"/>
      <c r="AZ226" s="96"/>
      <c r="BA226" s="96"/>
    </row>
    <row r="227" spans="1:53" s="97" customFormat="1" ht="12" customHeight="1">
      <c r="A227" s="8">
        <v>2130301</v>
      </c>
      <c r="B227" s="8" t="s">
        <v>737</v>
      </c>
      <c r="C227" s="80">
        <f>+VLOOKUP(A227,Clasificaciones!C:I,5,FALSE)</f>
        <v>0</v>
      </c>
      <c r="D227" s="80">
        <v>0</v>
      </c>
      <c r="E227" s="80">
        <v>0</v>
      </c>
      <c r="F227" s="80">
        <f>VLOOKUP(A227,Clasificaciones!C:M,9,FALSE)</f>
        <v>0</v>
      </c>
      <c r="G227" s="80">
        <f t="shared" si="47"/>
        <v>0</v>
      </c>
      <c r="H227" s="26">
        <v>0</v>
      </c>
      <c r="I227" s="26">
        <f>-G227</f>
        <v>0</v>
      </c>
      <c r="J227" s="26">
        <v>0</v>
      </c>
      <c r="K227" s="26">
        <v>0</v>
      </c>
      <c r="L227" s="26">
        <v>0</v>
      </c>
      <c r="M227" s="26">
        <v>0</v>
      </c>
      <c r="N227" s="26">
        <v>0</v>
      </c>
      <c r="O227" s="26">
        <v>0</v>
      </c>
      <c r="P227" s="26">
        <v>0</v>
      </c>
      <c r="Q227" s="26">
        <v>0</v>
      </c>
      <c r="R227" s="26">
        <v>0</v>
      </c>
      <c r="S227" s="26">
        <v>0</v>
      </c>
      <c r="T227" s="26">
        <v>0</v>
      </c>
      <c r="U227" s="26">
        <v>0</v>
      </c>
      <c r="V227" s="26">
        <v>0</v>
      </c>
      <c r="W227" s="26">
        <v>0</v>
      </c>
      <c r="X227" s="26">
        <v>0</v>
      </c>
      <c r="Y227" s="26">
        <v>0</v>
      </c>
      <c r="Z227" s="26">
        <f t="shared" si="49"/>
        <v>0</v>
      </c>
      <c r="AA227" s="95"/>
      <c r="AB227" s="95"/>
      <c r="AC227" s="95"/>
      <c r="AD227" s="95"/>
      <c r="AE227" s="95"/>
      <c r="AF227" s="95"/>
      <c r="AG227" s="95"/>
      <c r="AH227" s="95"/>
      <c r="AI227" s="95"/>
      <c r="AJ227" s="95"/>
      <c r="AK227" s="95"/>
      <c r="AL227" s="95"/>
      <c r="AM227" s="95"/>
      <c r="AN227" s="96"/>
      <c r="AO227" s="96"/>
      <c r="AP227" s="96"/>
      <c r="AQ227" s="96"/>
      <c r="AR227" s="96"/>
      <c r="AS227" s="96"/>
      <c r="AT227" s="96"/>
      <c r="AU227" s="96"/>
      <c r="AV227" s="96"/>
      <c r="AW227" s="96"/>
      <c r="AX227" s="96"/>
      <c r="AY227" s="96"/>
      <c r="AZ227" s="96"/>
      <c r="BA227" s="96"/>
    </row>
    <row r="228" spans="1:53" s="97" customFormat="1" ht="12" customHeight="1">
      <c r="A228" s="8">
        <v>213030101</v>
      </c>
      <c r="B228" s="8" t="s">
        <v>738</v>
      </c>
      <c r="C228" s="80">
        <f>+VLOOKUP(A228,Clasificaciones!C:I,5,FALSE)</f>
        <v>-613414889</v>
      </c>
      <c r="D228" s="80">
        <v>0</v>
      </c>
      <c r="E228" s="80">
        <v>0</v>
      </c>
      <c r="F228" s="80">
        <f>VLOOKUP(A228,Clasificaciones!C:M,9,FALSE)</f>
        <v>-648860354</v>
      </c>
      <c r="G228" s="80">
        <f t="shared" si="47"/>
        <v>35445465</v>
      </c>
      <c r="H228" s="26">
        <v>0</v>
      </c>
      <c r="I228" s="26">
        <v>0</v>
      </c>
      <c r="J228" s="26">
        <v>0</v>
      </c>
      <c r="K228" s="26">
        <v>0</v>
      </c>
      <c r="L228" s="26">
        <v>0</v>
      </c>
      <c r="M228" s="26">
        <v>0</v>
      </c>
      <c r="N228" s="26">
        <v>0</v>
      </c>
      <c r="O228" s="26">
        <v>0</v>
      </c>
      <c r="P228" s="26">
        <v>0</v>
      </c>
      <c r="Q228" s="26">
        <v>0</v>
      </c>
      <c r="R228" s="26">
        <f>-G228</f>
        <v>-35445465</v>
      </c>
      <c r="S228" s="26">
        <v>0</v>
      </c>
      <c r="T228" s="26">
        <v>0</v>
      </c>
      <c r="U228" s="26">
        <v>0</v>
      </c>
      <c r="V228" s="26">
        <v>0</v>
      </c>
      <c r="W228" s="26">
        <v>0</v>
      </c>
      <c r="X228" s="26">
        <v>0</v>
      </c>
      <c r="Y228" s="26">
        <v>0</v>
      </c>
      <c r="Z228" s="26">
        <f t="shared" si="49"/>
        <v>0</v>
      </c>
      <c r="AA228" s="95"/>
      <c r="AB228" s="95"/>
      <c r="AC228" s="95"/>
      <c r="AD228" s="95"/>
      <c r="AE228" s="95"/>
      <c r="AF228" s="95"/>
      <c r="AG228" s="95"/>
      <c r="AH228" s="95"/>
      <c r="AI228" s="95"/>
      <c r="AJ228" s="95"/>
      <c r="AK228" s="95"/>
      <c r="AL228" s="95"/>
      <c r="AM228" s="95"/>
      <c r="AN228" s="96"/>
      <c r="AO228" s="96"/>
      <c r="AP228" s="96"/>
      <c r="AQ228" s="96"/>
      <c r="AR228" s="96"/>
      <c r="AS228" s="96"/>
      <c r="AT228" s="96"/>
      <c r="AU228" s="96"/>
      <c r="AV228" s="96"/>
      <c r="AW228" s="96"/>
      <c r="AX228" s="96"/>
      <c r="AY228" s="96"/>
      <c r="AZ228" s="96"/>
      <c r="BA228" s="96"/>
    </row>
    <row r="229" spans="1:53" s="94" customFormat="1" ht="12" customHeight="1">
      <c r="A229" s="8">
        <v>213030102</v>
      </c>
      <c r="B229" s="8" t="s">
        <v>1018</v>
      </c>
      <c r="C229" s="80">
        <f>+VLOOKUP(A229,Clasificaciones!C:I,5,FALSE)</f>
        <v>-538517618</v>
      </c>
      <c r="D229" s="80">
        <v>0</v>
      </c>
      <c r="E229" s="80">
        <v>0</v>
      </c>
      <c r="F229" s="80">
        <f>VLOOKUP(A229,Clasificaciones!C:M,9,FALSE)</f>
        <v>-313652678</v>
      </c>
      <c r="G229" s="80">
        <f t="shared" si="47"/>
        <v>-224864940</v>
      </c>
      <c r="H229" s="26">
        <v>0</v>
      </c>
      <c r="I229" s="26">
        <v>0</v>
      </c>
      <c r="J229" s="26">
        <v>0</v>
      </c>
      <c r="K229" s="26">
        <v>0</v>
      </c>
      <c r="L229" s="26">
        <v>0</v>
      </c>
      <c r="M229" s="26">
        <v>0</v>
      </c>
      <c r="N229" s="26">
        <v>0</v>
      </c>
      <c r="O229" s="26">
        <v>0</v>
      </c>
      <c r="P229" s="26">
        <v>0</v>
      </c>
      <c r="Q229" s="26">
        <v>0</v>
      </c>
      <c r="R229" s="26">
        <f t="shared" ref="R229:R236" si="53">-G229</f>
        <v>224864940</v>
      </c>
      <c r="S229" s="26">
        <v>0</v>
      </c>
      <c r="T229" s="26">
        <v>0</v>
      </c>
      <c r="U229" s="26">
        <v>0</v>
      </c>
      <c r="V229" s="26">
        <v>0</v>
      </c>
      <c r="W229" s="26">
        <v>0</v>
      </c>
      <c r="X229" s="26">
        <v>0</v>
      </c>
      <c r="Y229" s="26">
        <v>0</v>
      </c>
      <c r="Z229" s="26">
        <f t="shared" si="49"/>
        <v>0</v>
      </c>
      <c r="AA229" s="98"/>
      <c r="AB229" s="98"/>
      <c r="AC229" s="98"/>
      <c r="AD229" s="98"/>
      <c r="AE229" s="98"/>
      <c r="AF229" s="98"/>
      <c r="AG229" s="98"/>
      <c r="AH229" s="98"/>
      <c r="AI229" s="98"/>
      <c r="AJ229" s="98"/>
      <c r="AK229" s="98"/>
      <c r="AL229" s="98"/>
      <c r="AM229" s="98"/>
      <c r="AN229" s="93"/>
      <c r="AO229" s="93"/>
      <c r="AP229" s="93"/>
      <c r="AQ229" s="93"/>
      <c r="AR229" s="93"/>
      <c r="AS229" s="93"/>
      <c r="AT229" s="93"/>
      <c r="AU229" s="93"/>
      <c r="AV229" s="93"/>
      <c r="AW229" s="93"/>
      <c r="AX229" s="93"/>
      <c r="AY229" s="93"/>
      <c r="AZ229" s="93"/>
      <c r="BA229" s="93"/>
    </row>
    <row r="230" spans="1:53" s="97" customFormat="1" ht="12" customHeight="1">
      <c r="A230" s="8">
        <v>213030103</v>
      </c>
      <c r="B230" s="8" t="s">
        <v>1192</v>
      </c>
      <c r="C230" s="80">
        <f>+VLOOKUP(A230,Clasificaciones!C:I,5,FALSE)</f>
        <v>-326122164</v>
      </c>
      <c r="D230" s="80">
        <v>0</v>
      </c>
      <c r="E230" s="80">
        <v>0</v>
      </c>
      <c r="F230" s="80">
        <f>VLOOKUP(A230,Clasificaciones!C:M,9,FALSE)</f>
        <v>-222412925</v>
      </c>
      <c r="G230" s="80">
        <f t="shared" si="47"/>
        <v>-103709239</v>
      </c>
      <c r="H230" s="26">
        <v>0</v>
      </c>
      <c r="I230" s="26">
        <v>0</v>
      </c>
      <c r="J230" s="26">
        <v>0</v>
      </c>
      <c r="K230" s="26">
        <v>0</v>
      </c>
      <c r="L230" s="26">
        <v>0</v>
      </c>
      <c r="M230" s="26">
        <v>0</v>
      </c>
      <c r="N230" s="26">
        <v>0</v>
      </c>
      <c r="O230" s="26">
        <v>0</v>
      </c>
      <c r="P230" s="26">
        <v>0</v>
      </c>
      <c r="Q230" s="26">
        <v>0</v>
      </c>
      <c r="R230" s="26">
        <f t="shared" si="53"/>
        <v>103709239</v>
      </c>
      <c r="S230" s="26">
        <v>0</v>
      </c>
      <c r="T230" s="26">
        <v>0</v>
      </c>
      <c r="U230" s="26">
        <v>0</v>
      </c>
      <c r="V230" s="26">
        <v>0</v>
      </c>
      <c r="W230" s="26">
        <v>0</v>
      </c>
      <c r="X230" s="26">
        <v>0</v>
      </c>
      <c r="Y230" s="26">
        <v>0</v>
      </c>
      <c r="Z230" s="26">
        <f t="shared" si="49"/>
        <v>0</v>
      </c>
      <c r="AA230" s="95"/>
      <c r="AB230" s="95"/>
      <c r="AC230" s="95"/>
      <c r="AD230" s="95"/>
      <c r="AE230" s="95"/>
      <c r="AF230" s="95"/>
      <c r="AG230" s="95"/>
      <c r="AH230" s="95"/>
      <c r="AI230" s="95"/>
      <c r="AJ230" s="95"/>
      <c r="AK230" s="95"/>
      <c r="AL230" s="95"/>
      <c r="AM230" s="95"/>
      <c r="AN230" s="96"/>
      <c r="AO230" s="96"/>
      <c r="AP230" s="96"/>
      <c r="AQ230" s="96"/>
      <c r="AR230" s="96"/>
      <c r="AS230" s="96"/>
      <c r="AT230" s="96"/>
      <c r="AU230" s="96"/>
      <c r="AV230" s="96"/>
      <c r="AW230" s="96"/>
      <c r="AX230" s="96"/>
      <c r="AY230" s="96"/>
      <c r="AZ230" s="96"/>
      <c r="BA230" s="96"/>
    </row>
    <row r="231" spans="1:53" s="97" customFormat="1" ht="12" customHeight="1">
      <c r="A231" s="8">
        <v>2130302</v>
      </c>
      <c r="B231" s="8" t="s">
        <v>1019</v>
      </c>
      <c r="C231" s="80">
        <f>+VLOOKUP(A231,Clasificaciones!C:I,5,FALSE)</f>
        <v>0</v>
      </c>
      <c r="D231" s="80">
        <v>0</v>
      </c>
      <c r="E231" s="80">
        <v>0</v>
      </c>
      <c r="F231" s="80">
        <f>VLOOKUP(A231,Clasificaciones!C:M,9,FALSE)</f>
        <v>0</v>
      </c>
      <c r="G231" s="80">
        <f t="shared" si="47"/>
        <v>0</v>
      </c>
      <c r="H231" s="26">
        <v>0</v>
      </c>
      <c r="I231" s="26">
        <v>0</v>
      </c>
      <c r="J231" s="26">
        <v>0</v>
      </c>
      <c r="K231" s="26">
        <v>0</v>
      </c>
      <c r="L231" s="26">
        <f>-G231</f>
        <v>0</v>
      </c>
      <c r="M231" s="26">
        <v>0</v>
      </c>
      <c r="N231" s="26">
        <v>0</v>
      </c>
      <c r="O231" s="26">
        <v>0</v>
      </c>
      <c r="P231" s="26">
        <v>0</v>
      </c>
      <c r="Q231" s="26">
        <v>0</v>
      </c>
      <c r="R231" s="26">
        <v>0</v>
      </c>
      <c r="S231" s="26">
        <v>0</v>
      </c>
      <c r="T231" s="26">
        <v>0</v>
      </c>
      <c r="U231" s="26">
        <v>0</v>
      </c>
      <c r="V231" s="26">
        <v>0</v>
      </c>
      <c r="W231" s="26">
        <v>0</v>
      </c>
      <c r="X231" s="26">
        <v>0</v>
      </c>
      <c r="Y231" s="26">
        <v>0</v>
      </c>
      <c r="Z231" s="26">
        <f t="shared" si="49"/>
        <v>0</v>
      </c>
      <c r="AA231" s="95"/>
      <c r="AB231" s="95"/>
      <c r="AC231" s="95"/>
      <c r="AD231" s="95"/>
      <c r="AE231" s="95"/>
      <c r="AF231" s="95"/>
      <c r="AG231" s="95"/>
      <c r="AH231" s="95"/>
      <c r="AI231" s="95"/>
      <c r="AJ231" s="95"/>
      <c r="AK231" s="95"/>
      <c r="AL231" s="95"/>
      <c r="AM231" s="95"/>
      <c r="AN231" s="96"/>
      <c r="AO231" s="96"/>
      <c r="AP231" s="96"/>
      <c r="AQ231" s="96"/>
      <c r="AR231" s="96"/>
      <c r="AS231" s="96"/>
      <c r="AT231" s="96"/>
      <c r="AU231" s="96"/>
      <c r="AV231" s="96"/>
      <c r="AW231" s="96"/>
      <c r="AX231" s="96"/>
      <c r="AY231" s="96"/>
      <c r="AZ231" s="96"/>
      <c r="BA231" s="96"/>
    </row>
    <row r="232" spans="1:53" s="94" customFormat="1" ht="12" customHeight="1">
      <c r="A232" s="8">
        <v>213030201</v>
      </c>
      <c r="B232" s="8" t="s">
        <v>1020</v>
      </c>
      <c r="C232" s="80">
        <f>+VLOOKUP(A232,Clasificaciones!C:I,5,FALSE)</f>
        <v>232894552</v>
      </c>
      <c r="D232" s="80">
        <v>0</v>
      </c>
      <c r="E232" s="80">
        <v>0</v>
      </c>
      <c r="F232" s="80">
        <f>VLOOKUP(A232,Clasificaciones!C:M,9,FALSE)</f>
        <v>526765661</v>
      </c>
      <c r="G232" s="80">
        <f t="shared" si="47"/>
        <v>-293871109</v>
      </c>
      <c r="H232" s="26">
        <v>0</v>
      </c>
      <c r="I232" s="26">
        <v>0</v>
      </c>
      <c r="J232" s="26">
        <v>0</v>
      </c>
      <c r="K232" s="26">
        <v>0</v>
      </c>
      <c r="L232" s="26">
        <v>0</v>
      </c>
      <c r="M232" s="26">
        <v>0</v>
      </c>
      <c r="N232" s="26">
        <v>0</v>
      </c>
      <c r="O232" s="26">
        <v>0</v>
      </c>
      <c r="P232" s="26">
        <v>0</v>
      </c>
      <c r="Q232" s="26">
        <v>0</v>
      </c>
      <c r="R232" s="26">
        <f t="shared" si="53"/>
        <v>293871109</v>
      </c>
      <c r="S232" s="26">
        <v>0</v>
      </c>
      <c r="T232" s="26">
        <v>0</v>
      </c>
      <c r="U232" s="26">
        <v>0</v>
      </c>
      <c r="V232" s="26">
        <v>0</v>
      </c>
      <c r="W232" s="26">
        <v>0</v>
      </c>
      <c r="X232" s="26">
        <v>0</v>
      </c>
      <c r="Y232" s="26">
        <v>0</v>
      </c>
      <c r="Z232" s="26">
        <f t="shared" si="49"/>
        <v>0</v>
      </c>
      <c r="AA232" s="98"/>
      <c r="AB232" s="98"/>
      <c r="AC232" s="98"/>
      <c r="AD232" s="98"/>
      <c r="AE232" s="98"/>
      <c r="AF232" s="98"/>
      <c r="AG232" s="98"/>
      <c r="AH232" s="98"/>
      <c r="AI232" s="98"/>
      <c r="AJ232" s="98"/>
      <c r="AK232" s="98"/>
      <c r="AL232" s="98"/>
      <c r="AM232" s="98"/>
      <c r="AN232" s="93"/>
      <c r="AO232" s="93"/>
      <c r="AP232" s="93"/>
      <c r="AQ232" s="93"/>
      <c r="AR232" s="93"/>
      <c r="AS232" s="93"/>
      <c r="AT232" s="93"/>
      <c r="AU232" s="93"/>
      <c r="AV232" s="93"/>
      <c r="AW232" s="93"/>
      <c r="AX232" s="93"/>
      <c r="AY232" s="93"/>
      <c r="AZ232" s="93"/>
      <c r="BA232" s="93"/>
    </row>
    <row r="233" spans="1:53" s="97" customFormat="1" ht="12" customHeight="1">
      <c r="A233" s="8">
        <v>213030202</v>
      </c>
      <c r="B233" s="8" t="s">
        <v>1193</v>
      </c>
      <c r="C233" s="80">
        <f>+VLOOKUP(A233,Clasificaciones!C:I,5,FALSE)</f>
        <v>250115579</v>
      </c>
      <c r="D233" s="80">
        <v>0</v>
      </c>
      <c r="E233" s="80">
        <v>0</v>
      </c>
      <c r="F233" s="80">
        <f>VLOOKUP(A233,Clasificaciones!C:M,9,FALSE)</f>
        <v>253980245</v>
      </c>
      <c r="G233" s="80">
        <f t="shared" si="47"/>
        <v>-3864666</v>
      </c>
      <c r="H233" s="26">
        <v>0</v>
      </c>
      <c r="I233" s="26">
        <v>0</v>
      </c>
      <c r="J233" s="26">
        <v>0</v>
      </c>
      <c r="K233" s="26">
        <v>0</v>
      </c>
      <c r="L233" s="26">
        <v>0</v>
      </c>
      <c r="M233" s="26">
        <v>0</v>
      </c>
      <c r="N233" s="26">
        <v>0</v>
      </c>
      <c r="O233" s="26">
        <v>0</v>
      </c>
      <c r="P233" s="26">
        <v>0</v>
      </c>
      <c r="Q233" s="26">
        <v>0</v>
      </c>
      <c r="R233" s="26">
        <f t="shared" si="53"/>
        <v>3864666</v>
      </c>
      <c r="S233" s="26">
        <v>0</v>
      </c>
      <c r="T233" s="26">
        <v>0</v>
      </c>
      <c r="U233" s="26">
        <v>0</v>
      </c>
      <c r="V233" s="26">
        <v>0</v>
      </c>
      <c r="W233" s="26">
        <v>0</v>
      </c>
      <c r="X233" s="26">
        <v>0</v>
      </c>
      <c r="Y233" s="26">
        <v>0</v>
      </c>
      <c r="Z233" s="26">
        <f t="shared" si="49"/>
        <v>0</v>
      </c>
      <c r="AA233" s="95"/>
      <c r="AB233" s="95"/>
      <c r="AC233" s="95"/>
      <c r="AD233" s="95"/>
      <c r="AE233" s="95"/>
      <c r="AF233" s="95"/>
      <c r="AG233" s="95"/>
      <c r="AH233" s="95"/>
      <c r="AI233" s="95"/>
      <c r="AJ233" s="95"/>
      <c r="AK233" s="95"/>
      <c r="AL233" s="95"/>
      <c r="AM233" s="95"/>
      <c r="AN233" s="96"/>
      <c r="AO233" s="96"/>
      <c r="AP233" s="96"/>
      <c r="AQ233" s="96"/>
      <c r="AR233" s="96"/>
      <c r="AS233" s="96"/>
      <c r="AT233" s="96"/>
      <c r="AU233" s="96"/>
      <c r="AV233" s="96"/>
      <c r="AW233" s="96"/>
      <c r="AX233" s="96"/>
      <c r="AY233" s="96"/>
      <c r="AZ233" s="96"/>
      <c r="BA233" s="96"/>
    </row>
    <row r="234" spans="1:53" s="97" customFormat="1" ht="12" customHeight="1">
      <c r="A234" s="8">
        <v>213030203</v>
      </c>
      <c r="B234" s="8" t="s">
        <v>1194</v>
      </c>
      <c r="C234" s="80">
        <f>+VLOOKUP(A234,Clasificaciones!C:I,5,FALSE)</f>
        <v>122441523</v>
      </c>
      <c r="D234" s="80">
        <v>0</v>
      </c>
      <c r="E234" s="80">
        <v>0</v>
      </c>
      <c r="F234" s="80">
        <f>VLOOKUP(A234,Clasificaciones!C:M,9,FALSE)</f>
        <v>132229054</v>
      </c>
      <c r="G234" s="80">
        <f t="shared" si="47"/>
        <v>-9787531</v>
      </c>
      <c r="H234" s="26">
        <v>0</v>
      </c>
      <c r="I234" s="26">
        <v>0</v>
      </c>
      <c r="J234" s="26">
        <v>0</v>
      </c>
      <c r="K234" s="26">
        <v>0</v>
      </c>
      <c r="L234" s="26">
        <v>0</v>
      </c>
      <c r="M234" s="26">
        <v>0</v>
      </c>
      <c r="N234" s="26">
        <v>0</v>
      </c>
      <c r="O234" s="26">
        <v>0</v>
      </c>
      <c r="P234" s="26">
        <v>0</v>
      </c>
      <c r="Q234" s="26">
        <v>0</v>
      </c>
      <c r="R234" s="26">
        <f t="shared" si="53"/>
        <v>9787531</v>
      </c>
      <c r="S234" s="26">
        <v>0</v>
      </c>
      <c r="T234" s="26">
        <v>0</v>
      </c>
      <c r="U234" s="26">
        <v>0</v>
      </c>
      <c r="V234" s="26">
        <v>0</v>
      </c>
      <c r="W234" s="26">
        <v>0</v>
      </c>
      <c r="X234" s="26">
        <v>0</v>
      </c>
      <c r="Y234" s="26">
        <v>0</v>
      </c>
      <c r="Z234" s="26">
        <f t="shared" si="49"/>
        <v>0</v>
      </c>
      <c r="AA234" s="95"/>
      <c r="AB234" s="95"/>
      <c r="AC234" s="95"/>
      <c r="AD234" s="95"/>
      <c r="AE234" s="95"/>
      <c r="AF234" s="95"/>
      <c r="AG234" s="95"/>
      <c r="AH234" s="95"/>
      <c r="AI234" s="95"/>
      <c r="AJ234" s="95"/>
      <c r="AK234" s="95"/>
      <c r="AL234" s="95"/>
      <c r="AM234" s="95"/>
      <c r="AN234" s="96"/>
      <c r="AO234" s="96"/>
      <c r="AP234" s="96"/>
      <c r="AQ234" s="96"/>
      <c r="AR234" s="96"/>
      <c r="AS234" s="96"/>
      <c r="AT234" s="96"/>
      <c r="AU234" s="96"/>
      <c r="AV234" s="96"/>
      <c r="AW234" s="96"/>
      <c r="AX234" s="96"/>
      <c r="AY234" s="96"/>
      <c r="AZ234" s="96"/>
      <c r="BA234" s="96"/>
    </row>
    <row r="235" spans="1:53" s="97" customFormat="1" ht="12" customHeight="1">
      <c r="A235" s="8">
        <v>2130303</v>
      </c>
      <c r="B235" s="8" t="s">
        <v>739</v>
      </c>
      <c r="C235" s="80">
        <f>+VLOOKUP(A235,Clasificaciones!C:I,5,FALSE)</f>
        <v>0</v>
      </c>
      <c r="D235" s="80">
        <v>0</v>
      </c>
      <c r="E235" s="80">
        <v>0</v>
      </c>
      <c r="F235" s="80">
        <f>VLOOKUP(A235,Clasificaciones!C:M,9,FALSE)</f>
        <v>0</v>
      </c>
      <c r="G235" s="80">
        <f t="shared" si="47"/>
        <v>0</v>
      </c>
      <c r="H235" s="26">
        <v>0</v>
      </c>
      <c r="I235" s="26">
        <v>0</v>
      </c>
      <c r="J235" s="26">
        <f>-G235</f>
        <v>0</v>
      </c>
      <c r="K235" s="26">
        <v>0</v>
      </c>
      <c r="L235" s="26">
        <v>0</v>
      </c>
      <c r="M235" s="26">
        <v>0</v>
      </c>
      <c r="N235" s="26">
        <v>0</v>
      </c>
      <c r="O235" s="26">
        <v>0</v>
      </c>
      <c r="P235" s="26">
        <v>0</v>
      </c>
      <c r="Q235" s="26">
        <v>0</v>
      </c>
      <c r="R235" s="26">
        <f t="shared" ref="R235:R238" si="54">-G235</f>
        <v>0</v>
      </c>
      <c r="S235" s="26">
        <v>0</v>
      </c>
      <c r="T235" s="26">
        <v>0</v>
      </c>
      <c r="U235" s="26">
        <v>0</v>
      </c>
      <c r="V235" s="26">
        <v>0</v>
      </c>
      <c r="W235" s="26">
        <v>0</v>
      </c>
      <c r="X235" s="26">
        <v>0</v>
      </c>
      <c r="Y235" s="26">
        <v>0</v>
      </c>
      <c r="Z235" s="26">
        <f t="shared" si="49"/>
        <v>0</v>
      </c>
      <c r="AA235" s="95"/>
      <c r="AB235" s="95"/>
      <c r="AC235" s="95"/>
      <c r="AD235" s="95"/>
      <c r="AE235" s="95"/>
      <c r="AF235" s="95"/>
      <c r="AG235" s="95"/>
      <c r="AH235" s="95"/>
      <c r="AI235" s="95"/>
      <c r="AJ235" s="95"/>
      <c r="AK235" s="95"/>
      <c r="AL235" s="95"/>
      <c r="AM235" s="95"/>
      <c r="AN235" s="96"/>
      <c r="AO235" s="96"/>
      <c r="AP235" s="96"/>
      <c r="AQ235" s="96"/>
      <c r="AR235" s="96"/>
      <c r="AS235" s="96"/>
      <c r="AT235" s="96"/>
      <c r="AU235" s="96"/>
      <c r="AV235" s="96"/>
      <c r="AW235" s="96"/>
      <c r="AX235" s="96"/>
      <c r="AY235" s="96"/>
      <c r="AZ235" s="96"/>
      <c r="BA235" s="96"/>
    </row>
    <row r="236" spans="1:53" s="94" customFormat="1" ht="12" customHeight="1">
      <c r="A236" s="8">
        <v>213030301</v>
      </c>
      <c r="B236" s="8" t="s">
        <v>740</v>
      </c>
      <c r="C236" s="80">
        <f>+VLOOKUP(A236,Clasificaciones!C:I,5,FALSE)</f>
        <v>-46134156515</v>
      </c>
      <c r="D236" s="80">
        <v>0</v>
      </c>
      <c r="E236" s="80">
        <v>0</v>
      </c>
      <c r="F236" s="80">
        <f>VLOOKUP(A236,Clasificaciones!C:M,9,FALSE)</f>
        <v>-41634795848</v>
      </c>
      <c r="G236" s="80">
        <f t="shared" si="47"/>
        <v>-4499360667</v>
      </c>
      <c r="H236" s="26">
        <v>0</v>
      </c>
      <c r="I236" s="26">
        <v>0</v>
      </c>
      <c r="J236" s="26">
        <v>0</v>
      </c>
      <c r="K236" s="26">
        <v>0</v>
      </c>
      <c r="L236" s="26">
        <v>0</v>
      </c>
      <c r="M236" s="26">
        <v>0</v>
      </c>
      <c r="N236" s="26">
        <v>0</v>
      </c>
      <c r="O236" s="26">
        <v>0</v>
      </c>
      <c r="P236" s="26">
        <v>0</v>
      </c>
      <c r="Q236" s="26">
        <v>0</v>
      </c>
      <c r="R236" s="26">
        <f t="shared" si="53"/>
        <v>4499360667</v>
      </c>
      <c r="S236" s="26">
        <v>0</v>
      </c>
      <c r="T236" s="26">
        <v>0</v>
      </c>
      <c r="U236" s="26">
        <v>0</v>
      </c>
      <c r="V236" s="26">
        <v>0</v>
      </c>
      <c r="W236" s="26">
        <v>0</v>
      </c>
      <c r="X236" s="26">
        <v>0</v>
      </c>
      <c r="Y236" s="26">
        <v>0</v>
      </c>
      <c r="Z236" s="26">
        <f t="shared" si="49"/>
        <v>0</v>
      </c>
      <c r="AA236" s="98"/>
      <c r="AB236" s="98"/>
      <c r="AC236" s="98"/>
      <c r="AD236" s="98"/>
      <c r="AE236" s="98"/>
      <c r="AF236" s="98"/>
      <c r="AG236" s="98"/>
      <c r="AH236" s="98"/>
      <c r="AI236" s="98"/>
      <c r="AJ236" s="98"/>
      <c r="AK236" s="98"/>
      <c r="AL236" s="98"/>
      <c r="AM236" s="98"/>
      <c r="AN236" s="93"/>
      <c r="AO236" s="93"/>
      <c r="AP236" s="93"/>
      <c r="AQ236" s="93"/>
      <c r="AR236" s="93"/>
      <c r="AS236" s="93"/>
      <c r="AT236" s="93"/>
      <c r="AU236" s="93"/>
      <c r="AV236" s="93"/>
      <c r="AW236" s="93"/>
      <c r="AX236" s="93"/>
      <c r="AY236" s="93"/>
      <c r="AZ236" s="93"/>
      <c r="BA236" s="93"/>
    </row>
    <row r="237" spans="1:53" s="94" customFormat="1" ht="12" customHeight="1">
      <c r="A237" s="8">
        <v>213030302</v>
      </c>
      <c r="B237" s="8" t="s">
        <v>741</v>
      </c>
      <c r="C237" s="80">
        <f>+VLOOKUP(A237,Clasificaciones!C:I,5,FALSE)</f>
        <v>-72855296564</v>
      </c>
      <c r="D237" s="80">
        <v>0</v>
      </c>
      <c r="E237" s="80">
        <v>0</v>
      </c>
      <c r="F237" s="80">
        <f>VLOOKUP(A237,Clasificaciones!C:M,9,FALSE)</f>
        <v>-22910175411</v>
      </c>
      <c r="G237" s="80">
        <f t="shared" si="47"/>
        <v>-49945121153</v>
      </c>
      <c r="H237" s="26">
        <v>0</v>
      </c>
      <c r="I237" s="26">
        <v>0</v>
      </c>
      <c r="J237" s="26">
        <v>0</v>
      </c>
      <c r="K237" s="26">
        <v>0</v>
      </c>
      <c r="L237" s="26">
        <v>0</v>
      </c>
      <c r="M237" s="26">
        <v>0</v>
      </c>
      <c r="N237" s="26">
        <v>0</v>
      </c>
      <c r="O237" s="26">
        <v>0</v>
      </c>
      <c r="P237" s="26">
        <v>0</v>
      </c>
      <c r="Q237" s="26">
        <v>0</v>
      </c>
      <c r="R237" s="26">
        <f t="shared" si="54"/>
        <v>49945121153</v>
      </c>
      <c r="S237" s="26">
        <v>0</v>
      </c>
      <c r="T237" s="26">
        <v>0</v>
      </c>
      <c r="U237" s="26">
        <v>0</v>
      </c>
      <c r="V237" s="26">
        <v>0</v>
      </c>
      <c r="W237" s="26">
        <v>0</v>
      </c>
      <c r="X237" s="26">
        <v>0</v>
      </c>
      <c r="Y237" s="26">
        <v>0</v>
      </c>
      <c r="Z237" s="26">
        <f t="shared" si="49"/>
        <v>0</v>
      </c>
      <c r="AA237" s="98"/>
      <c r="AB237" s="98"/>
      <c r="AC237" s="98"/>
      <c r="AD237" s="98"/>
      <c r="AE237" s="98"/>
      <c r="AF237" s="98"/>
      <c r="AG237" s="98"/>
      <c r="AH237" s="98"/>
      <c r="AI237" s="98"/>
      <c r="AJ237" s="98"/>
      <c r="AK237" s="98"/>
      <c r="AL237" s="98"/>
      <c r="AM237" s="98"/>
      <c r="AN237" s="93"/>
      <c r="AO237" s="93"/>
      <c r="AP237" s="93"/>
      <c r="AQ237" s="93"/>
      <c r="AR237" s="93"/>
      <c r="AS237" s="93"/>
      <c r="AT237" s="93"/>
      <c r="AU237" s="93"/>
      <c r="AV237" s="93"/>
      <c r="AW237" s="93"/>
      <c r="AX237" s="93"/>
      <c r="AY237" s="93"/>
      <c r="AZ237" s="93"/>
      <c r="BA237" s="93"/>
    </row>
    <row r="238" spans="1:53" s="94" customFormat="1" ht="12" customHeight="1">
      <c r="A238" s="8">
        <v>213030303</v>
      </c>
      <c r="B238" s="8" t="s">
        <v>1195</v>
      </c>
      <c r="C238" s="80">
        <f>+VLOOKUP(A238,Clasificaciones!C:I,5,FALSE)</f>
        <v>-8718528038</v>
      </c>
      <c r="D238" s="80">
        <v>0</v>
      </c>
      <c r="E238" s="80">
        <v>0</v>
      </c>
      <c r="F238" s="80">
        <f>VLOOKUP(A238,Clasificaciones!C:M,9,FALSE)</f>
        <v>-3287513797</v>
      </c>
      <c r="G238" s="80">
        <f t="shared" si="47"/>
        <v>-5431014241</v>
      </c>
      <c r="H238" s="26">
        <v>0</v>
      </c>
      <c r="I238" s="26">
        <v>0</v>
      </c>
      <c r="J238" s="26">
        <v>0</v>
      </c>
      <c r="K238" s="26">
        <v>0</v>
      </c>
      <c r="L238" s="26">
        <v>0</v>
      </c>
      <c r="M238" s="26">
        <v>0</v>
      </c>
      <c r="N238" s="26">
        <v>0</v>
      </c>
      <c r="O238" s="26">
        <v>0</v>
      </c>
      <c r="P238" s="26">
        <v>0</v>
      </c>
      <c r="Q238" s="26">
        <v>0</v>
      </c>
      <c r="R238" s="26">
        <f t="shared" si="54"/>
        <v>5431014241</v>
      </c>
      <c r="S238" s="26">
        <v>0</v>
      </c>
      <c r="T238" s="26">
        <v>0</v>
      </c>
      <c r="U238" s="26">
        <v>0</v>
      </c>
      <c r="V238" s="26">
        <v>0</v>
      </c>
      <c r="W238" s="26">
        <v>0</v>
      </c>
      <c r="X238" s="26">
        <v>0</v>
      </c>
      <c r="Y238" s="26">
        <v>0</v>
      </c>
      <c r="Z238" s="26">
        <f t="shared" si="49"/>
        <v>0</v>
      </c>
      <c r="AA238" s="98"/>
      <c r="AB238" s="98"/>
      <c r="AC238" s="98"/>
      <c r="AD238" s="98"/>
      <c r="AE238" s="98"/>
      <c r="AF238" s="98"/>
      <c r="AG238" s="98"/>
      <c r="AH238" s="98"/>
      <c r="AI238" s="98"/>
      <c r="AJ238" s="98"/>
      <c r="AK238" s="98"/>
      <c r="AL238" s="98"/>
      <c r="AM238" s="98"/>
      <c r="AN238" s="93"/>
      <c r="AO238" s="93"/>
      <c r="AP238" s="93"/>
      <c r="AQ238" s="93"/>
      <c r="AR238" s="93"/>
      <c r="AS238" s="93"/>
      <c r="AT238" s="93"/>
      <c r="AU238" s="93"/>
      <c r="AV238" s="93"/>
      <c r="AW238" s="93"/>
      <c r="AX238" s="93"/>
      <c r="AY238" s="93"/>
      <c r="AZ238" s="93"/>
      <c r="BA238" s="93"/>
    </row>
    <row r="239" spans="1:53" s="97" customFormat="1" ht="12" customHeight="1">
      <c r="A239" s="8">
        <v>214</v>
      </c>
      <c r="B239" s="8" t="s">
        <v>10</v>
      </c>
      <c r="C239" s="80">
        <f>+VLOOKUP(A239,Clasificaciones!C:I,5,FALSE)</f>
        <v>0</v>
      </c>
      <c r="D239" s="80">
        <v>0</v>
      </c>
      <c r="E239" s="80">
        <v>0</v>
      </c>
      <c r="F239" s="80">
        <f>VLOOKUP(A239,Clasificaciones!C:M,9,FALSE)</f>
        <v>0</v>
      </c>
      <c r="G239" s="80">
        <f t="shared" si="47"/>
        <v>0</v>
      </c>
      <c r="H239" s="26">
        <v>0</v>
      </c>
      <c r="I239" s="26">
        <v>0</v>
      </c>
      <c r="J239" s="26">
        <f t="shared" ref="J239:J247" si="55">-G239</f>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f t="shared" si="49"/>
        <v>0</v>
      </c>
      <c r="AA239" s="95"/>
      <c r="AB239" s="95"/>
      <c r="AC239" s="95"/>
      <c r="AD239" s="95"/>
      <c r="AE239" s="95"/>
      <c r="AF239" s="95"/>
      <c r="AG239" s="95"/>
      <c r="AH239" s="95"/>
      <c r="AI239" s="95"/>
      <c r="AJ239" s="95"/>
      <c r="AK239" s="95"/>
      <c r="AL239" s="95"/>
      <c r="AM239" s="95"/>
      <c r="AN239" s="96"/>
      <c r="AO239" s="96"/>
      <c r="AP239" s="96"/>
      <c r="AQ239" s="96"/>
      <c r="AR239" s="96"/>
      <c r="AS239" s="96"/>
      <c r="AT239" s="96"/>
      <c r="AU239" s="96"/>
      <c r="AV239" s="96"/>
      <c r="AW239" s="96"/>
      <c r="AX239" s="96"/>
      <c r="AY239" s="96"/>
      <c r="AZ239" s="96"/>
      <c r="BA239" s="96"/>
    </row>
    <row r="240" spans="1:53" s="97" customFormat="1" ht="12" customHeight="1">
      <c r="A240" s="8">
        <v>21401</v>
      </c>
      <c r="B240" s="8" t="s">
        <v>742</v>
      </c>
      <c r="C240" s="80">
        <f>+VLOOKUP(A240,Clasificaciones!C:I,5,FALSE)</f>
        <v>0</v>
      </c>
      <c r="D240" s="80">
        <v>0</v>
      </c>
      <c r="E240" s="80">
        <v>0</v>
      </c>
      <c r="F240" s="80">
        <f>VLOOKUP(A240,Clasificaciones!C:M,9,FALSE)</f>
        <v>0</v>
      </c>
      <c r="G240" s="80">
        <f t="shared" si="47"/>
        <v>0</v>
      </c>
      <c r="H240" s="26">
        <v>0</v>
      </c>
      <c r="I240" s="26">
        <v>0</v>
      </c>
      <c r="J240" s="26">
        <f t="shared" si="55"/>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f t="shared" si="49"/>
        <v>0</v>
      </c>
      <c r="AA240" s="95"/>
      <c r="AB240" s="95"/>
      <c r="AC240" s="95"/>
      <c r="AD240" s="95"/>
      <c r="AE240" s="95"/>
      <c r="AF240" s="95"/>
      <c r="AG240" s="95"/>
      <c r="AH240" s="95"/>
      <c r="AI240" s="95"/>
      <c r="AJ240" s="95"/>
      <c r="AK240" s="95"/>
      <c r="AL240" s="95"/>
      <c r="AM240" s="95"/>
      <c r="AN240" s="96"/>
      <c r="AO240" s="96"/>
      <c r="AP240" s="96"/>
      <c r="AQ240" s="96"/>
      <c r="AR240" s="96"/>
      <c r="AS240" s="96"/>
      <c r="AT240" s="96"/>
      <c r="AU240" s="96"/>
      <c r="AV240" s="96"/>
      <c r="AW240" s="96"/>
      <c r="AX240" s="96"/>
      <c r="AY240" s="96"/>
      <c r="AZ240" s="96"/>
      <c r="BA240" s="96"/>
    </row>
    <row r="241" spans="1:53" s="97" customFormat="1" ht="12" customHeight="1">
      <c r="A241" s="8">
        <v>2140101</v>
      </c>
      <c r="B241" s="8" t="s">
        <v>1023</v>
      </c>
      <c r="C241" s="80">
        <f>+VLOOKUP(A241,Clasificaciones!C:I,5,FALSE)</f>
        <v>0</v>
      </c>
      <c r="D241" s="80">
        <v>0</v>
      </c>
      <c r="E241" s="80">
        <v>0</v>
      </c>
      <c r="F241" s="80">
        <f>VLOOKUP(A241,Clasificaciones!C:M,9,FALSE)</f>
        <v>0</v>
      </c>
      <c r="G241" s="80">
        <f t="shared" si="47"/>
        <v>0</v>
      </c>
      <c r="H241" s="26">
        <v>0</v>
      </c>
      <c r="I241" s="26">
        <v>0</v>
      </c>
      <c r="J241" s="26">
        <f t="shared" si="55"/>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f t="shared" si="49"/>
        <v>0</v>
      </c>
      <c r="AA241" s="95"/>
      <c r="AB241" s="95"/>
      <c r="AC241" s="95"/>
      <c r="AD241" s="95"/>
      <c r="AE241" s="95"/>
      <c r="AF241" s="95"/>
      <c r="AG241" s="95"/>
      <c r="AH241" s="95"/>
      <c r="AI241" s="95"/>
      <c r="AJ241" s="95"/>
      <c r="AK241" s="95"/>
      <c r="AL241" s="95"/>
      <c r="AM241" s="95"/>
      <c r="AN241" s="96"/>
      <c r="AO241" s="96"/>
      <c r="AP241" s="96"/>
      <c r="AQ241" s="96"/>
      <c r="AR241" s="96"/>
      <c r="AS241" s="96"/>
      <c r="AT241" s="96"/>
      <c r="AU241" s="96"/>
      <c r="AV241" s="96"/>
      <c r="AW241" s="96"/>
      <c r="AX241" s="96"/>
      <c r="AY241" s="96"/>
      <c r="AZ241" s="96"/>
      <c r="BA241" s="96"/>
    </row>
    <row r="242" spans="1:53" s="97" customFormat="1" ht="11.45" customHeight="1">
      <c r="A242" s="8">
        <v>2140104</v>
      </c>
      <c r="B242" s="8" t="s">
        <v>520</v>
      </c>
      <c r="C242" s="80">
        <f>+VLOOKUP(A242,Clasificaciones!C:I,5,FALSE)</f>
        <v>-451871301</v>
      </c>
      <c r="D242" s="80">
        <v>0</v>
      </c>
      <c r="E242" s="80">
        <v>0</v>
      </c>
      <c r="F242" s="80">
        <f>VLOOKUP(A242,Clasificaciones!C:M,9,FALSE)</f>
        <v>-526231282</v>
      </c>
      <c r="G242" s="80">
        <f t="shared" si="47"/>
        <v>74359981</v>
      </c>
      <c r="H242" s="26">
        <v>0</v>
      </c>
      <c r="I242" s="26">
        <f>-G242</f>
        <v>-74359981</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f t="shared" si="49"/>
        <v>0</v>
      </c>
      <c r="AA242" s="95"/>
      <c r="AB242" s="95"/>
      <c r="AC242" s="95"/>
      <c r="AD242" s="95"/>
      <c r="AE242" s="95"/>
      <c r="AF242" s="95"/>
      <c r="AG242" s="95"/>
      <c r="AH242" s="95"/>
      <c r="AI242" s="95"/>
      <c r="AJ242" s="95"/>
      <c r="AK242" s="95"/>
      <c r="AL242" s="95"/>
      <c r="AM242" s="95"/>
      <c r="AN242" s="96"/>
      <c r="AO242" s="96"/>
      <c r="AP242" s="96"/>
      <c r="AQ242" s="96"/>
      <c r="AR242" s="96"/>
      <c r="AS242" s="96"/>
      <c r="AT242" s="96"/>
      <c r="AU242" s="96"/>
      <c r="AV242" s="96"/>
      <c r="AW242" s="96"/>
      <c r="AX242" s="96"/>
      <c r="AY242" s="96"/>
      <c r="AZ242" s="96"/>
      <c r="BA242" s="96"/>
    </row>
    <row r="243" spans="1:53" s="97" customFormat="1" ht="12" customHeight="1">
      <c r="A243" s="8">
        <v>2140105</v>
      </c>
      <c r="B243" s="8" t="s">
        <v>743</v>
      </c>
      <c r="C243" s="80">
        <f>+VLOOKUP(A243,Clasificaciones!C:I,5,FALSE)</f>
        <v>-65473317</v>
      </c>
      <c r="D243" s="80">
        <v>0</v>
      </c>
      <c r="E243" s="80">
        <v>0</v>
      </c>
      <c r="F243" s="80">
        <f>VLOOKUP(A243,Clasificaciones!C:M,9,FALSE)</f>
        <v>0</v>
      </c>
      <c r="G243" s="80">
        <f t="shared" si="47"/>
        <v>-65473317</v>
      </c>
      <c r="H243" s="26">
        <v>0</v>
      </c>
      <c r="I243" s="26">
        <f>-G243</f>
        <v>65473317</v>
      </c>
      <c r="J243" s="26">
        <v>0</v>
      </c>
      <c r="K243" s="26">
        <v>0</v>
      </c>
      <c r="L243" s="26">
        <v>0</v>
      </c>
      <c r="M243" s="26">
        <v>0</v>
      </c>
      <c r="N243" s="26">
        <v>0</v>
      </c>
      <c r="O243" s="26">
        <v>0</v>
      </c>
      <c r="P243" s="26">
        <v>0</v>
      </c>
      <c r="Q243" s="26">
        <v>0</v>
      </c>
      <c r="R243" s="26">
        <v>0</v>
      </c>
      <c r="S243" s="26">
        <v>0</v>
      </c>
      <c r="T243" s="26">
        <v>0</v>
      </c>
      <c r="U243" s="26">
        <v>0</v>
      </c>
      <c r="V243" s="26">
        <v>0</v>
      </c>
      <c r="W243" s="26">
        <v>0</v>
      </c>
      <c r="X243" s="26">
        <v>0</v>
      </c>
      <c r="Y243" s="26">
        <v>0</v>
      </c>
      <c r="Z243" s="26">
        <f t="shared" si="49"/>
        <v>0</v>
      </c>
      <c r="AA243" s="95"/>
      <c r="AB243" s="95"/>
      <c r="AC243" s="95"/>
      <c r="AD243" s="95"/>
      <c r="AE243" s="95"/>
      <c r="AF243" s="95"/>
      <c r="AG243" s="95"/>
      <c r="AH243" s="95"/>
      <c r="AI243" s="95"/>
      <c r="AJ243" s="95"/>
      <c r="AK243" s="95"/>
      <c r="AL243" s="95"/>
      <c r="AM243" s="95"/>
      <c r="AN243" s="96"/>
      <c r="AO243" s="96"/>
      <c r="AP243" s="96"/>
      <c r="AQ243" s="96"/>
      <c r="AR243" s="96"/>
      <c r="AS243" s="96"/>
      <c r="AT243" s="96"/>
      <c r="AU243" s="96"/>
      <c r="AV243" s="96"/>
      <c r="AW243" s="96"/>
      <c r="AX243" s="96"/>
      <c r="AY243" s="96"/>
      <c r="AZ243" s="96"/>
      <c r="BA243" s="96"/>
    </row>
    <row r="244" spans="1:53" s="97" customFormat="1" ht="12" customHeight="1">
      <c r="A244" s="8">
        <v>2140107</v>
      </c>
      <c r="B244" s="8" t="s">
        <v>156</v>
      </c>
      <c r="C244" s="80">
        <f>+VLOOKUP(A244,Clasificaciones!C:I,5,FALSE)</f>
        <v>-71187527</v>
      </c>
      <c r="D244" s="80">
        <v>0</v>
      </c>
      <c r="E244" s="80">
        <v>0</v>
      </c>
      <c r="F244" s="80">
        <f>VLOOKUP(A244,Clasificaciones!C:M,9,FALSE)</f>
        <v>-63856962</v>
      </c>
      <c r="G244" s="80">
        <f t="shared" si="47"/>
        <v>-7330565</v>
      </c>
      <c r="H244" s="26">
        <v>0</v>
      </c>
      <c r="I244" s="26">
        <v>0</v>
      </c>
      <c r="J244" s="26"/>
      <c r="K244" s="26">
        <v>0</v>
      </c>
      <c r="L244" s="26">
        <f>-G244</f>
        <v>7330565</v>
      </c>
      <c r="M244" s="26">
        <v>0</v>
      </c>
      <c r="N244" s="26">
        <v>0</v>
      </c>
      <c r="O244" s="26">
        <v>0</v>
      </c>
      <c r="P244" s="26">
        <v>0</v>
      </c>
      <c r="Q244" s="26">
        <v>0</v>
      </c>
      <c r="R244" s="26">
        <v>0</v>
      </c>
      <c r="S244" s="26">
        <v>0</v>
      </c>
      <c r="T244" s="26">
        <v>0</v>
      </c>
      <c r="U244" s="26">
        <v>0</v>
      </c>
      <c r="V244" s="26">
        <v>0</v>
      </c>
      <c r="W244" s="26">
        <v>0</v>
      </c>
      <c r="X244" s="26">
        <v>0</v>
      </c>
      <c r="Y244" s="26">
        <v>0</v>
      </c>
      <c r="Z244" s="26">
        <f t="shared" si="49"/>
        <v>0</v>
      </c>
      <c r="AA244" s="95"/>
      <c r="AB244" s="95"/>
      <c r="AC244" s="95"/>
      <c r="AD244" s="95"/>
      <c r="AE244" s="95"/>
      <c r="AF244" s="95"/>
      <c r="AG244" s="95"/>
      <c r="AH244" s="95"/>
      <c r="AI244" s="95"/>
      <c r="AJ244" s="95"/>
      <c r="AK244" s="95"/>
      <c r="AL244" s="95"/>
      <c r="AM244" s="95"/>
      <c r="AN244" s="96"/>
      <c r="AO244" s="96"/>
      <c r="AP244" s="96"/>
      <c r="AQ244" s="96"/>
      <c r="AR244" s="96"/>
      <c r="AS244" s="96"/>
      <c r="AT244" s="96"/>
      <c r="AU244" s="96"/>
      <c r="AV244" s="96"/>
      <c r="AW244" s="96"/>
      <c r="AX244" s="96"/>
      <c r="AY244" s="96"/>
      <c r="AZ244" s="96"/>
      <c r="BA244" s="96"/>
    </row>
    <row r="245" spans="1:53" s="97" customFormat="1" ht="12" customHeight="1">
      <c r="A245" s="8">
        <v>2140108</v>
      </c>
      <c r="B245" s="8" t="s">
        <v>1285</v>
      </c>
      <c r="C245" s="80">
        <f>+VLOOKUP(A245,Clasificaciones!C:I,5,FALSE)</f>
        <v>-91430000</v>
      </c>
      <c r="D245" s="80">
        <v>0</v>
      </c>
      <c r="E245" s="80">
        <v>0</v>
      </c>
      <c r="F245" s="80">
        <f>VLOOKUP(A245,Clasificaciones!C:M,9,FALSE)</f>
        <v>-112790000</v>
      </c>
      <c r="G245" s="80">
        <f t="shared" ref="G245" si="56">+C245-F245+D245-E245</f>
        <v>21360000</v>
      </c>
      <c r="H245" s="26">
        <v>0</v>
      </c>
      <c r="I245" s="26">
        <f>-G245</f>
        <v>-21360000</v>
      </c>
      <c r="J245" s="26"/>
      <c r="K245" s="26">
        <v>0</v>
      </c>
      <c r="L245" s="26">
        <v>0</v>
      </c>
      <c r="M245" s="26">
        <v>0</v>
      </c>
      <c r="N245" s="26">
        <v>0</v>
      </c>
      <c r="O245" s="26">
        <v>0</v>
      </c>
      <c r="P245" s="26">
        <v>0</v>
      </c>
      <c r="Q245" s="26">
        <v>0</v>
      </c>
      <c r="R245" s="26">
        <v>0</v>
      </c>
      <c r="S245" s="26">
        <v>0</v>
      </c>
      <c r="T245" s="26">
        <v>0</v>
      </c>
      <c r="U245" s="26">
        <v>0</v>
      </c>
      <c r="V245" s="26">
        <v>0</v>
      </c>
      <c r="W245" s="26">
        <v>0</v>
      </c>
      <c r="X245" s="26">
        <v>0</v>
      </c>
      <c r="Y245" s="26">
        <v>0</v>
      </c>
      <c r="Z245" s="26">
        <f t="shared" si="49"/>
        <v>0</v>
      </c>
      <c r="AA245" s="95"/>
      <c r="AB245" s="95"/>
      <c r="AC245" s="95"/>
      <c r="AD245" s="95"/>
      <c r="AE245" s="95"/>
      <c r="AF245" s="95"/>
      <c r="AG245" s="95"/>
      <c r="AH245" s="95"/>
      <c r="AI245" s="95"/>
      <c r="AJ245" s="95"/>
      <c r="AK245" s="95"/>
      <c r="AL245" s="95"/>
      <c r="AM245" s="95"/>
      <c r="AN245" s="96"/>
      <c r="AO245" s="96"/>
      <c r="AP245" s="96"/>
      <c r="AQ245" s="96"/>
      <c r="AR245" s="96"/>
      <c r="AS245" s="96"/>
      <c r="AT245" s="96"/>
      <c r="AU245" s="96"/>
      <c r="AV245" s="96"/>
      <c r="AW245" s="96"/>
      <c r="AX245" s="96"/>
      <c r="AY245" s="96"/>
      <c r="AZ245" s="96"/>
      <c r="BA245" s="96"/>
    </row>
    <row r="246" spans="1:53" s="97" customFormat="1" ht="12" customHeight="1">
      <c r="A246" s="8">
        <v>2140109</v>
      </c>
      <c r="B246" s="8" t="s">
        <v>1026</v>
      </c>
      <c r="C246" s="80">
        <f>+VLOOKUP(A246,Clasificaciones!C:I,5,FALSE)</f>
        <v>0</v>
      </c>
      <c r="D246" s="80">
        <v>0</v>
      </c>
      <c r="E246" s="80">
        <v>0</v>
      </c>
      <c r="F246" s="80">
        <f>VLOOKUP(A246,Clasificaciones!C:M,9,FALSE)</f>
        <v>0</v>
      </c>
      <c r="G246" s="80">
        <f t="shared" si="47"/>
        <v>0</v>
      </c>
      <c r="H246" s="26">
        <v>0</v>
      </c>
      <c r="I246" s="26">
        <v>0</v>
      </c>
      <c r="J246" s="26"/>
      <c r="K246" s="26">
        <v>0</v>
      </c>
      <c r="L246" s="26">
        <f>-G246</f>
        <v>0</v>
      </c>
      <c r="M246" s="26">
        <v>0</v>
      </c>
      <c r="N246" s="26">
        <v>0</v>
      </c>
      <c r="O246" s="26">
        <v>0</v>
      </c>
      <c r="P246" s="26">
        <v>0</v>
      </c>
      <c r="Q246" s="26">
        <v>0</v>
      </c>
      <c r="R246" s="26">
        <v>0</v>
      </c>
      <c r="S246" s="26">
        <v>0</v>
      </c>
      <c r="T246" s="26">
        <v>0</v>
      </c>
      <c r="U246" s="26">
        <v>0</v>
      </c>
      <c r="V246" s="26">
        <v>0</v>
      </c>
      <c r="W246" s="26">
        <v>0</v>
      </c>
      <c r="X246" s="26">
        <v>0</v>
      </c>
      <c r="Y246" s="26">
        <v>0</v>
      </c>
      <c r="Z246" s="26">
        <f t="shared" si="49"/>
        <v>0</v>
      </c>
      <c r="AA246" s="95"/>
      <c r="AB246" s="95"/>
      <c r="AC246" s="95"/>
      <c r="AD246" s="95"/>
      <c r="AE246" s="95"/>
      <c r="AF246" s="95"/>
      <c r="AG246" s="95"/>
      <c r="AH246" s="95"/>
      <c r="AI246" s="95"/>
      <c r="AJ246" s="95"/>
      <c r="AK246" s="95"/>
      <c r="AL246" s="95"/>
      <c r="AM246" s="95"/>
      <c r="AN246" s="96"/>
      <c r="AO246" s="96"/>
      <c r="AP246" s="96"/>
      <c r="AQ246" s="96"/>
      <c r="AR246" s="96"/>
      <c r="AS246" s="96"/>
      <c r="AT246" s="96"/>
      <c r="AU246" s="96"/>
      <c r="AV246" s="96"/>
      <c r="AW246" s="96"/>
      <c r="AX246" s="96"/>
      <c r="AY246" s="96"/>
      <c r="AZ246" s="96"/>
      <c r="BA246" s="96"/>
    </row>
    <row r="247" spans="1:53" s="97" customFormat="1" ht="12" customHeight="1">
      <c r="A247" s="8">
        <v>21402</v>
      </c>
      <c r="B247" s="8" t="s">
        <v>744</v>
      </c>
      <c r="C247" s="80">
        <f>+VLOOKUP(A247,Clasificaciones!C:I,5,FALSE)</f>
        <v>0</v>
      </c>
      <c r="D247" s="80">
        <v>0</v>
      </c>
      <c r="E247" s="80">
        <v>0</v>
      </c>
      <c r="F247" s="80">
        <f>VLOOKUP(A247,Clasificaciones!C:M,9,FALSE)</f>
        <v>0</v>
      </c>
      <c r="G247" s="80">
        <f t="shared" si="47"/>
        <v>0</v>
      </c>
      <c r="H247" s="26">
        <v>0</v>
      </c>
      <c r="I247" s="26">
        <v>0</v>
      </c>
      <c r="J247" s="26">
        <f t="shared" si="55"/>
        <v>0</v>
      </c>
      <c r="K247" s="26">
        <v>0</v>
      </c>
      <c r="L247" s="26">
        <v>0</v>
      </c>
      <c r="M247" s="26">
        <v>0</v>
      </c>
      <c r="N247" s="26">
        <v>0</v>
      </c>
      <c r="O247" s="26">
        <v>0</v>
      </c>
      <c r="P247" s="26">
        <v>0</v>
      </c>
      <c r="Q247" s="26">
        <v>0</v>
      </c>
      <c r="R247" s="26">
        <v>0</v>
      </c>
      <c r="S247" s="26">
        <v>0</v>
      </c>
      <c r="T247" s="26">
        <v>0</v>
      </c>
      <c r="U247" s="26">
        <v>0</v>
      </c>
      <c r="V247" s="26">
        <v>0</v>
      </c>
      <c r="W247" s="26">
        <v>0</v>
      </c>
      <c r="X247" s="26">
        <v>0</v>
      </c>
      <c r="Y247" s="26">
        <v>0</v>
      </c>
      <c r="Z247" s="26">
        <f t="shared" si="49"/>
        <v>0</v>
      </c>
      <c r="AA247" s="95"/>
      <c r="AB247" s="95"/>
      <c r="AC247" s="95"/>
      <c r="AD247" s="95"/>
      <c r="AE247" s="95"/>
      <c r="AF247" s="95"/>
      <c r="AG247" s="95"/>
      <c r="AH247" s="95"/>
      <c r="AI247" s="95"/>
      <c r="AJ247" s="95"/>
      <c r="AK247" s="95"/>
      <c r="AL247" s="95"/>
      <c r="AM247" s="95"/>
      <c r="AN247" s="96"/>
      <c r="AO247" s="96"/>
      <c r="AP247" s="96"/>
      <c r="AQ247" s="96"/>
      <c r="AR247" s="96"/>
      <c r="AS247" s="96"/>
      <c r="AT247" s="96"/>
      <c r="AU247" s="96"/>
      <c r="AV247" s="96"/>
      <c r="AW247" s="96"/>
      <c r="AX247" s="96"/>
      <c r="AY247" s="96"/>
      <c r="AZ247" s="96"/>
      <c r="BA247" s="96"/>
    </row>
    <row r="248" spans="1:53" s="97" customFormat="1" ht="12" customHeight="1">
      <c r="A248" s="8">
        <v>2140201</v>
      </c>
      <c r="B248" s="8" t="s">
        <v>84</v>
      </c>
      <c r="C248" s="80">
        <f>+VLOOKUP(A248,Clasificaciones!C:I,5,FALSE)</f>
        <v>-275206440</v>
      </c>
      <c r="D248" s="841">
        <f>+E498</f>
        <v>122920151</v>
      </c>
      <c r="E248" s="80">
        <v>0</v>
      </c>
      <c r="F248" s="80">
        <f>VLOOKUP(A248,Clasificaciones!C:M,9,FALSE)</f>
        <v>-152286289</v>
      </c>
      <c r="G248" s="80">
        <f t="shared" si="47"/>
        <v>0</v>
      </c>
      <c r="H248" s="26">
        <v>0</v>
      </c>
      <c r="I248" s="26">
        <v>0</v>
      </c>
      <c r="J248" s="26">
        <v>0</v>
      </c>
      <c r="K248" s="26">
        <v>0</v>
      </c>
      <c r="L248" s="26">
        <v>0</v>
      </c>
      <c r="M248" s="26">
        <f>-G248</f>
        <v>0</v>
      </c>
      <c r="N248" s="26">
        <v>0</v>
      </c>
      <c r="O248" s="26">
        <v>0</v>
      </c>
      <c r="P248" s="26">
        <v>0</v>
      </c>
      <c r="Q248" s="26">
        <v>0</v>
      </c>
      <c r="R248" s="26">
        <v>0</v>
      </c>
      <c r="S248" s="26">
        <v>0</v>
      </c>
      <c r="T248" s="26">
        <v>0</v>
      </c>
      <c r="U248" s="26">
        <v>0</v>
      </c>
      <c r="V248" s="26">
        <v>0</v>
      </c>
      <c r="W248" s="26">
        <v>0</v>
      </c>
      <c r="X248" s="26">
        <v>0</v>
      </c>
      <c r="Y248" s="26">
        <v>0</v>
      </c>
      <c r="Z248" s="26">
        <f t="shared" si="49"/>
        <v>0</v>
      </c>
      <c r="AA248" s="95"/>
      <c r="AB248" s="95"/>
      <c r="AC248" s="95"/>
      <c r="AD248" s="95"/>
      <c r="AE248" s="95"/>
      <c r="AF248" s="95"/>
      <c r="AG248" s="95"/>
      <c r="AH248" s="95"/>
      <c r="AI248" s="95"/>
      <c r="AJ248" s="95"/>
      <c r="AK248" s="95"/>
      <c r="AL248" s="95"/>
      <c r="AM248" s="95"/>
      <c r="AN248" s="96"/>
      <c r="AO248" s="96"/>
      <c r="AP248" s="96"/>
      <c r="AQ248" s="96"/>
      <c r="AR248" s="96"/>
      <c r="AS248" s="96"/>
      <c r="AT248" s="96"/>
      <c r="AU248" s="96"/>
      <c r="AV248" s="96"/>
      <c r="AW248" s="96"/>
      <c r="AX248" s="96"/>
      <c r="AY248" s="96"/>
      <c r="AZ248" s="96"/>
      <c r="BA248" s="96"/>
    </row>
    <row r="249" spans="1:53" s="97" customFormat="1" ht="12" customHeight="1">
      <c r="A249" s="8">
        <v>2140202</v>
      </c>
      <c r="B249" s="8" t="s">
        <v>745</v>
      </c>
      <c r="C249" s="80">
        <f>+VLOOKUP(A249,Clasificaciones!C:I,5,FALSE)</f>
        <v>0</v>
      </c>
      <c r="D249" s="80">
        <f>+E499</f>
        <v>0</v>
      </c>
      <c r="E249" s="80">
        <v>0</v>
      </c>
      <c r="F249" s="80">
        <f>VLOOKUP(A249,Clasificaciones!C:M,9,FALSE)</f>
        <v>0</v>
      </c>
      <c r="G249" s="80">
        <f t="shared" si="47"/>
        <v>0</v>
      </c>
      <c r="H249" s="26">
        <v>0</v>
      </c>
      <c r="I249" s="26">
        <v>0</v>
      </c>
      <c r="J249" s="26">
        <v>0</v>
      </c>
      <c r="K249" s="26">
        <v>0</v>
      </c>
      <c r="L249" s="26">
        <v>0</v>
      </c>
      <c r="M249" s="26">
        <f>-G249</f>
        <v>0</v>
      </c>
      <c r="N249" s="26">
        <v>0</v>
      </c>
      <c r="O249" s="26">
        <v>0</v>
      </c>
      <c r="P249" s="26">
        <v>0</v>
      </c>
      <c r="Q249" s="26">
        <v>0</v>
      </c>
      <c r="R249" s="26">
        <v>0</v>
      </c>
      <c r="S249" s="26">
        <v>0</v>
      </c>
      <c r="T249" s="26">
        <v>0</v>
      </c>
      <c r="U249" s="26">
        <v>0</v>
      </c>
      <c r="V249" s="26">
        <v>0</v>
      </c>
      <c r="W249" s="26">
        <v>0</v>
      </c>
      <c r="X249" s="26">
        <v>0</v>
      </c>
      <c r="Y249" s="26">
        <v>0</v>
      </c>
      <c r="Z249" s="26">
        <f t="shared" si="49"/>
        <v>0</v>
      </c>
      <c r="AA249" s="95"/>
      <c r="AB249" s="95"/>
      <c r="AC249" s="95"/>
      <c r="AD249" s="95"/>
      <c r="AE249" s="95"/>
      <c r="AF249" s="95"/>
      <c r="AG249" s="95"/>
      <c r="AH249" s="95"/>
      <c r="AI249" s="95"/>
      <c r="AJ249" s="95"/>
      <c r="AK249" s="95"/>
      <c r="AL249" s="95"/>
      <c r="AM249" s="95"/>
      <c r="AN249" s="96"/>
      <c r="AO249" s="96"/>
      <c r="AP249" s="96"/>
      <c r="AQ249" s="96"/>
      <c r="AR249" s="96"/>
      <c r="AS249" s="96"/>
      <c r="AT249" s="96"/>
      <c r="AU249" s="96"/>
      <c r="AV249" s="96"/>
      <c r="AW249" s="96"/>
      <c r="AX249" s="96"/>
      <c r="AY249" s="96"/>
      <c r="AZ249" s="96"/>
      <c r="BA249" s="96"/>
    </row>
    <row r="250" spans="1:53" s="97" customFormat="1" ht="12" customHeight="1">
      <c r="A250" s="8">
        <v>214020203</v>
      </c>
      <c r="B250" s="8" t="s">
        <v>746</v>
      </c>
      <c r="C250" s="80">
        <f>+VLOOKUP(A250,Clasificaciones!C:I,5,FALSE)</f>
        <v>-4603819</v>
      </c>
      <c r="D250" s="80">
        <f>+E500</f>
        <v>0</v>
      </c>
      <c r="E250" s="80">
        <v>0</v>
      </c>
      <c r="F250" s="80">
        <f>VLOOKUP(A250,Clasificaciones!C:M,9,FALSE)</f>
        <v>-9036062</v>
      </c>
      <c r="G250" s="80">
        <f t="shared" si="47"/>
        <v>4432243</v>
      </c>
      <c r="H250" s="26">
        <v>0</v>
      </c>
      <c r="I250" s="26">
        <v>0</v>
      </c>
      <c r="J250" s="26">
        <v>0</v>
      </c>
      <c r="K250" s="26">
        <v>0</v>
      </c>
      <c r="L250" s="26">
        <f>-G250</f>
        <v>-4432243</v>
      </c>
      <c r="M250" s="26"/>
      <c r="N250" s="26">
        <v>0</v>
      </c>
      <c r="O250" s="26">
        <v>0</v>
      </c>
      <c r="P250" s="26">
        <v>0</v>
      </c>
      <c r="Q250" s="26">
        <v>0</v>
      </c>
      <c r="R250" s="26">
        <v>0</v>
      </c>
      <c r="S250" s="26">
        <v>0</v>
      </c>
      <c r="T250" s="26">
        <v>0</v>
      </c>
      <c r="U250" s="26">
        <v>0</v>
      </c>
      <c r="V250" s="26">
        <v>0</v>
      </c>
      <c r="W250" s="26">
        <v>0</v>
      </c>
      <c r="X250" s="26">
        <v>0</v>
      </c>
      <c r="Y250" s="26">
        <v>0</v>
      </c>
      <c r="Z250" s="26">
        <f t="shared" si="49"/>
        <v>0</v>
      </c>
      <c r="AA250" s="95"/>
      <c r="AB250" s="95"/>
      <c r="AC250" s="95"/>
      <c r="AD250" s="95"/>
      <c r="AE250" s="95"/>
      <c r="AF250" s="95"/>
      <c r="AG250" s="95"/>
      <c r="AH250" s="95"/>
      <c r="AI250" s="95"/>
      <c r="AJ250" s="95"/>
      <c r="AK250" s="95"/>
      <c r="AL250" s="95"/>
      <c r="AM250" s="95"/>
      <c r="AN250" s="96"/>
      <c r="AO250" s="96"/>
      <c r="AP250" s="96"/>
      <c r="AQ250" s="96"/>
      <c r="AR250" s="96"/>
      <c r="AS250" s="96"/>
      <c r="AT250" s="96"/>
      <c r="AU250" s="96"/>
      <c r="AV250" s="96"/>
      <c r="AW250" s="96"/>
      <c r="AX250" s="96"/>
      <c r="AY250" s="96"/>
      <c r="AZ250" s="96"/>
      <c r="BA250" s="96"/>
    </row>
    <row r="251" spans="1:53" s="97" customFormat="1" ht="12" customHeight="1">
      <c r="A251" s="8">
        <v>2140203</v>
      </c>
      <c r="B251" s="8" t="s">
        <v>747</v>
      </c>
      <c r="C251" s="80">
        <f>+VLOOKUP(A251,Clasificaciones!C:I,5,FALSE)</f>
        <v>0</v>
      </c>
      <c r="D251" s="80">
        <v>0</v>
      </c>
      <c r="E251" s="80">
        <v>0</v>
      </c>
      <c r="F251" s="80">
        <f>VLOOKUP(A251,Clasificaciones!C:M,9,FALSE)</f>
        <v>-16334400</v>
      </c>
      <c r="G251" s="80">
        <f t="shared" si="47"/>
        <v>16334400</v>
      </c>
      <c r="H251" s="26">
        <v>0</v>
      </c>
      <c r="I251" s="26">
        <v>0</v>
      </c>
      <c r="J251" s="26"/>
      <c r="K251" s="26">
        <v>0</v>
      </c>
      <c r="L251" s="26">
        <f>-G251</f>
        <v>-16334400</v>
      </c>
      <c r="M251" s="26">
        <v>0</v>
      </c>
      <c r="N251" s="26">
        <v>0</v>
      </c>
      <c r="O251" s="26">
        <v>0</v>
      </c>
      <c r="P251" s="26">
        <v>0</v>
      </c>
      <c r="Q251" s="26">
        <v>0</v>
      </c>
      <c r="R251" s="26">
        <v>0</v>
      </c>
      <c r="S251" s="26">
        <v>0</v>
      </c>
      <c r="T251" s="26">
        <v>0</v>
      </c>
      <c r="U251" s="26">
        <v>0</v>
      </c>
      <c r="V251" s="26">
        <v>0</v>
      </c>
      <c r="W251" s="26">
        <v>0</v>
      </c>
      <c r="X251" s="26">
        <v>0</v>
      </c>
      <c r="Y251" s="26">
        <v>0</v>
      </c>
      <c r="Z251" s="26">
        <f t="shared" si="49"/>
        <v>0</v>
      </c>
      <c r="AA251" s="95"/>
      <c r="AB251" s="95"/>
      <c r="AC251" s="95"/>
      <c r="AD251" s="95"/>
      <c r="AE251" s="95"/>
      <c r="AF251" s="95"/>
      <c r="AG251" s="95"/>
      <c r="AH251" s="95"/>
      <c r="AI251" s="95"/>
      <c r="AJ251" s="95"/>
      <c r="AK251" s="95"/>
      <c r="AL251" s="95"/>
      <c r="AM251" s="95"/>
      <c r="AN251" s="96"/>
      <c r="AO251" s="96"/>
      <c r="AP251" s="96"/>
      <c r="AQ251" s="96"/>
      <c r="AR251" s="96"/>
      <c r="AS251" s="96"/>
      <c r="AT251" s="96"/>
      <c r="AU251" s="96"/>
      <c r="AV251" s="96"/>
      <c r="AW251" s="96"/>
      <c r="AX251" s="96"/>
      <c r="AY251" s="96"/>
      <c r="AZ251" s="96"/>
      <c r="BA251" s="96"/>
    </row>
    <row r="252" spans="1:53" s="97" customFormat="1" ht="12" customHeight="1">
      <c r="A252" s="8">
        <v>2140204</v>
      </c>
      <c r="B252" s="8" t="s">
        <v>748</v>
      </c>
      <c r="C252" s="80">
        <f>+VLOOKUP(A252,Clasificaciones!C:I,5,FALSE)</f>
        <v>0</v>
      </c>
      <c r="D252" s="80">
        <v>0</v>
      </c>
      <c r="E252" s="80">
        <v>0</v>
      </c>
      <c r="F252" s="80">
        <f>VLOOKUP(A252,Clasificaciones!C:M,9,FALSE)</f>
        <v>0</v>
      </c>
      <c r="G252" s="80">
        <f t="shared" si="47"/>
        <v>0</v>
      </c>
      <c r="H252" s="26">
        <v>0</v>
      </c>
      <c r="I252" s="26">
        <v>0</v>
      </c>
      <c r="J252" s="26"/>
      <c r="K252" s="26">
        <v>0</v>
      </c>
      <c r="L252" s="26">
        <f>-G252</f>
        <v>0</v>
      </c>
      <c r="M252" s="26">
        <v>0</v>
      </c>
      <c r="N252" s="26">
        <v>0</v>
      </c>
      <c r="O252" s="26">
        <v>0</v>
      </c>
      <c r="P252" s="26">
        <v>0</v>
      </c>
      <c r="Q252" s="26">
        <v>0</v>
      </c>
      <c r="R252" s="26">
        <v>0</v>
      </c>
      <c r="S252" s="26">
        <v>0</v>
      </c>
      <c r="T252" s="26">
        <v>0</v>
      </c>
      <c r="U252" s="26">
        <v>0</v>
      </c>
      <c r="V252" s="26">
        <v>0</v>
      </c>
      <c r="W252" s="26">
        <v>0</v>
      </c>
      <c r="X252" s="26">
        <v>0</v>
      </c>
      <c r="Y252" s="26">
        <v>0</v>
      </c>
      <c r="Z252" s="26">
        <f t="shared" si="49"/>
        <v>0</v>
      </c>
      <c r="AA252" s="95"/>
      <c r="AB252" s="95"/>
      <c r="AC252" s="95"/>
      <c r="AD252" s="95"/>
      <c r="AE252" s="95"/>
      <c r="AF252" s="95"/>
      <c r="AG252" s="95"/>
      <c r="AH252" s="95"/>
      <c r="AI252" s="95"/>
      <c r="AJ252" s="95"/>
      <c r="AK252" s="95"/>
      <c r="AL252" s="95"/>
      <c r="AM252" s="95"/>
      <c r="AN252" s="96"/>
      <c r="AO252" s="96"/>
      <c r="AP252" s="96"/>
      <c r="AQ252" s="96"/>
      <c r="AR252" s="96"/>
      <c r="AS252" s="96"/>
      <c r="AT252" s="96"/>
      <c r="AU252" s="96"/>
      <c r="AV252" s="96"/>
      <c r="AW252" s="96"/>
      <c r="AX252" s="96"/>
      <c r="AY252" s="96"/>
      <c r="AZ252" s="96"/>
      <c r="BA252" s="96"/>
    </row>
    <row r="253" spans="1:53" s="94" customFormat="1" ht="12" customHeight="1">
      <c r="A253" s="8">
        <v>21404</v>
      </c>
      <c r="B253" s="8" t="s">
        <v>749</v>
      </c>
      <c r="C253" s="80">
        <f>+VLOOKUP(A253,Clasificaciones!C:I,5,FALSE)</f>
        <v>0</v>
      </c>
      <c r="D253" s="80">
        <v>0</v>
      </c>
      <c r="E253" s="80">
        <v>0</v>
      </c>
      <c r="F253" s="80">
        <f>VLOOKUP(A253,Clasificaciones!C:M,9,FALSE)</f>
        <v>0</v>
      </c>
      <c r="G253" s="80">
        <f t="shared" si="47"/>
        <v>0</v>
      </c>
      <c r="H253" s="26">
        <v>0</v>
      </c>
      <c r="I253" s="26">
        <v>0</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c r="Z253" s="26">
        <f t="shared" si="49"/>
        <v>0</v>
      </c>
      <c r="AA253" s="98"/>
      <c r="AB253" s="98"/>
      <c r="AC253" s="98"/>
      <c r="AD253" s="98"/>
      <c r="AE253" s="98"/>
      <c r="AF253" s="98"/>
      <c r="AG253" s="98"/>
      <c r="AH253" s="98"/>
      <c r="AI253" s="98"/>
      <c r="AJ253" s="98"/>
      <c r="AK253" s="98"/>
      <c r="AL253" s="98"/>
      <c r="AM253" s="98"/>
      <c r="AN253" s="93"/>
      <c r="AO253" s="93"/>
      <c r="AP253" s="93"/>
      <c r="AQ253" s="93"/>
      <c r="AR253" s="93"/>
      <c r="AS253" s="93"/>
      <c r="AT253" s="93"/>
      <c r="AU253" s="93"/>
      <c r="AV253" s="93"/>
      <c r="AW253" s="93"/>
      <c r="AX253" s="93"/>
      <c r="AY253" s="93"/>
      <c r="AZ253" s="93"/>
      <c r="BA253" s="93"/>
    </row>
    <row r="254" spans="1:53" s="97" customFormat="1" ht="12" customHeight="1">
      <c r="A254" s="8">
        <v>2140402</v>
      </c>
      <c r="B254" s="8" t="s">
        <v>158</v>
      </c>
      <c r="C254" s="80">
        <f>+VLOOKUP(A254,Clasificaciones!C:I,5,FALSE)</f>
        <v>0</v>
      </c>
      <c r="D254" s="80">
        <v>0</v>
      </c>
      <c r="E254" s="80">
        <v>0</v>
      </c>
      <c r="F254" s="80">
        <f>VLOOKUP(A254,Clasificaciones!C:M,9,FALSE)</f>
        <v>0</v>
      </c>
      <c r="G254" s="80">
        <f t="shared" si="47"/>
        <v>0</v>
      </c>
      <c r="H254" s="26">
        <v>0</v>
      </c>
      <c r="I254" s="26">
        <v>0</v>
      </c>
      <c r="J254" s="26">
        <f>-G254</f>
        <v>0</v>
      </c>
      <c r="K254" s="26">
        <v>0</v>
      </c>
      <c r="L254" s="26">
        <v>0</v>
      </c>
      <c r="M254" s="26">
        <v>0</v>
      </c>
      <c r="N254" s="26">
        <v>0</v>
      </c>
      <c r="O254" s="26">
        <v>0</v>
      </c>
      <c r="P254" s="26">
        <v>0</v>
      </c>
      <c r="Q254" s="26">
        <v>0</v>
      </c>
      <c r="R254" s="26">
        <v>0</v>
      </c>
      <c r="S254" s="26">
        <v>0</v>
      </c>
      <c r="T254" s="26">
        <v>0</v>
      </c>
      <c r="U254" s="26">
        <v>0</v>
      </c>
      <c r="V254" s="26">
        <v>0</v>
      </c>
      <c r="W254" s="26">
        <v>0</v>
      </c>
      <c r="X254" s="26">
        <v>0</v>
      </c>
      <c r="Y254" s="26">
        <v>0</v>
      </c>
      <c r="Z254" s="26">
        <f t="shared" si="49"/>
        <v>0</v>
      </c>
      <c r="AA254" s="95"/>
      <c r="AB254" s="95"/>
      <c r="AC254" s="95"/>
      <c r="AD254" s="95"/>
      <c r="AE254" s="95"/>
      <c r="AF254" s="95"/>
      <c r="AG254" s="95"/>
      <c r="AH254" s="95"/>
      <c r="AI254" s="95"/>
      <c r="AJ254" s="95"/>
      <c r="AK254" s="95"/>
      <c r="AL254" s="95"/>
      <c r="AM254" s="95"/>
      <c r="AN254" s="96"/>
      <c r="AO254" s="96"/>
      <c r="AP254" s="96"/>
      <c r="AQ254" s="96"/>
      <c r="AR254" s="96"/>
      <c r="AS254" s="96"/>
      <c r="AT254" s="96"/>
      <c r="AU254" s="96"/>
      <c r="AV254" s="96"/>
      <c r="AW254" s="96"/>
      <c r="AX254" s="96"/>
      <c r="AY254" s="96"/>
      <c r="AZ254" s="96"/>
      <c r="BA254" s="96"/>
    </row>
    <row r="255" spans="1:53" s="97" customFormat="1" ht="12" customHeight="1">
      <c r="A255" s="8">
        <v>2140403</v>
      </c>
      <c r="B255" s="8" t="s">
        <v>159</v>
      </c>
      <c r="C255" s="80">
        <f>+VLOOKUP(A255,Clasificaciones!C:I,5,FALSE)</f>
        <v>-164762968</v>
      </c>
      <c r="D255" s="80">
        <v>0</v>
      </c>
      <c r="E255" s="80">
        <v>0</v>
      </c>
      <c r="F255" s="80">
        <f>VLOOKUP(A255,Clasificaciones!C:M,9,FALSE)</f>
        <v>0</v>
      </c>
      <c r="G255" s="80">
        <f t="shared" si="47"/>
        <v>-164762968</v>
      </c>
      <c r="H255" s="26">
        <v>0</v>
      </c>
      <c r="I255" s="26">
        <v>0</v>
      </c>
      <c r="J255" s="26">
        <v>0</v>
      </c>
      <c r="K255" s="26">
        <v>0</v>
      </c>
      <c r="L255" s="26">
        <f t="shared" ref="L255:L264" si="57">-G255</f>
        <v>164762968</v>
      </c>
      <c r="M255" s="26">
        <v>0</v>
      </c>
      <c r="N255" s="26">
        <v>0</v>
      </c>
      <c r="O255" s="26">
        <v>0</v>
      </c>
      <c r="P255" s="26">
        <v>0</v>
      </c>
      <c r="Q255" s="26">
        <v>0</v>
      </c>
      <c r="R255" s="26">
        <v>0</v>
      </c>
      <c r="S255" s="26">
        <v>0</v>
      </c>
      <c r="T255" s="26">
        <v>0</v>
      </c>
      <c r="U255" s="26">
        <v>0</v>
      </c>
      <c r="V255" s="26">
        <v>0</v>
      </c>
      <c r="W255" s="26">
        <v>0</v>
      </c>
      <c r="X255" s="26">
        <v>0</v>
      </c>
      <c r="Y255" s="26">
        <v>0</v>
      </c>
      <c r="Z255" s="26">
        <f t="shared" si="49"/>
        <v>0</v>
      </c>
      <c r="AA255" s="95"/>
      <c r="AB255" s="95"/>
      <c r="AC255" s="95"/>
      <c r="AD255" s="95"/>
      <c r="AE255" s="95"/>
      <c r="AF255" s="95"/>
      <c r="AG255" s="95"/>
      <c r="AH255" s="95"/>
      <c r="AI255" s="95"/>
      <c r="AJ255" s="95"/>
      <c r="AK255" s="95"/>
      <c r="AL255" s="95"/>
      <c r="AM255" s="95"/>
      <c r="AN255" s="96"/>
      <c r="AO255" s="96"/>
      <c r="AP255" s="96"/>
      <c r="AQ255" s="96"/>
      <c r="AR255" s="96"/>
      <c r="AS255" s="96"/>
      <c r="AT255" s="96"/>
      <c r="AU255" s="96"/>
      <c r="AV255" s="96"/>
      <c r="AW255" s="96"/>
      <c r="AX255" s="96"/>
      <c r="AY255" s="96"/>
      <c r="AZ255" s="96"/>
      <c r="BA255" s="96"/>
    </row>
    <row r="256" spans="1:53" s="97" customFormat="1" ht="12" customHeight="1">
      <c r="A256" s="8">
        <v>2140404</v>
      </c>
      <c r="B256" s="8" t="s">
        <v>160</v>
      </c>
      <c r="C256" s="80">
        <f>+VLOOKUP(A256,Clasificaciones!C:I,5,FALSE)</f>
        <v>-73118064</v>
      </c>
      <c r="D256" s="80">
        <v>0</v>
      </c>
      <c r="E256" s="80">
        <v>0</v>
      </c>
      <c r="F256" s="80">
        <f>VLOOKUP(A256,Clasificaciones!C:M,9,FALSE)</f>
        <v>-70938000</v>
      </c>
      <c r="G256" s="80">
        <f t="shared" si="47"/>
        <v>-2180064</v>
      </c>
      <c r="H256" s="26">
        <v>0</v>
      </c>
      <c r="I256" s="26">
        <v>0</v>
      </c>
      <c r="J256" s="26"/>
      <c r="K256" s="26">
        <v>0</v>
      </c>
      <c r="L256" s="26">
        <f t="shared" si="57"/>
        <v>2180064</v>
      </c>
      <c r="M256" s="26">
        <v>0</v>
      </c>
      <c r="N256" s="26">
        <v>0</v>
      </c>
      <c r="O256" s="26">
        <v>0</v>
      </c>
      <c r="P256" s="26">
        <v>0</v>
      </c>
      <c r="Q256" s="26">
        <v>0</v>
      </c>
      <c r="R256" s="26">
        <v>0</v>
      </c>
      <c r="S256" s="26">
        <v>0</v>
      </c>
      <c r="T256" s="26">
        <v>0</v>
      </c>
      <c r="U256" s="26">
        <v>0</v>
      </c>
      <c r="V256" s="26">
        <v>0</v>
      </c>
      <c r="W256" s="26">
        <v>0</v>
      </c>
      <c r="X256" s="26">
        <v>0</v>
      </c>
      <c r="Y256" s="26">
        <v>0</v>
      </c>
      <c r="Z256" s="26">
        <f t="shared" si="49"/>
        <v>0</v>
      </c>
      <c r="AA256" s="95"/>
      <c r="AB256" s="95"/>
      <c r="AC256" s="95"/>
      <c r="AD256" s="95"/>
      <c r="AE256" s="95"/>
      <c r="AF256" s="95"/>
      <c r="AG256" s="95"/>
      <c r="AH256" s="95"/>
      <c r="AI256" s="95"/>
      <c r="AJ256" s="95"/>
      <c r="AK256" s="95"/>
      <c r="AL256" s="95"/>
      <c r="AM256" s="95"/>
      <c r="AN256" s="96"/>
      <c r="AO256" s="96"/>
      <c r="AP256" s="96"/>
      <c r="AQ256" s="96"/>
      <c r="AR256" s="96"/>
      <c r="AS256" s="96"/>
      <c r="AT256" s="96"/>
      <c r="AU256" s="96"/>
      <c r="AV256" s="96"/>
      <c r="AW256" s="96"/>
      <c r="AX256" s="96"/>
      <c r="AY256" s="96"/>
      <c r="AZ256" s="96"/>
      <c r="BA256" s="96"/>
    </row>
    <row r="257" spans="1:53" s="97" customFormat="1" ht="12" customHeight="1">
      <c r="A257" s="8">
        <v>2140406</v>
      </c>
      <c r="B257" s="8" t="s">
        <v>750</v>
      </c>
      <c r="C257" s="80">
        <f>+VLOOKUP(A257,Clasificaciones!C:I,5,FALSE)</f>
        <v>-9197719</v>
      </c>
      <c r="D257" s="80">
        <v>0</v>
      </c>
      <c r="E257" s="80">
        <v>0</v>
      </c>
      <c r="F257" s="80">
        <f>VLOOKUP(A257,Clasificaciones!C:M,9,FALSE)</f>
        <v>0</v>
      </c>
      <c r="G257" s="80">
        <f t="shared" si="47"/>
        <v>-9197719</v>
      </c>
      <c r="H257" s="26">
        <v>0</v>
      </c>
      <c r="I257" s="26">
        <v>0</v>
      </c>
      <c r="J257" s="26">
        <v>0</v>
      </c>
      <c r="K257" s="26">
        <v>0</v>
      </c>
      <c r="L257" s="26">
        <f t="shared" si="57"/>
        <v>9197719</v>
      </c>
      <c r="M257" s="26">
        <v>0</v>
      </c>
      <c r="N257" s="26">
        <v>0</v>
      </c>
      <c r="O257" s="26">
        <v>0</v>
      </c>
      <c r="P257" s="26">
        <v>0</v>
      </c>
      <c r="Q257" s="26">
        <v>0</v>
      </c>
      <c r="R257" s="26">
        <v>0</v>
      </c>
      <c r="S257" s="26">
        <v>0</v>
      </c>
      <c r="T257" s="26">
        <v>0</v>
      </c>
      <c r="U257" s="26">
        <v>0</v>
      </c>
      <c r="V257" s="26">
        <v>0</v>
      </c>
      <c r="W257" s="26">
        <v>0</v>
      </c>
      <c r="X257" s="26">
        <v>0</v>
      </c>
      <c r="Y257" s="26">
        <v>0</v>
      </c>
      <c r="Z257" s="26">
        <f t="shared" si="49"/>
        <v>0</v>
      </c>
      <c r="AA257" s="95"/>
      <c r="AB257" s="95"/>
      <c r="AC257" s="95"/>
      <c r="AD257" s="95"/>
      <c r="AE257" s="95"/>
      <c r="AF257" s="95"/>
      <c r="AG257" s="95"/>
      <c r="AH257" s="95"/>
      <c r="AI257" s="95"/>
      <c r="AJ257" s="95"/>
      <c r="AK257" s="95"/>
      <c r="AL257" s="95"/>
      <c r="AM257" s="95"/>
      <c r="AN257" s="96"/>
      <c r="AO257" s="96"/>
      <c r="AP257" s="96"/>
      <c r="AQ257" s="96"/>
      <c r="AR257" s="96"/>
      <c r="AS257" s="96"/>
      <c r="AT257" s="96"/>
      <c r="AU257" s="96"/>
      <c r="AV257" s="96"/>
      <c r="AW257" s="96"/>
      <c r="AX257" s="96"/>
      <c r="AY257" s="96"/>
      <c r="AZ257" s="96"/>
      <c r="BA257" s="96"/>
    </row>
    <row r="258" spans="1:53" s="94" customFormat="1" ht="12" customHeight="1">
      <c r="A258" s="8">
        <v>2140407</v>
      </c>
      <c r="B258" s="8" t="s">
        <v>293</v>
      </c>
      <c r="C258" s="80">
        <f>+VLOOKUP(A258,Clasificaciones!C:I,5,FALSE)</f>
        <v>-120000000</v>
      </c>
      <c r="D258" s="80">
        <v>0</v>
      </c>
      <c r="E258" s="80">
        <v>0</v>
      </c>
      <c r="F258" s="80">
        <f>VLOOKUP(A258,Clasificaciones!C:M,9,FALSE)</f>
        <v>0</v>
      </c>
      <c r="G258" s="80">
        <f t="shared" si="47"/>
        <v>-120000000</v>
      </c>
      <c r="H258" s="26">
        <v>0</v>
      </c>
      <c r="I258" s="26">
        <v>0</v>
      </c>
      <c r="J258" s="26">
        <v>0</v>
      </c>
      <c r="K258" s="26">
        <v>0</v>
      </c>
      <c r="L258" s="26">
        <f t="shared" si="57"/>
        <v>120000000</v>
      </c>
      <c r="M258" s="26">
        <v>0</v>
      </c>
      <c r="N258" s="26">
        <v>0</v>
      </c>
      <c r="O258" s="26">
        <v>0</v>
      </c>
      <c r="P258" s="26">
        <v>0</v>
      </c>
      <c r="Q258" s="26">
        <v>0</v>
      </c>
      <c r="R258" s="26">
        <v>0</v>
      </c>
      <c r="S258" s="26">
        <v>0</v>
      </c>
      <c r="T258" s="26">
        <v>0</v>
      </c>
      <c r="U258" s="26">
        <v>0</v>
      </c>
      <c r="V258" s="26">
        <v>0</v>
      </c>
      <c r="W258" s="26">
        <v>0</v>
      </c>
      <c r="X258" s="26">
        <v>0</v>
      </c>
      <c r="Y258" s="26">
        <v>0</v>
      </c>
      <c r="Z258" s="26">
        <f t="shared" si="49"/>
        <v>0</v>
      </c>
      <c r="AA258" s="98"/>
      <c r="AB258" s="98"/>
      <c r="AC258" s="98"/>
      <c r="AD258" s="98"/>
      <c r="AE258" s="98"/>
      <c r="AF258" s="98"/>
      <c r="AG258" s="98"/>
      <c r="AH258" s="98"/>
      <c r="AI258" s="98"/>
      <c r="AJ258" s="98"/>
      <c r="AK258" s="98"/>
      <c r="AL258" s="98"/>
      <c r="AM258" s="98"/>
      <c r="AN258" s="93"/>
      <c r="AO258" s="93"/>
      <c r="AP258" s="93"/>
      <c r="AQ258" s="93"/>
      <c r="AR258" s="93"/>
      <c r="AS258" s="93"/>
      <c r="AT258" s="93"/>
      <c r="AU258" s="93"/>
      <c r="AV258" s="93"/>
      <c r="AW258" s="93"/>
      <c r="AX258" s="93"/>
      <c r="AY258" s="93"/>
      <c r="AZ258" s="93"/>
      <c r="BA258" s="93"/>
    </row>
    <row r="259" spans="1:53" s="94" customFormat="1" ht="12" customHeight="1">
      <c r="A259" s="8">
        <v>2140408</v>
      </c>
      <c r="B259" s="8" t="s">
        <v>294</v>
      </c>
      <c r="C259" s="80">
        <f>+VLOOKUP(A259,Clasificaciones!C:I,5,FALSE)</f>
        <v>-66750001</v>
      </c>
      <c r="D259" s="80">
        <v>0</v>
      </c>
      <c r="E259" s="80">
        <v>0</v>
      </c>
      <c r="F259" s="80">
        <f>VLOOKUP(A259,Clasificaciones!C:M,9,FALSE)</f>
        <v>0</v>
      </c>
      <c r="G259" s="80">
        <f t="shared" si="47"/>
        <v>-66750001</v>
      </c>
      <c r="H259" s="26">
        <v>0</v>
      </c>
      <c r="I259" s="26">
        <v>0</v>
      </c>
      <c r="J259" s="26">
        <v>0</v>
      </c>
      <c r="K259" s="26">
        <v>0</v>
      </c>
      <c r="L259" s="26">
        <f t="shared" si="57"/>
        <v>66750001</v>
      </c>
      <c r="M259" s="26">
        <v>0</v>
      </c>
      <c r="N259" s="26">
        <v>0</v>
      </c>
      <c r="O259" s="26">
        <v>0</v>
      </c>
      <c r="P259" s="26">
        <v>0</v>
      </c>
      <c r="Q259" s="26">
        <v>0</v>
      </c>
      <c r="R259" s="26">
        <v>0</v>
      </c>
      <c r="S259" s="26">
        <v>0</v>
      </c>
      <c r="T259" s="26">
        <v>0</v>
      </c>
      <c r="U259" s="26">
        <v>0</v>
      </c>
      <c r="V259" s="26">
        <v>0</v>
      </c>
      <c r="W259" s="26">
        <v>0</v>
      </c>
      <c r="X259" s="26">
        <v>0</v>
      </c>
      <c r="Y259" s="26">
        <v>0</v>
      </c>
      <c r="Z259" s="26">
        <f t="shared" si="49"/>
        <v>0</v>
      </c>
      <c r="AA259" s="98"/>
      <c r="AB259" s="98"/>
      <c r="AC259" s="98"/>
      <c r="AD259" s="98"/>
      <c r="AE259" s="98"/>
      <c r="AF259" s="98"/>
      <c r="AG259" s="98"/>
      <c r="AH259" s="98"/>
      <c r="AI259" s="98"/>
      <c r="AJ259" s="98"/>
      <c r="AK259" s="98"/>
      <c r="AL259" s="98"/>
      <c r="AM259" s="98"/>
      <c r="AN259" s="93"/>
      <c r="AO259" s="93"/>
      <c r="AP259" s="93"/>
      <c r="AQ259" s="93"/>
      <c r="AR259" s="93"/>
      <c r="AS259" s="93"/>
      <c r="AT259" s="93"/>
      <c r="AU259" s="93"/>
      <c r="AV259" s="93"/>
      <c r="AW259" s="93"/>
      <c r="AX259" s="93"/>
      <c r="AY259" s="93"/>
      <c r="AZ259" s="93"/>
      <c r="BA259" s="93"/>
    </row>
    <row r="260" spans="1:53" s="97" customFormat="1" ht="12" customHeight="1">
      <c r="A260" s="8">
        <v>2140410</v>
      </c>
      <c r="B260" s="8" t="s">
        <v>296</v>
      </c>
      <c r="C260" s="80">
        <f>+VLOOKUP(A260,Clasificaciones!C:I,5,FALSE)</f>
        <v>-107500000</v>
      </c>
      <c r="D260" s="80">
        <v>0</v>
      </c>
      <c r="E260" s="80">
        <v>0</v>
      </c>
      <c r="F260" s="80">
        <f>VLOOKUP(A260,Clasificaciones!C:M,9,FALSE)</f>
        <v>0</v>
      </c>
      <c r="G260" s="80">
        <f t="shared" si="47"/>
        <v>-107500000</v>
      </c>
      <c r="H260" s="26">
        <v>0</v>
      </c>
      <c r="I260" s="26">
        <v>0</v>
      </c>
      <c r="J260" s="26">
        <v>0</v>
      </c>
      <c r="K260" s="26">
        <v>0</v>
      </c>
      <c r="L260" s="26">
        <f t="shared" si="57"/>
        <v>107500000</v>
      </c>
      <c r="M260" s="26">
        <v>0</v>
      </c>
      <c r="N260" s="26">
        <v>0</v>
      </c>
      <c r="O260" s="26">
        <v>0</v>
      </c>
      <c r="P260" s="26">
        <v>0</v>
      </c>
      <c r="Q260" s="26">
        <v>0</v>
      </c>
      <c r="R260" s="26">
        <v>0</v>
      </c>
      <c r="S260" s="26">
        <v>0</v>
      </c>
      <c r="T260" s="26">
        <v>0</v>
      </c>
      <c r="U260" s="26">
        <v>0</v>
      </c>
      <c r="V260" s="26">
        <v>0</v>
      </c>
      <c r="W260" s="26">
        <v>0</v>
      </c>
      <c r="X260" s="26">
        <v>0</v>
      </c>
      <c r="Y260" s="26">
        <v>0</v>
      </c>
      <c r="Z260" s="26">
        <f t="shared" si="49"/>
        <v>0</v>
      </c>
      <c r="AA260" s="95"/>
      <c r="AB260" s="95"/>
      <c r="AC260" s="95"/>
      <c r="AD260" s="95"/>
      <c r="AE260" s="95"/>
      <c r="AF260" s="95"/>
      <c r="AG260" s="95"/>
      <c r="AH260" s="95"/>
      <c r="AI260" s="95"/>
      <c r="AJ260" s="95"/>
      <c r="AK260" s="95"/>
      <c r="AL260" s="95"/>
      <c r="AM260" s="95"/>
      <c r="AN260" s="96"/>
      <c r="AO260" s="96"/>
      <c r="AP260" s="96"/>
      <c r="AQ260" s="96"/>
      <c r="AR260" s="96"/>
      <c r="AS260" s="96"/>
      <c r="AT260" s="96"/>
      <c r="AU260" s="96"/>
      <c r="AV260" s="96"/>
      <c r="AW260" s="96"/>
      <c r="AX260" s="96"/>
      <c r="AY260" s="96"/>
      <c r="AZ260" s="96"/>
      <c r="BA260" s="96"/>
    </row>
    <row r="261" spans="1:53" s="97" customFormat="1" ht="12" customHeight="1">
      <c r="A261" s="8">
        <v>2140411</v>
      </c>
      <c r="B261" s="8" t="s">
        <v>297</v>
      </c>
      <c r="C261" s="80">
        <f>+VLOOKUP(A261,Clasificaciones!C:I,5,FALSE)</f>
        <v>-9000000</v>
      </c>
      <c r="D261" s="80">
        <v>0</v>
      </c>
      <c r="E261" s="80">
        <v>0</v>
      </c>
      <c r="F261" s="80">
        <f>VLOOKUP(A261,Clasificaciones!C:M,9,FALSE)</f>
        <v>0</v>
      </c>
      <c r="G261" s="80">
        <f t="shared" ref="G261" si="58">+C261-F261+D261-E261</f>
        <v>-9000000</v>
      </c>
      <c r="H261" s="26">
        <v>0</v>
      </c>
      <c r="I261" s="26">
        <v>0</v>
      </c>
      <c r="J261" s="26"/>
      <c r="K261" s="26">
        <v>0</v>
      </c>
      <c r="L261" s="26">
        <f t="shared" si="57"/>
        <v>9000000</v>
      </c>
      <c r="M261" s="26">
        <v>0</v>
      </c>
      <c r="N261" s="26">
        <v>0</v>
      </c>
      <c r="O261" s="26">
        <v>0</v>
      </c>
      <c r="P261" s="26">
        <v>0</v>
      </c>
      <c r="Q261" s="26">
        <v>0</v>
      </c>
      <c r="R261" s="26">
        <v>0</v>
      </c>
      <c r="S261" s="26">
        <v>0</v>
      </c>
      <c r="T261" s="26">
        <v>0</v>
      </c>
      <c r="U261" s="26">
        <v>0</v>
      </c>
      <c r="V261" s="26">
        <v>0</v>
      </c>
      <c r="W261" s="26">
        <v>0</v>
      </c>
      <c r="X261" s="26">
        <v>0</v>
      </c>
      <c r="Y261" s="26">
        <v>0</v>
      </c>
      <c r="Z261" s="26">
        <f t="shared" ref="Z261" si="59">SUM(G261:Y261)</f>
        <v>0</v>
      </c>
      <c r="AA261" s="95"/>
      <c r="AB261" s="95"/>
      <c r="AC261" s="95"/>
      <c r="AD261" s="95"/>
      <c r="AE261" s="95"/>
      <c r="AF261" s="95"/>
      <c r="AG261" s="95"/>
      <c r="AH261" s="95"/>
      <c r="AI261" s="95"/>
      <c r="AJ261" s="95"/>
      <c r="AK261" s="95"/>
      <c r="AL261" s="95"/>
      <c r="AM261" s="95"/>
      <c r="AN261" s="96"/>
      <c r="AO261" s="96"/>
      <c r="AP261" s="96"/>
      <c r="AQ261" s="96"/>
      <c r="AR261" s="96"/>
      <c r="AS261" s="96"/>
      <c r="AT261" s="96"/>
      <c r="AU261" s="96"/>
      <c r="AV261" s="96"/>
      <c r="AW261" s="96"/>
      <c r="AX261" s="96"/>
      <c r="AY261" s="96"/>
      <c r="AZ261" s="96"/>
      <c r="BA261" s="96"/>
    </row>
    <row r="262" spans="1:53" s="97" customFormat="1" ht="12" customHeight="1">
      <c r="A262" s="8">
        <v>2140412</v>
      </c>
      <c r="B262" s="8" t="s">
        <v>1196</v>
      </c>
      <c r="C262" s="80">
        <f>+VLOOKUP(A262,Clasificaciones!C:I,5,FALSE)</f>
        <v>-24999999</v>
      </c>
      <c r="D262" s="80">
        <v>0</v>
      </c>
      <c r="E262" s="80">
        <v>0</v>
      </c>
      <c r="F262" s="80">
        <f>VLOOKUP(A262,Clasificaciones!C:M,9,FALSE)</f>
        <v>0</v>
      </c>
      <c r="G262" s="80">
        <f t="shared" si="47"/>
        <v>-24999999</v>
      </c>
      <c r="H262" s="26">
        <v>0</v>
      </c>
      <c r="I262" s="26">
        <v>0</v>
      </c>
      <c r="J262" s="26"/>
      <c r="K262" s="26">
        <v>0</v>
      </c>
      <c r="L262" s="26">
        <f t="shared" si="57"/>
        <v>24999999</v>
      </c>
      <c r="M262" s="26">
        <v>0</v>
      </c>
      <c r="N262" s="26">
        <v>0</v>
      </c>
      <c r="O262" s="26">
        <v>0</v>
      </c>
      <c r="P262" s="26">
        <v>0</v>
      </c>
      <c r="Q262" s="26">
        <v>0</v>
      </c>
      <c r="R262" s="26">
        <v>0</v>
      </c>
      <c r="S262" s="26">
        <v>0</v>
      </c>
      <c r="T262" s="26">
        <v>0</v>
      </c>
      <c r="U262" s="26">
        <v>0</v>
      </c>
      <c r="V262" s="26">
        <v>0</v>
      </c>
      <c r="W262" s="26">
        <v>0</v>
      </c>
      <c r="X262" s="26">
        <v>0</v>
      </c>
      <c r="Y262" s="26">
        <v>0</v>
      </c>
      <c r="Z262" s="26">
        <f t="shared" si="49"/>
        <v>0</v>
      </c>
      <c r="AA262" s="95"/>
      <c r="AB262" s="95"/>
      <c r="AC262" s="95"/>
      <c r="AD262" s="95"/>
      <c r="AE262" s="95"/>
      <c r="AF262" s="95"/>
      <c r="AG262" s="95"/>
      <c r="AH262" s="95"/>
      <c r="AI262" s="95"/>
      <c r="AJ262" s="95"/>
      <c r="AK262" s="95"/>
      <c r="AL262" s="95"/>
      <c r="AM262" s="95"/>
      <c r="AN262" s="96"/>
      <c r="AO262" s="96"/>
      <c r="AP262" s="96"/>
      <c r="AQ262" s="96"/>
      <c r="AR262" s="96"/>
      <c r="AS262" s="96"/>
      <c r="AT262" s="96"/>
      <c r="AU262" s="96"/>
      <c r="AV262" s="96"/>
      <c r="AW262" s="96"/>
      <c r="AX262" s="96"/>
      <c r="AY262" s="96"/>
      <c r="AZ262" s="96"/>
      <c r="BA262" s="96"/>
    </row>
    <row r="263" spans="1:53" s="97" customFormat="1" ht="12" customHeight="1">
      <c r="A263" s="8">
        <v>2140413</v>
      </c>
      <c r="B263" s="8" t="s">
        <v>474</v>
      </c>
      <c r="C263" s="80">
        <f>+VLOOKUP(A263,Clasificaciones!C:I,5,FALSE)</f>
        <v>-5244524</v>
      </c>
      <c r="D263" s="80">
        <v>0</v>
      </c>
      <c r="E263" s="80">
        <v>0</v>
      </c>
      <c r="F263" s="80">
        <f>VLOOKUP(A263,Clasificaciones!C:M,9,FALSE)</f>
        <v>-6780241</v>
      </c>
      <c r="G263" s="80">
        <f t="shared" si="47"/>
        <v>1535717</v>
      </c>
      <c r="H263" s="26">
        <v>0</v>
      </c>
      <c r="I263" s="26">
        <v>0</v>
      </c>
      <c r="J263" s="26"/>
      <c r="K263" s="26">
        <v>0</v>
      </c>
      <c r="L263" s="26">
        <f t="shared" si="57"/>
        <v>-1535717</v>
      </c>
      <c r="M263" s="26">
        <v>0</v>
      </c>
      <c r="N263" s="26">
        <v>0</v>
      </c>
      <c r="O263" s="26">
        <v>0</v>
      </c>
      <c r="P263" s="26">
        <v>0</v>
      </c>
      <c r="Q263" s="26">
        <v>0</v>
      </c>
      <c r="R263" s="26">
        <v>0</v>
      </c>
      <c r="S263" s="26">
        <v>0</v>
      </c>
      <c r="T263" s="26">
        <v>0</v>
      </c>
      <c r="U263" s="26">
        <v>0</v>
      </c>
      <c r="V263" s="26">
        <v>0</v>
      </c>
      <c r="W263" s="26">
        <v>0</v>
      </c>
      <c r="X263" s="26">
        <v>0</v>
      </c>
      <c r="Y263" s="26">
        <v>0</v>
      </c>
      <c r="Z263" s="26">
        <f t="shared" si="49"/>
        <v>0</v>
      </c>
      <c r="AA263" s="95"/>
      <c r="AB263" s="95"/>
      <c r="AC263" s="95"/>
      <c r="AD263" s="95"/>
      <c r="AE263" s="95"/>
      <c r="AF263" s="95"/>
      <c r="AG263" s="95"/>
      <c r="AH263" s="95"/>
      <c r="AI263" s="95"/>
      <c r="AJ263" s="95"/>
      <c r="AK263" s="95"/>
      <c r="AL263" s="95"/>
      <c r="AM263" s="95"/>
      <c r="AN263" s="96"/>
      <c r="AO263" s="96"/>
      <c r="AP263" s="96"/>
      <c r="AQ263" s="96"/>
      <c r="AR263" s="96"/>
      <c r="AS263" s="96"/>
      <c r="AT263" s="96"/>
      <c r="AU263" s="96"/>
      <c r="AV263" s="96"/>
      <c r="AW263" s="96"/>
      <c r="AX263" s="96"/>
      <c r="AY263" s="96"/>
      <c r="AZ263" s="96"/>
      <c r="BA263" s="96"/>
    </row>
    <row r="264" spans="1:53" s="97" customFormat="1" ht="12" customHeight="1">
      <c r="A264" s="8">
        <v>2140414</v>
      </c>
      <c r="B264" s="8" t="s">
        <v>519</v>
      </c>
      <c r="C264" s="80">
        <f>+VLOOKUP(A264,Clasificaciones!C:I,5,FALSE)</f>
        <v>-2895067</v>
      </c>
      <c r="D264" s="80">
        <v>0</v>
      </c>
      <c r="E264" s="80">
        <v>0</v>
      </c>
      <c r="F264" s="80">
        <f>VLOOKUP(A264,Clasificaciones!C:M,9,FALSE)</f>
        <v>-686536</v>
      </c>
      <c r="G264" s="80">
        <f t="shared" si="47"/>
        <v>-2208531</v>
      </c>
      <c r="H264" s="26">
        <v>0</v>
      </c>
      <c r="I264" s="26">
        <v>0</v>
      </c>
      <c r="J264" s="26"/>
      <c r="K264" s="26">
        <v>0</v>
      </c>
      <c r="L264" s="26">
        <f t="shared" si="57"/>
        <v>2208531</v>
      </c>
      <c r="M264" s="26">
        <v>0</v>
      </c>
      <c r="N264" s="26">
        <v>0</v>
      </c>
      <c r="O264" s="26">
        <v>0</v>
      </c>
      <c r="P264" s="26">
        <v>0</v>
      </c>
      <c r="Q264" s="26">
        <v>0</v>
      </c>
      <c r="R264" s="26">
        <v>0</v>
      </c>
      <c r="S264" s="26">
        <v>0</v>
      </c>
      <c r="T264" s="26">
        <v>0</v>
      </c>
      <c r="U264" s="26">
        <v>0</v>
      </c>
      <c r="V264" s="26">
        <v>0</v>
      </c>
      <c r="W264" s="26">
        <v>0</v>
      </c>
      <c r="X264" s="26">
        <v>0</v>
      </c>
      <c r="Y264" s="26">
        <v>0</v>
      </c>
      <c r="Z264" s="26">
        <f t="shared" si="49"/>
        <v>0</v>
      </c>
      <c r="AA264" s="95"/>
      <c r="AB264" s="95"/>
      <c r="AC264" s="95"/>
      <c r="AD264" s="95"/>
      <c r="AE264" s="95"/>
      <c r="AF264" s="95"/>
      <c r="AG264" s="95"/>
      <c r="AH264" s="95"/>
      <c r="AI264" s="95"/>
      <c r="AJ264" s="95"/>
      <c r="AK264" s="95"/>
      <c r="AL264" s="95"/>
      <c r="AM264" s="95"/>
      <c r="AN264" s="96"/>
      <c r="AO264" s="96"/>
      <c r="AP264" s="96"/>
      <c r="AQ264" s="96"/>
      <c r="AR264" s="96"/>
      <c r="AS264" s="96"/>
      <c r="AT264" s="96"/>
      <c r="AU264" s="96"/>
      <c r="AV264" s="96"/>
      <c r="AW264" s="96"/>
      <c r="AX264" s="96"/>
      <c r="AY264" s="96"/>
      <c r="AZ264" s="96"/>
      <c r="BA264" s="96"/>
    </row>
    <row r="265" spans="1:53" s="97" customFormat="1" ht="12" customHeight="1">
      <c r="A265" s="8">
        <v>2140415</v>
      </c>
      <c r="B265" s="8" t="s">
        <v>1236</v>
      </c>
      <c r="C265" s="80">
        <f>+VLOOKUP(A265,Clasificaciones!C:I,5,FALSE)</f>
        <v>-62500004</v>
      </c>
      <c r="D265" s="841">
        <f>+E486</f>
        <v>12500004</v>
      </c>
      <c r="E265" s="80">
        <v>0</v>
      </c>
      <c r="F265" s="80">
        <f>VLOOKUP(A265,Clasificaciones!C:M,9,FALSE)</f>
        <v>-50000000</v>
      </c>
      <c r="G265" s="80">
        <f t="shared" si="47"/>
        <v>0</v>
      </c>
      <c r="H265" s="26">
        <v>0</v>
      </c>
      <c r="I265" s="26">
        <v>0</v>
      </c>
      <c r="J265" s="26">
        <f t="shared" ref="J265" si="60">-G265</f>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f t="shared" si="49"/>
        <v>0</v>
      </c>
      <c r="AA265" s="95"/>
      <c r="AB265" s="95"/>
      <c r="AC265" s="95"/>
      <c r="AD265" s="95"/>
      <c r="AE265" s="95"/>
      <c r="AF265" s="95"/>
      <c r="AG265" s="95"/>
      <c r="AH265" s="95"/>
      <c r="AI265" s="95"/>
      <c r="AJ265" s="95"/>
      <c r="AK265" s="95"/>
      <c r="AL265" s="95"/>
      <c r="AM265" s="95"/>
      <c r="AN265" s="96"/>
      <c r="AO265" s="96"/>
      <c r="AP265" s="96"/>
      <c r="AQ265" s="96"/>
      <c r="AR265" s="96"/>
      <c r="AS265" s="96"/>
      <c r="AT265" s="96"/>
      <c r="AU265" s="96"/>
      <c r="AV265" s="96"/>
      <c r="AW265" s="96"/>
      <c r="AX265" s="96"/>
      <c r="AY265" s="96"/>
      <c r="AZ265" s="96"/>
      <c r="BA265" s="96"/>
    </row>
    <row r="266" spans="1:53" s="97" customFormat="1" ht="12" customHeight="1">
      <c r="A266" s="8">
        <v>2140416</v>
      </c>
      <c r="B266" s="8" t="s">
        <v>1197</v>
      </c>
      <c r="C266" s="80">
        <f>+VLOOKUP(A266,Clasificaciones!C:I,5,FALSE)</f>
        <v>0</v>
      </c>
      <c r="D266" s="80">
        <v>0</v>
      </c>
      <c r="E266" s="80">
        <v>0</v>
      </c>
      <c r="F266" s="80">
        <f>VLOOKUP(A266,Clasificaciones!C:M,9,FALSE)</f>
        <v>0</v>
      </c>
      <c r="G266" s="80">
        <f t="shared" si="47"/>
        <v>0</v>
      </c>
      <c r="H266" s="26">
        <v>0</v>
      </c>
      <c r="I266" s="26">
        <v>0</v>
      </c>
      <c r="J266" s="26">
        <v>0</v>
      </c>
      <c r="K266" s="26">
        <v>0</v>
      </c>
      <c r="L266" s="26">
        <v>0</v>
      </c>
      <c r="M266" s="26">
        <v>0</v>
      </c>
      <c r="N266" s="26">
        <v>0</v>
      </c>
      <c r="O266" s="26">
        <v>0</v>
      </c>
      <c r="P266" s="26">
        <v>0</v>
      </c>
      <c r="Q266" s="26">
        <v>0</v>
      </c>
      <c r="R266" s="26">
        <f>-G266</f>
        <v>0</v>
      </c>
      <c r="S266" s="26">
        <v>0</v>
      </c>
      <c r="T266" s="26">
        <v>0</v>
      </c>
      <c r="U266" s="26">
        <v>0</v>
      </c>
      <c r="V266" s="26">
        <v>0</v>
      </c>
      <c r="W266" s="26">
        <v>0</v>
      </c>
      <c r="X266" s="26">
        <v>0</v>
      </c>
      <c r="Y266" s="26">
        <v>0</v>
      </c>
      <c r="Z266" s="26">
        <f t="shared" si="49"/>
        <v>0</v>
      </c>
      <c r="AA266" s="95"/>
      <c r="AB266" s="95"/>
      <c r="AC266" s="95"/>
      <c r="AD266" s="95"/>
      <c r="AE266" s="95"/>
      <c r="AF266" s="95"/>
      <c r="AG266" s="95"/>
      <c r="AH266" s="95"/>
      <c r="AI266" s="95"/>
      <c r="AJ266" s="95"/>
      <c r="AK266" s="95"/>
      <c r="AL266" s="95"/>
      <c r="AM266" s="95"/>
      <c r="AN266" s="96"/>
      <c r="AO266" s="96"/>
      <c r="AP266" s="96"/>
      <c r="AQ266" s="96"/>
      <c r="AR266" s="96"/>
      <c r="AS266" s="96"/>
      <c r="AT266" s="96"/>
      <c r="AU266" s="96"/>
      <c r="AV266" s="96"/>
      <c r="AW266" s="96"/>
      <c r="AX266" s="96"/>
      <c r="AY266" s="96"/>
      <c r="AZ266" s="96"/>
      <c r="BA266" s="96"/>
    </row>
    <row r="267" spans="1:53" s="97" customFormat="1" ht="12" customHeight="1">
      <c r="A267" s="8">
        <v>2140417</v>
      </c>
      <c r="B267" s="8" t="s">
        <v>1286</v>
      </c>
      <c r="C267" s="80">
        <f>+VLOOKUP(A267,Clasificaciones!C:I,5,FALSE)</f>
        <v>0</v>
      </c>
      <c r="D267" s="80">
        <v>0</v>
      </c>
      <c r="E267" s="80">
        <v>0</v>
      </c>
      <c r="F267" s="80">
        <f>VLOOKUP(A267,Clasificaciones!C:M,9,FALSE)</f>
        <v>-2899473</v>
      </c>
      <c r="G267" s="80">
        <f t="shared" ref="G267:G270" si="61">+C267-F267+D267-E267</f>
        <v>2899473</v>
      </c>
      <c r="H267" s="26">
        <v>0</v>
      </c>
      <c r="I267" s="26">
        <v>0</v>
      </c>
      <c r="J267" s="26">
        <v>0</v>
      </c>
      <c r="K267" s="26">
        <v>0</v>
      </c>
      <c r="L267" s="26">
        <v>0</v>
      </c>
      <c r="M267" s="26">
        <v>0</v>
      </c>
      <c r="N267" s="26">
        <v>0</v>
      </c>
      <c r="O267" s="26">
        <v>0</v>
      </c>
      <c r="P267" s="26">
        <v>0</v>
      </c>
      <c r="Q267" s="26">
        <v>0</v>
      </c>
      <c r="R267" s="26">
        <f t="shared" ref="R267:R270" si="62">-G267</f>
        <v>-2899473</v>
      </c>
      <c r="S267" s="26">
        <v>0</v>
      </c>
      <c r="T267" s="26">
        <v>0</v>
      </c>
      <c r="U267" s="26">
        <v>0</v>
      </c>
      <c r="V267" s="26">
        <v>0</v>
      </c>
      <c r="W267" s="26">
        <v>0</v>
      </c>
      <c r="X267" s="26">
        <v>0</v>
      </c>
      <c r="Y267" s="26">
        <v>0</v>
      </c>
      <c r="Z267" s="26">
        <f t="shared" si="49"/>
        <v>0</v>
      </c>
      <c r="AA267" s="95"/>
      <c r="AB267" s="95"/>
      <c r="AC267" s="95"/>
      <c r="AD267" s="95"/>
      <c r="AE267" s="95"/>
      <c r="AF267" s="95"/>
      <c r="AG267" s="95"/>
      <c r="AH267" s="95"/>
      <c r="AI267" s="95"/>
      <c r="AJ267" s="95"/>
      <c r="AK267" s="95"/>
      <c r="AL267" s="95"/>
      <c r="AM267" s="95"/>
      <c r="AN267" s="96"/>
      <c r="AO267" s="96"/>
      <c r="AP267" s="96"/>
      <c r="AQ267" s="96"/>
      <c r="AR267" s="96"/>
      <c r="AS267" s="96"/>
      <c r="AT267" s="96"/>
      <c r="AU267" s="96"/>
      <c r="AV267" s="96"/>
      <c r="AW267" s="96"/>
      <c r="AX267" s="96"/>
      <c r="AY267" s="96"/>
      <c r="AZ267" s="96"/>
      <c r="BA267" s="96"/>
    </row>
    <row r="268" spans="1:53" s="97" customFormat="1" ht="12" customHeight="1">
      <c r="A268" s="8">
        <v>2140418</v>
      </c>
      <c r="B268" s="8" t="s">
        <v>1287</v>
      </c>
      <c r="C268" s="80">
        <f>+VLOOKUP(A268,Clasificaciones!C:I,5,FALSE)</f>
        <v>0</v>
      </c>
      <c r="D268" s="80">
        <v>0</v>
      </c>
      <c r="E268" s="80">
        <v>0</v>
      </c>
      <c r="F268" s="80">
        <f>VLOOKUP(A268,Clasificaciones!C:M,9,FALSE)</f>
        <v>-1599181</v>
      </c>
      <c r="G268" s="80">
        <f t="shared" si="61"/>
        <v>1599181</v>
      </c>
      <c r="H268" s="26">
        <v>0</v>
      </c>
      <c r="I268" s="26">
        <v>0</v>
      </c>
      <c r="J268" s="26">
        <v>0</v>
      </c>
      <c r="K268" s="26">
        <v>0</v>
      </c>
      <c r="L268" s="26">
        <v>0</v>
      </c>
      <c r="M268" s="26">
        <v>0</v>
      </c>
      <c r="N268" s="26">
        <v>0</v>
      </c>
      <c r="O268" s="26">
        <v>0</v>
      </c>
      <c r="P268" s="26">
        <v>0</v>
      </c>
      <c r="Q268" s="26">
        <v>0</v>
      </c>
      <c r="R268" s="26">
        <f t="shared" si="62"/>
        <v>-1599181</v>
      </c>
      <c r="S268" s="26">
        <v>0</v>
      </c>
      <c r="T268" s="26">
        <v>0</v>
      </c>
      <c r="U268" s="26">
        <v>0</v>
      </c>
      <c r="V268" s="26">
        <v>0</v>
      </c>
      <c r="W268" s="26">
        <v>0</v>
      </c>
      <c r="X268" s="26">
        <v>0</v>
      </c>
      <c r="Y268" s="26">
        <v>0</v>
      </c>
      <c r="Z268" s="26">
        <f t="shared" si="49"/>
        <v>0</v>
      </c>
      <c r="AA268" s="95"/>
      <c r="AB268" s="95"/>
      <c r="AC268" s="95"/>
      <c r="AD268" s="95"/>
      <c r="AE268" s="95"/>
      <c r="AF268" s="95"/>
      <c r="AG268" s="95"/>
      <c r="AH268" s="95"/>
      <c r="AI268" s="95"/>
      <c r="AJ268" s="95"/>
      <c r="AK268" s="95"/>
      <c r="AL268" s="95"/>
      <c r="AM268" s="95"/>
      <c r="AN268" s="96"/>
      <c r="AO268" s="96"/>
      <c r="AP268" s="96"/>
      <c r="AQ268" s="96"/>
      <c r="AR268" s="96"/>
      <c r="AS268" s="96"/>
      <c r="AT268" s="96"/>
      <c r="AU268" s="96"/>
      <c r="AV268" s="96"/>
      <c r="AW268" s="96"/>
      <c r="AX268" s="96"/>
      <c r="AY268" s="96"/>
      <c r="AZ268" s="96"/>
      <c r="BA268" s="96"/>
    </row>
    <row r="269" spans="1:53" s="97" customFormat="1" ht="12" customHeight="1">
      <c r="A269" s="8">
        <v>2140419</v>
      </c>
      <c r="B269" s="8" t="s">
        <v>1288</v>
      </c>
      <c r="C269" s="80">
        <f>+VLOOKUP(A269,Clasificaciones!C:I,5,FALSE)</f>
        <v>-140000000</v>
      </c>
      <c r="D269" s="841">
        <f>+E487</f>
        <v>60000000</v>
      </c>
      <c r="E269" s="80">
        <v>0</v>
      </c>
      <c r="F269" s="80">
        <f>VLOOKUP(A269,Clasificaciones!C:M,9,FALSE)</f>
        <v>-80000000</v>
      </c>
      <c r="G269" s="80">
        <f t="shared" si="61"/>
        <v>0</v>
      </c>
      <c r="H269" s="26">
        <v>0</v>
      </c>
      <c r="I269" s="26">
        <v>0</v>
      </c>
      <c r="J269" s="26">
        <v>0</v>
      </c>
      <c r="K269" s="26">
        <v>0</v>
      </c>
      <c r="L269" s="26">
        <v>0</v>
      </c>
      <c r="M269" s="26">
        <v>0</v>
      </c>
      <c r="N269" s="26">
        <v>0</v>
      </c>
      <c r="O269" s="26">
        <v>0</v>
      </c>
      <c r="P269" s="26">
        <v>0</v>
      </c>
      <c r="Q269" s="26">
        <v>0</v>
      </c>
      <c r="R269" s="26">
        <f t="shared" si="62"/>
        <v>0</v>
      </c>
      <c r="S269" s="26">
        <v>0</v>
      </c>
      <c r="T269" s="26">
        <v>0</v>
      </c>
      <c r="U269" s="26">
        <v>0</v>
      </c>
      <c r="V269" s="26">
        <v>0</v>
      </c>
      <c r="W269" s="26">
        <v>0</v>
      </c>
      <c r="X269" s="26">
        <v>0</v>
      </c>
      <c r="Y269" s="26">
        <v>0</v>
      </c>
      <c r="Z269" s="26">
        <f t="shared" si="49"/>
        <v>0</v>
      </c>
      <c r="AA269" s="95"/>
      <c r="AB269" s="95"/>
      <c r="AC269" s="95"/>
      <c r="AD269" s="95"/>
      <c r="AE269" s="95"/>
      <c r="AF269" s="95"/>
      <c r="AG269" s="95"/>
      <c r="AH269" s="95"/>
      <c r="AI269" s="95"/>
      <c r="AJ269" s="95"/>
      <c r="AK269" s="95"/>
      <c r="AL269" s="95"/>
      <c r="AM269" s="95"/>
      <c r="AN269" s="96"/>
      <c r="AO269" s="96"/>
      <c r="AP269" s="96"/>
      <c r="AQ269" s="96"/>
      <c r="AR269" s="96"/>
      <c r="AS269" s="96"/>
      <c r="AT269" s="96"/>
      <c r="AU269" s="96"/>
      <c r="AV269" s="96"/>
      <c r="AW269" s="96"/>
      <c r="AX269" s="96"/>
      <c r="AY269" s="96"/>
      <c r="AZ269" s="96"/>
      <c r="BA269" s="96"/>
    </row>
    <row r="270" spans="1:53" s="97" customFormat="1" ht="12" customHeight="1">
      <c r="A270" s="8">
        <v>2140420</v>
      </c>
      <c r="B270" s="8" t="s">
        <v>1289</v>
      </c>
      <c r="C270" s="80">
        <f>+VLOOKUP(A270,Clasificaciones!C:I,5,FALSE)</f>
        <v>0</v>
      </c>
      <c r="D270" s="80">
        <v>0</v>
      </c>
      <c r="E270" s="80">
        <v>0</v>
      </c>
      <c r="F270" s="80">
        <f>VLOOKUP(A270,Clasificaciones!C:M,9,FALSE)</f>
        <v>-2672862</v>
      </c>
      <c r="G270" s="80">
        <f t="shared" si="61"/>
        <v>2672862</v>
      </c>
      <c r="H270" s="26">
        <v>0</v>
      </c>
      <c r="I270" s="26">
        <v>0</v>
      </c>
      <c r="J270" s="26">
        <v>0</v>
      </c>
      <c r="K270" s="26">
        <v>0</v>
      </c>
      <c r="L270" s="26">
        <v>0</v>
      </c>
      <c r="M270" s="26">
        <v>0</v>
      </c>
      <c r="N270" s="26">
        <v>0</v>
      </c>
      <c r="O270" s="26">
        <v>0</v>
      </c>
      <c r="P270" s="26">
        <v>0</v>
      </c>
      <c r="Q270" s="26">
        <v>0</v>
      </c>
      <c r="R270" s="26">
        <f t="shared" si="62"/>
        <v>-2672862</v>
      </c>
      <c r="S270" s="26">
        <v>0</v>
      </c>
      <c r="T270" s="26">
        <v>0</v>
      </c>
      <c r="U270" s="26">
        <v>0</v>
      </c>
      <c r="V270" s="26">
        <v>0</v>
      </c>
      <c r="W270" s="26">
        <v>0</v>
      </c>
      <c r="X270" s="26">
        <v>0</v>
      </c>
      <c r="Y270" s="26">
        <v>0</v>
      </c>
      <c r="Z270" s="26">
        <f t="shared" si="49"/>
        <v>0</v>
      </c>
      <c r="AA270" s="95"/>
      <c r="AB270" s="95"/>
      <c r="AC270" s="95"/>
      <c r="AD270" s="95"/>
      <c r="AE270" s="95"/>
      <c r="AF270" s="95"/>
      <c r="AG270" s="95"/>
      <c r="AH270" s="95"/>
      <c r="AI270" s="95"/>
      <c r="AJ270" s="95"/>
      <c r="AK270" s="95"/>
      <c r="AL270" s="95"/>
      <c r="AM270" s="95"/>
      <c r="AN270" s="96"/>
      <c r="AO270" s="96"/>
      <c r="AP270" s="96"/>
      <c r="AQ270" s="96"/>
      <c r="AR270" s="96"/>
      <c r="AS270" s="96"/>
      <c r="AT270" s="96"/>
      <c r="AU270" s="96"/>
      <c r="AV270" s="96"/>
      <c r="AW270" s="96"/>
      <c r="AX270" s="96"/>
      <c r="AY270" s="96"/>
      <c r="AZ270" s="96"/>
      <c r="BA270" s="96"/>
    </row>
    <row r="271" spans="1:53" s="97" customFormat="1" ht="12" customHeight="1">
      <c r="A271" s="8"/>
      <c r="B271" s="8"/>
      <c r="C271" s="80"/>
      <c r="D271" s="80">
        <v>0</v>
      </c>
      <c r="E271" s="80">
        <v>0</v>
      </c>
      <c r="F271" s="80"/>
      <c r="G271" s="80">
        <f t="shared" ref="G271:G290" si="63">+C271-F271+D271-E271</f>
        <v>0</v>
      </c>
      <c r="H271" s="26"/>
      <c r="I271" s="26"/>
      <c r="J271" s="26"/>
      <c r="K271" s="26"/>
      <c r="L271" s="26"/>
      <c r="M271" s="26"/>
      <c r="N271" s="26"/>
      <c r="O271" s="26">
        <v>0</v>
      </c>
      <c r="P271" s="26"/>
      <c r="Q271" s="26"/>
      <c r="R271" s="26"/>
      <c r="S271" s="26"/>
      <c r="T271" s="26"/>
      <c r="U271" s="26"/>
      <c r="V271" s="26"/>
      <c r="W271" s="26"/>
      <c r="X271" s="26"/>
      <c r="Y271" s="26"/>
      <c r="Z271" s="26">
        <f t="shared" si="49"/>
        <v>0</v>
      </c>
      <c r="AA271" s="95"/>
      <c r="AB271" s="95"/>
      <c r="AC271" s="95"/>
      <c r="AD271" s="95"/>
      <c r="AE271" s="95"/>
      <c r="AF271" s="95"/>
      <c r="AG271" s="95"/>
      <c r="AH271" s="95"/>
      <c r="AI271" s="95"/>
      <c r="AJ271" s="95"/>
      <c r="AK271" s="95"/>
      <c r="AL271" s="95"/>
      <c r="AM271" s="95"/>
      <c r="AN271" s="96"/>
      <c r="AO271" s="96"/>
      <c r="AP271" s="96"/>
      <c r="AQ271" s="96"/>
      <c r="AR271" s="96"/>
      <c r="AS271" s="96"/>
      <c r="AT271" s="96"/>
      <c r="AU271" s="96"/>
      <c r="AV271" s="96"/>
      <c r="AW271" s="96"/>
      <c r="AX271" s="96"/>
      <c r="AY271" s="96"/>
      <c r="AZ271" s="96"/>
      <c r="BA271" s="96"/>
    </row>
    <row r="272" spans="1:53" s="97" customFormat="1" ht="12" customHeight="1">
      <c r="A272" s="8">
        <v>3</v>
      </c>
      <c r="B272" s="8" t="s">
        <v>22</v>
      </c>
      <c r="C272" s="80">
        <f>+SUM(C273:C285)+'BG 032022'!C240</f>
        <v>0</v>
      </c>
      <c r="D272" s="80">
        <v>0</v>
      </c>
      <c r="E272" s="80">
        <v>0</v>
      </c>
      <c r="F272" s="80">
        <f>+SUM(F273:F285)+'BG 2021'!D224</f>
        <v>0</v>
      </c>
      <c r="G272" s="80">
        <f t="shared" si="63"/>
        <v>0</v>
      </c>
      <c r="H272" s="26">
        <v>0</v>
      </c>
      <c r="I272" s="26">
        <v>0</v>
      </c>
      <c r="J272" s="26">
        <v>0</v>
      </c>
      <c r="K272" s="26">
        <v>0</v>
      </c>
      <c r="L272" s="26">
        <v>0</v>
      </c>
      <c r="M272" s="26">
        <v>0</v>
      </c>
      <c r="N272" s="26">
        <v>0</v>
      </c>
      <c r="O272" s="26">
        <v>0</v>
      </c>
      <c r="P272" s="26">
        <v>0</v>
      </c>
      <c r="Q272" s="26">
        <v>0</v>
      </c>
      <c r="R272" s="26">
        <v>0</v>
      </c>
      <c r="S272" s="26">
        <v>0</v>
      </c>
      <c r="T272" s="26">
        <v>0</v>
      </c>
      <c r="U272" s="26">
        <v>0</v>
      </c>
      <c r="V272" s="26">
        <v>0</v>
      </c>
      <c r="W272" s="26">
        <v>0</v>
      </c>
      <c r="X272" s="26">
        <v>0</v>
      </c>
      <c r="Y272" s="26">
        <v>0</v>
      </c>
      <c r="Z272" s="26">
        <f t="shared" si="49"/>
        <v>0</v>
      </c>
      <c r="AA272" s="95"/>
      <c r="AB272" s="95"/>
      <c r="AC272" s="95"/>
      <c r="AD272" s="95"/>
      <c r="AE272" s="95"/>
      <c r="AF272" s="95"/>
      <c r="AG272" s="95"/>
      <c r="AH272" s="95"/>
      <c r="AI272" s="95"/>
      <c r="AJ272" s="95"/>
      <c r="AK272" s="95"/>
      <c r="AL272" s="95"/>
      <c r="AM272" s="95"/>
      <c r="AN272" s="96"/>
      <c r="AO272" s="96"/>
      <c r="AP272" s="96"/>
      <c r="AQ272" s="96"/>
      <c r="AR272" s="96"/>
      <c r="AS272" s="96"/>
      <c r="AT272" s="96"/>
      <c r="AU272" s="96"/>
      <c r="AV272" s="96"/>
      <c r="AW272" s="96"/>
      <c r="AX272" s="96"/>
      <c r="AY272" s="96"/>
      <c r="AZ272" s="96"/>
      <c r="BA272" s="96"/>
    </row>
    <row r="273" spans="1:53" s="97" customFormat="1" ht="12" customHeight="1">
      <c r="A273" s="8">
        <v>310</v>
      </c>
      <c r="B273" s="8" t="s">
        <v>163</v>
      </c>
      <c r="C273" s="80">
        <f>+VLOOKUP(A273,Clasificaciones!C:I,5,FALSE)</f>
        <v>0</v>
      </c>
      <c r="D273" s="80">
        <v>0</v>
      </c>
      <c r="E273" s="80">
        <v>0</v>
      </c>
      <c r="F273" s="80">
        <f>VLOOKUP(A273,Clasificaciones!C:M,9,FALSE)</f>
        <v>0</v>
      </c>
      <c r="G273" s="80">
        <f t="shared" si="63"/>
        <v>0</v>
      </c>
      <c r="H273" s="26">
        <v>0</v>
      </c>
      <c r="I273" s="26">
        <v>0</v>
      </c>
      <c r="J273" s="26">
        <v>0</v>
      </c>
      <c r="K273" s="26">
        <v>0</v>
      </c>
      <c r="L273" s="26">
        <v>0</v>
      </c>
      <c r="M273" s="26">
        <v>0</v>
      </c>
      <c r="N273" s="26">
        <v>0</v>
      </c>
      <c r="O273" s="26">
        <v>0</v>
      </c>
      <c r="P273" s="26">
        <v>0</v>
      </c>
      <c r="Q273" s="26">
        <v>0</v>
      </c>
      <c r="R273" s="26">
        <v>0</v>
      </c>
      <c r="S273" s="26">
        <v>0</v>
      </c>
      <c r="T273" s="26">
        <v>0</v>
      </c>
      <c r="U273" s="26">
        <v>0</v>
      </c>
      <c r="V273" s="26">
        <v>0</v>
      </c>
      <c r="W273" s="26">
        <v>0</v>
      </c>
      <c r="X273" s="26">
        <v>0</v>
      </c>
      <c r="Y273" s="26">
        <v>0</v>
      </c>
      <c r="Z273" s="26">
        <f t="shared" si="49"/>
        <v>0</v>
      </c>
      <c r="AA273" s="95"/>
      <c r="AB273" s="95"/>
      <c r="AC273" s="95"/>
      <c r="AD273" s="95"/>
      <c r="AE273" s="95"/>
      <c r="AF273" s="95"/>
      <c r="AG273" s="95"/>
      <c r="AH273" s="95"/>
      <c r="AI273" s="95"/>
      <c r="AJ273" s="95"/>
      <c r="AK273" s="95"/>
      <c r="AL273" s="95"/>
      <c r="AM273" s="95"/>
      <c r="AN273" s="96"/>
      <c r="AO273" s="96"/>
      <c r="AP273" s="96"/>
      <c r="AQ273" s="96"/>
      <c r="AR273" s="96"/>
      <c r="AS273" s="96"/>
      <c r="AT273" s="96"/>
      <c r="AU273" s="96"/>
      <c r="AV273" s="96"/>
      <c r="AW273" s="96"/>
      <c r="AX273" s="96"/>
      <c r="AY273" s="96"/>
      <c r="AZ273" s="96"/>
      <c r="BA273" s="96"/>
    </row>
    <row r="274" spans="1:53" s="97" customFormat="1" ht="12" customHeight="1">
      <c r="A274" s="8">
        <v>310101</v>
      </c>
      <c r="B274" s="8" t="s">
        <v>453</v>
      </c>
      <c r="C274" s="80">
        <f>+VLOOKUP(A274,Clasificaciones!C:I,5,FALSE)</f>
        <v>0</v>
      </c>
      <c r="D274" s="80">
        <v>0</v>
      </c>
      <c r="E274" s="80">
        <v>0</v>
      </c>
      <c r="F274" s="80">
        <f>VLOOKUP(A274,Clasificaciones!C:M,9,FALSE)</f>
        <v>0</v>
      </c>
      <c r="G274" s="80">
        <f t="shared" si="63"/>
        <v>0</v>
      </c>
      <c r="H274" s="26">
        <v>0</v>
      </c>
      <c r="I274" s="26">
        <v>0</v>
      </c>
      <c r="J274" s="26">
        <v>0</v>
      </c>
      <c r="K274" s="26">
        <v>0</v>
      </c>
      <c r="L274" s="26">
        <v>0</v>
      </c>
      <c r="M274" s="26">
        <v>0</v>
      </c>
      <c r="N274" s="26">
        <v>0</v>
      </c>
      <c r="O274" s="26">
        <v>0</v>
      </c>
      <c r="P274" s="26">
        <v>0</v>
      </c>
      <c r="Q274" s="26">
        <v>0</v>
      </c>
      <c r="R274" s="26">
        <v>0</v>
      </c>
      <c r="S274" s="26">
        <v>0</v>
      </c>
      <c r="T274" s="26">
        <v>0</v>
      </c>
      <c r="U274" s="26">
        <v>0</v>
      </c>
      <c r="V274" s="26">
        <v>0</v>
      </c>
      <c r="W274" s="26">
        <v>0</v>
      </c>
      <c r="X274" s="26">
        <v>0</v>
      </c>
      <c r="Y274" s="26">
        <v>0</v>
      </c>
      <c r="Z274" s="26">
        <f t="shared" ref="Z274:Z337" si="64">SUM(G274:Y274)</f>
        <v>0</v>
      </c>
      <c r="AA274" s="95"/>
      <c r="AB274" s="95"/>
      <c r="AC274" s="95"/>
      <c r="AD274" s="95"/>
      <c r="AE274" s="95"/>
      <c r="AF274" s="95"/>
      <c r="AG274" s="95"/>
      <c r="AH274" s="95"/>
      <c r="AI274" s="95"/>
      <c r="AJ274" s="95"/>
      <c r="AK274" s="95"/>
      <c r="AL274" s="95"/>
      <c r="AM274" s="95"/>
      <c r="AN274" s="96"/>
      <c r="AO274" s="96"/>
      <c r="AP274" s="96"/>
      <c r="AQ274" s="96"/>
      <c r="AR274" s="96"/>
      <c r="AS274" s="96"/>
      <c r="AT274" s="96"/>
      <c r="AU274" s="96"/>
      <c r="AV274" s="96"/>
      <c r="AW274" s="96"/>
      <c r="AX274" s="96"/>
      <c r="AY274" s="96"/>
      <c r="AZ274" s="96"/>
      <c r="BA274" s="96"/>
    </row>
    <row r="275" spans="1:53" s="97" customFormat="1" ht="12" customHeight="1">
      <c r="A275" s="8">
        <v>31010101</v>
      </c>
      <c r="B275" s="8" t="s">
        <v>475</v>
      </c>
      <c r="C275" s="80">
        <f>+VLOOKUP(A275,Clasificaciones!C:I,5,FALSE)</f>
        <v>-30000000000</v>
      </c>
      <c r="D275" s="80">
        <v>0</v>
      </c>
      <c r="E275" s="80">
        <v>0</v>
      </c>
      <c r="F275" s="80">
        <f>VLOOKUP(A275,Clasificaciones!C:M,9,FALSE)</f>
        <v>-30000000000</v>
      </c>
      <c r="G275" s="80">
        <f>+C275-F275+D275-E275</f>
        <v>0</v>
      </c>
      <c r="H275" s="26">
        <v>0</v>
      </c>
      <c r="I275" s="26">
        <v>0</v>
      </c>
      <c r="J275" s="26">
        <v>0</v>
      </c>
      <c r="K275" s="26">
        <v>0</v>
      </c>
      <c r="L275" s="26">
        <v>0</v>
      </c>
      <c r="M275" s="26">
        <v>0</v>
      </c>
      <c r="N275" s="26">
        <v>0</v>
      </c>
      <c r="O275" s="26">
        <v>0</v>
      </c>
      <c r="P275" s="26">
        <v>0</v>
      </c>
      <c r="Q275" s="26">
        <v>0</v>
      </c>
      <c r="R275" s="26">
        <v>0</v>
      </c>
      <c r="S275" s="26">
        <v>0</v>
      </c>
      <c r="T275" s="26">
        <v>0</v>
      </c>
      <c r="U275" s="26">
        <f>-G275</f>
        <v>0</v>
      </c>
      <c r="V275" s="26">
        <v>0</v>
      </c>
      <c r="W275" s="26">
        <v>0</v>
      </c>
      <c r="X275" s="26">
        <v>0</v>
      </c>
      <c r="Y275" s="26">
        <v>0</v>
      </c>
      <c r="Z275" s="26">
        <f t="shared" si="64"/>
        <v>0</v>
      </c>
      <c r="AA275" s="95"/>
      <c r="AB275" s="95"/>
      <c r="AC275" s="95"/>
      <c r="AD275" s="95"/>
      <c r="AE275" s="95"/>
      <c r="AF275" s="95"/>
      <c r="AG275" s="95"/>
      <c r="AH275" s="95"/>
      <c r="AI275" s="95"/>
      <c r="AJ275" s="95"/>
      <c r="AK275" s="95"/>
      <c r="AL275" s="95"/>
      <c r="AM275" s="95"/>
      <c r="AN275" s="96"/>
      <c r="AO275" s="96"/>
      <c r="AP275" s="96"/>
      <c r="AQ275" s="96"/>
      <c r="AR275" s="96"/>
      <c r="AS275" s="96"/>
      <c r="AT275" s="96"/>
      <c r="AU275" s="96"/>
      <c r="AV275" s="96"/>
      <c r="AW275" s="96"/>
      <c r="AX275" s="96"/>
      <c r="AY275" s="96"/>
      <c r="AZ275" s="96"/>
      <c r="BA275" s="96"/>
    </row>
    <row r="276" spans="1:53" s="97" customFormat="1" ht="12" customHeight="1">
      <c r="A276" s="8">
        <v>31010102</v>
      </c>
      <c r="B276" s="8" t="s">
        <v>478</v>
      </c>
      <c r="C276" s="80">
        <f>+VLOOKUP(A276,Clasificaciones!C:I,5,FALSE)</f>
        <v>5000000000</v>
      </c>
      <c r="D276" s="80">
        <v>0</v>
      </c>
      <c r="E276" s="80">
        <v>0</v>
      </c>
      <c r="F276" s="80">
        <f>VLOOKUP(A276,Clasificaciones!C:M,9,FALSE)</f>
        <v>5000000000</v>
      </c>
      <c r="G276" s="80">
        <f t="shared" si="63"/>
        <v>0</v>
      </c>
      <c r="H276" s="26">
        <v>0</v>
      </c>
      <c r="I276" s="26">
        <v>0</v>
      </c>
      <c r="J276" s="26">
        <v>0</v>
      </c>
      <c r="K276" s="26">
        <v>0</v>
      </c>
      <c r="L276" s="26">
        <v>0</v>
      </c>
      <c r="M276" s="26">
        <v>0</v>
      </c>
      <c r="N276" s="26">
        <v>0</v>
      </c>
      <c r="O276" s="26">
        <v>0</v>
      </c>
      <c r="P276" s="26">
        <v>0</v>
      </c>
      <c r="Q276" s="26">
        <v>0</v>
      </c>
      <c r="R276" s="26">
        <v>0</v>
      </c>
      <c r="S276" s="26">
        <v>0</v>
      </c>
      <c r="T276" s="26">
        <v>0</v>
      </c>
      <c r="U276" s="26">
        <f>-G276</f>
        <v>0</v>
      </c>
      <c r="V276" s="26">
        <v>0</v>
      </c>
      <c r="W276" s="26">
        <v>0</v>
      </c>
      <c r="X276" s="26">
        <v>0</v>
      </c>
      <c r="Y276" s="26">
        <v>0</v>
      </c>
      <c r="Z276" s="26">
        <f t="shared" si="64"/>
        <v>0</v>
      </c>
      <c r="AA276" s="95"/>
      <c r="AB276" s="95"/>
      <c r="AC276" s="95"/>
      <c r="AD276" s="95"/>
      <c r="AE276" s="95"/>
      <c r="AF276" s="95"/>
      <c r="AG276" s="95"/>
      <c r="AH276" s="95"/>
      <c r="AI276" s="95"/>
      <c r="AJ276" s="95"/>
      <c r="AK276" s="95"/>
      <c r="AL276" s="95"/>
      <c r="AM276" s="95"/>
      <c r="AN276" s="96"/>
      <c r="AO276" s="96"/>
      <c r="AP276" s="96"/>
      <c r="AQ276" s="96"/>
      <c r="AR276" s="96"/>
      <c r="AS276" s="96"/>
      <c r="AT276" s="96"/>
      <c r="AU276" s="96"/>
      <c r="AV276" s="96"/>
      <c r="AW276" s="96"/>
      <c r="AX276" s="96"/>
      <c r="AY276" s="96"/>
      <c r="AZ276" s="96"/>
      <c r="BA276" s="96"/>
    </row>
    <row r="277" spans="1:53" s="97" customFormat="1" ht="12" customHeight="1">
      <c r="A277" s="8">
        <v>310102</v>
      </c>
      <c r="B277" s="8" t="s">
        <v>243</v>
      </c>
      <c r="C277" s="80">
        <f>+VLOOKUP(A277,Clasificaciones!C:I,5,FALSE)</f>
        <v>0</v>
      </c>
      <c r="D277" s="80">
        <v>0</v>
      </c>
      <c r="E277" s="80">
        <v>0</v>
      </c>
      <c r="F277" s="80">
        <f>VLOOKUP(A277,Clasificaciones!C:M,9,FALSE)</f>
        <v>0</v>
      </c>
      <c r="G277" s="80">
        <f t="shared" si="63"/>
        <v>0</v>
      </c>
      <c r="H277" s="26">
        <v>0</v>
      </c>
      <c r="I277" s="26">
        <v>0</v>
      </c>
      <c r="J277" s="26">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f t="shared" si="64"/>
        <v>0</v>
      </c>
      <c r="AA277" s="95"/>
      <c r="AB277" s="95"/>
      <c r="AC277" s="95"/>
      <c r="AD277" s="95"/>
      <c r="AE277" s="95"/>
      <c r="AF277" s="95"/>
      <c r="AG277" s="95"/>
      <c r="AH277" s="95"/>
      <c r="AI277" s="95"/>
      <c r="AJ277" s="95"/>
      <c r="AK277" s="95"/>
      <c r="AL277" s="95"/>
      <c r="AM277" s="95"/>
      <c r="AN277" s="96"/>
      <c r="AO277" s="96"/>
      <c r="AP277" s="96"/>
      <c r="AQ277" s="96"/>
      <c r="AR277" s="96"/>
      <c r="AS277" s="96"/>
      <c r="AT277" s="96"/>
      <c r="AU277" s="96"/>
      <c r="AV277" s="96"/>
      <c r="AW277" s="96"/>
      <c r="AX277" s="96"/>
      <c r="AY277" s="96"/>
      <c r="AZ277" s="96"/>
      <c r="BA277" s="96"/>
    </row>
    <row r="278" spans="1:53" s="97" customFormat="1" ht="12" customHeight="1">
      <c r="A278" s="8">
        <v>31010201</v>
      </c>
      <c r="B278" s="8" t="s">
        <v>404</v>
      </c>
      <c r="C278" s="80">
        <f>+VLOOKUP(A278,Clasificaciones!C:I,5,FALSE)</f>
        <v>-2560000000</v>
      </c>
      <c r="D278" s="80">
        <v>0</v>
      </c>
      <c r="E278" s="80">
        <v>0</v>
      </c>
      <c r="F278" s="80">
        <f>VLOOKUP(A278,Clasificaciones!C:M,9,FALSE)</f>
        <v>-2560000000</v>
      </c>
      <c r="G278" s="80">
        <f t="shared" si="63"/>
        <v>0</v>
      </c>
      <c r="H278" s="26">
        <f>-G278</f>
        <v>0</v>
      </c>
      <c r="I278" s="26">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f t="shared" si="64"/>
        <v>0</v>
      </c>
      <c r="AA278" s="95"/>
      <c r="AB278" s="95"/>
      <c r="AC278" s="95"/>
      <c r="AD278" s="95"/>
      <c r="AE278" s="95"/>
      <c r="AF278" s="95"/>
      <c r="AG278" s="95"/>
      <c r="AH278" s="95"/>
      <c r="AI278" s="95"/>
      <c r="AJ278" s="95"/>
      <c r="AK278" s="95"/>
      <c r="AL278" s="95"/>
      <c r="AM278" s="95"/>
      <c r="AN278" s="96"/>
      <c r="AO278" s="96"/>
      <c r="AP278" s="96"/>
      <c r="AQ278" s="96"/>
      <c r="AR278" s="96"/>
      <c r="AS278" s="96"/>
      <c r="AT278" s="96"/>
      <c r="AU278" s="96"/>
      <c r="AV278" s="96"/>
      <c r="AW278" s="96"/>
      <c r="AX278" s="96"/>
      <c r="AY278" s="96"/>
      <c r="AZ278" s="96"/>
      <c r="BA278" s="96"/>
    </row>
    <row r="279" spans="1:53" s="97" customFormat="1" ht="12" customHeight="1">
      <c r="A279" s="8">
        <v>31010202</v>
      </c>
      <c r="B279" s="8" t="s">
        <v>479</v>
      </c>
      <c r="C279" s="80">
        <f>+VLOOKUP(A279,Clasificaciones!C:I,5,FALSE)</f>
        <v>-150000000</v>
      </c>
      <c r="D279" s="80">
        <v>0</v>
      </c>
      <c r="E279" s="80">
        <v>0</v>
      </c>
      <c r="F279" s="80">
        <f>VLOOKUP(A279,Clasificaciones!C:M,9,FALSE)</f>
        <v>-150000000</v>
      </c>
      <c r="G279" s="80">
        <f t="shared" si="63"/>
        <v>0</v>
      </c>
      <c r="H279" s="26">
        <f>-G279</f>
        <v>0</v>
      </c>
      <c r="I279" s="26">
        <v>0</v>
      </c>
      <c r="J279" s="26">
        <v>0</v>
      </c>
      <c r="K279" s="26">
        <v>0</v>
      </c>
      <c r="L279" s="26">
        <v>0</v>
      </c>
      <c r="M279" s="26">
        <v>0</v>
      </c>
      <c r="N279" s="26">
        <v>0</v>
      </c>
      <c r="O279" s="26">
        <v>0</v>
      </c>
      <c r="P279" s="26">
        <v>0</v>
      </c>
      <c r="Q279" s="26">
        <v>0</v>
      </c>
      <c r="R279" s="26">
        <v>0</v>
      </c>
      <c r="S279" s="26">
        <v>0</v>
      </c>
      <c r="T279" s="26">
        <v>0</v>
      </c>
      <c r="U279" s="26">
        <v>0</v>
      </c>
      <c r="V279" s="26">
        <v>0</v>
      </c>
      <c r="W279" s="26">
        <v>0</v>
      </c>
      <c r="X279" s="26">
        <v>0</v>
      </c>
      <c r="Y279" s="26">
        <v>0</v>
      </c>
      <c r="Z279" s="26">
        <f t="shared" si="64"/>
        <v>0</v>
      </c>
      <c r="AA279" s="95"/>
      <c r="AB279" s="95"/>
      <c r="AC279" s="95"/>
      <c r="AD279" s="95"/>
      <c r="AE279" s="95"/>
      <c r="AF279" s="95"/>
      <c r="AG279" s="95"/>
      <c r="AH279" s="95"/>
      <c r="AI279" s="95"/>
      <c r="AJ279" s="95"/>
      <c r="AK279" s="95"/>
      <c r="AL279" s="95"/>
      <c r="AM279" s="95"/>
      <c r="AN279" s="96"/>
      <c r="AO279" s="96"/>
      <c r="AP279" s="96"/>
      <c r="AQ279" s="96"/>
      <c r="AR279" s="96"/>
      <c r="AS279" s="96"/>
      <c r="AT279" s="96"/>
      <c r="AU279" s="96"/>
      <c r="AV279" s="96"/>
      <c r="AW279" s="96"/>
      <c r="AX279" s="96"/>
      <c r="AY279" s="96"/>
      <c r="AZ279" s="96"/>
      <c r="BA279" s="96"/>
    </row>
    <row r="280" spans="1:53" s="97" customFormat="1" ht="12" customHeight="1">
      <c r="A280" s="8">
        <v>315</v>
      </c>
      <c r="B280" s="8" t="s">
        <v>12</v>
      </c>
      <c r="C280" s="80">
        <f>+VLOOKUP(A280,Clasificaciones!C:I,5,FALSE)</f>
        <v>0</v>
      </c>
      <c r="D280" s="80">
        <v>0</v>
      </c>
      <c r="E280" s="80">
        <v>0</v>
      </c>
      <c r="F280" s="80">
        <f>VLOOKUP(A280,Clasificaciones!C:M,9,FALSE)</f>
        <v>0</v>
      </c>
      <c r="G280" s="80">
        <f t="shared" si="63"/>
        <v>0</v>
      </c>
      <c r="H280" s="26">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f t="shared" si="64"/>
        <v>0</v>
      </c>
      <c r="AA280" s="95"/>
      <c r="AB280" s="95"/>
      <c r="AC280" s="95"/>
      <c r="AD280" s="95"/>
      <c r="AE280" s="95"/>
      <c r="AF280" s="95"/>
      <c r="AG280" s="95"/>
      <c r="AH280" s="95"/>
      <c r="AI280" s="95"/>
      <c r="AJ280" s="95"/>
      <c r="AK280" s="95"/>
      <c r="AL280" s="95"/>
      <c r="AM280" s="95"/>
      <c r="AN280" s="96"/>
      <c r="AO280" s="96"/>
      <c r="AP280" s="96"/>
      <c r="AQ280" s="96"/>
      <c r="AR280" s="96"/>
      <c r="AS280" s="96"/>
      <c r="AT280" s="96"/>
      <c r="AU280" s="96"/>
      <c r="AV280" s="96"/>
      <c r="AW280" s="96"/>
      <c r="AX280" s="96"/>
      <c r="AY280" s="96"/>
      <c r="AZ280" s="96"/>
      <c r="BA280" s="96"/>
    </row>
    <row r="281" spans="1:53" s="97" customFormat="1" ht="12" customHeight="1">
      <c r="A281" s="8">
        <v>31501</v>
      </c>
      <c r="B281" s="8" t="s">
        <v>165</v>
      </c>
      <c r="C281" s="80">
        <f>+VLOOKUP(A281,Clasificaciones!C:I,5,FALSE)</f>
        <v>-135603954</v>
      </c>
      <c r="D281" s="80">
        <v>0</v>
      </c>
      <c r="E281" s="80">
        <v>0</v>
      </c>
      <c r="F281" s="80">
        <f>VLOOKUP(A281,Clasificaciones!C:M,9,FALSE)</f>
        <v>-135603954</v>
      </c>
      <c r="G281" s="80">
        <f t="shared" si="63"/>
        <v>0</v>
      </c>
      <c r="H281" s="26">
        <v>0</v>
      </c>
      <c r="I281" s="26">
        <v>0</v>
      </c>
      <c r="J281" s="26">
        <v>0</v>
      </c>
      <c r="K281" s="26">
        <v>0</v>
      </c>
      <c r="L281" s="26">
        <v>0</v>
      </c>
      <c r="M281" s="26">
        <v>0</v>
      </c>
      <c r="N281" s="26">
        <v>0</v>
      </c>
      <c r="O281" s="26">
        <v>0</v>
      </c>
      <c r="P281" s="26">
        <v>0</v>
      </c>
      <c r="Q281" s="26">
        <v>0</v>
      </c>
      <c r="R281" s="26">
        <v>0</v>
      </c>
      <c r="S281" s="26">
        <v>0</v>
      </c>
      <c r="T281" s="26">
        <v>0</v>
      </c>
      <c r="U281" s="26">
        <v>0</v>
      </c>
      <c r="V281" s="26">
        <v>0</v>
      </c>
      <c r="W281" s="26">
        <v>0</v>
      </c>
      <c r="X281" s="26">
        <v>0</v>
      </c>
      <c r="Y281" s="26">
        <v>0</v>
      </c>
      <c r="Z281" s="26">
        <f t="shared" si="64"/>
        <v>0</v>
      </c>
      <c r="AA281" s="95"/>
      <c r="AB281" s="95"/>
      <c r="AC281" s="95"/>
      <c r="AD281" s="95"/>
      <c r="AE281" s="95"/>
      <c r="AF281" s="95"/>
      <c r="AG281" s="95"/>
      <c r="AH281" s="95"/>
      <c r="AI281" s="95"/>
      <c r="AJ281" s="95"/>
      <c r="AK281" s="95"/>
      <c r="AL281" s="95"/>
      <c r="AM281" s="95"/>
      <c r="AN281" s="96"/>
      <c r="AO281" s="96"/>
      <c r="AP281" s="96"/>
      <c r="AQ281" s="96"/>
      <c r="AR281" s="96"/>
      <c r="AS281" s="96"/>
      <c r="AT281" s="96"/>
      <c r="AU281" s="96"/>
      <c r="AV281" s="96"/>
      <c r="AW281" s="96"/>
      <c r="AX281" s="96"/>
      <c r="AY281" s="96"/>
      <c r="AZ281" s="96"/>
      <c r="BA281" s="96"/>
    </row>
    <row r="282" spans="1:53" s="97" customFormat="1" ht="12" customHeight="1">
      <c r="A282" s="8">
        <v>31503</v>
      </c>
      <c r="B282" s="8" t="s">
        <v>405</v>
      </c>
      <c r="C282" s="80">
        <f>+VLOOKUP(A282,Clasificaciones!C:I,5,FALSE)</f>
        <v>-305172</v>
      </c>
      <c r="D282" s="80">
        <v>0</v>
      </c>
      <c r="E282" s="80">
        <v>0</v>
      </c>
      <c r="F282" s="80">
        <f>VLOOKUP(A282,Clasificaciones!C:M,9,FALSE)</f>
        <v>-305172</v>
      </c>
      <c r="G282" s="80">
        <f t="shared" si="63"/>
        <v>0</v>
      </c>
      <c r="H282" s="26">
        <f t="shared" ref="H282:H283" si="65">-G282</f>
        <v>0</v>
      </c>
      <c r="I282" s="26">
        <v>0</v>
      </c>
      <c r="J282" s="26">
        <v>0</v>
      </c>
      <c r="K282" s="26">
        <v>0</v>
      </c>
      <c r="L282" s="26">
        <v>0</v>
      </c>
      <c r="M282" s="26">
        <v>0</v>
      </c>
      <c r="N282" s="26">
        <v>0</v>
      </c>
      <c r="O282" s="26">
        <v>0</v>
      </c>
      <c r="P282" s="26">
        <v>0</v>
      </c>
      <c r="Q282" s="26">
        <v>0</v>
      </c>
      <c r="R282" s="26">
        <v>0</v>
      </c>
      <c r="S282" s="26">
        <v>0</v>
      </c>
      <c r="T282" s="26">
        <v>0</v>
      </c>
      <c r="U282" s="26">
        <v>0</v>
      </c>
      <c r="V282" s="26">
        <v>0</v>
      </c>
      <c r="W282" s="26">
        <v>0</v>
      </c>
      <c r="X282" s="26">
        <v>0</v>
      </c>
      <c r="Y282" s="26">
        <v>0</v>
      </c>
      <c r="Z282" s="26">
        <f t="shared" si="64"/>
        <v>0</v>
      </c>
      <c r="AA282" s="95"/>
      <c r="AB282" s="95"/>
      <c r="AC282" s="95"/>
      <c r="AD282" s="95"/>
      <c r="AE282" s="95"/>
      <c r="AF282" s="95"/>
      <c r="AG282" s="95"/>
      <c r="AH282" s="95"/>
      <c r="AI282" s="95"/>
      <c r="AJ282" s="95"/>
      <c r="AK282" s="95"/>
      <c r="AL282" s="95"/>
      <c r="AM282" s="95"/>
      <c r="AN282" s="96"/>
      <c r="AO282" s="96"/>
      <c r="AP282" s="96"/>
      <c r="AQ282" s="96"/>
      <c r="AR282" s="96"/>
      <c r="AS282" s="96"/>
      <c r="AT282" s="96"/>
      <c r="AU282" s="96"/>
      <c r="AV282" s="96"/>
      <c r="AW282" s="96"/>
      <c r="AX282" s="96"/>
      <c r="AY282" s="96"/>
      <c r="AZ282" s="96"/>
      <c r="BA282" s="96"/>
    </row>
    <row r="283" spans="1:53" s="97" customFormat="1" ht="12" customHeight="1">
      <c r="A283" s="8">
        <v>316</v>
      </c>
      <c r="B283" s="8" t="s">
        <v>129</v>
      </c>
      <c r="C283" s="80">
        <f>+VLOOKUP(A283,Clasificaciones!C:I,5,FALSE)</f>
        <v>0</v>
      </c>
      <c r="D283" s="80">
        <v>0</v>
      </c>
      <c r="E283" s="80">
        <v>0</v>
      </c>
      <c r="F283" s="80">
        <f>VLOOKUP(A283,Clasificaciones!C:M,9,FALSE)</f>
        <v>0</v>
      </c>
      <c r="G283" s="80">
        <f t="shared" si="63"/>
        <v>0</v>
      </c>
      <c r="H283" s="26">
        <f t="shared" si="65"/>
        <v>0</v>
      </c>
      <c r="I283" s="26">
        <v>0</v>
      </c>
      <c r="J283" s="26">
        <v>0</v>
      </c>
      <c r="K283" s="26">
        <v>0</v>
      </c>
      <c r="L283" s="26">
        <v>0</v>
      </c>
      <c r="M283" s="26">
        <v>0</v>
      </c>
      <c r="N283" s="26">
        <v>0</v>
      </c>
      <c r="O283" s="26">
        <v>0</v>
      </c>
      <c r="P283" s="26">
        <v>0</v>
      </c>
      <c r="Q283" s="26">
        <v>0</v>
      </c>
      <c r="R283" s="26">
        <v>0</v>
      </c>
      <c r="S283" s="26">
        <v>0</v>
      </c>
      <c r="T283" s="26">
        <v>0</v>
      </c>
      <c r="U283" s="26">
        <v>0</v>
      </c>
      <c r="V283" s="26">
        <v>0</v>
      </c>
      <c r="W283" s="26">
        <v>0</v>
      </c>
      <c r="X283" s="26">
        <v>0</v>
      </c>
      <c r="Y283" s="26">
        <v>0</v>
      </c>
      <c r="Z283" s="26">
        <f t="shared" si="64"/>
        <v>0</v>
      </c>
      <c r="AA283" s="95"/>
      <c r="AB283" s="95"/>
      <c r="AC283" s="95"/>
      <c r="AD283" s="95"/>
      <c r="AE283" s="95"/>
      <c r="AF283" s="95"/>
      <c r="AG283" s="95"/>
      <c r="AH283" s="95"/>
      <c r="AI283" s="95"/>
      <c r="AJ283" s="95"/>
      <c r="AK283" s="95"/>
      <c r="AL283" s="95"/>
      <c r="AM283" s="95"/>
      <c r="AN283" s="96"/>
      <c r="AO283" s="96"/>
      <c r="AP283" s="96"/>
      <c r="AQ283" s="96"/>
      <c r="AR283" s="96"/>
      <c r="AS283" s="96"/>
      <c r="AT283" s="96"/>
      <c r="AU283" s="96"/>
      <c r="AV283" s="96"/>
      <c r="AW283" s="96"/>
      <c r="AX283" s="96"/>
      <c r="AY283" s="96"/>
      <c r="AZ283" s="96"/>
      <c r="BA283" s="96"/>
    </row>
    <row r="284" spans="1:53" s="97" customFormat="1" ht="12" customHeight="1">
      <c r="A284" s="8">
        <v>31601</v>
      </c>
      <c r="B284" s="8" t="s">
        <v>167</v>
      </c>
      <c r="C284" s="80">
        <f>+VLOOKUP(A284,Clasificaciones!C:I,5,FALSE)</f>
        <v>-2497475898</v>
      </c>
      <c r="D284" s="841">
        <f>-C284</f>
        <v>2497475898</v>
      </c>
      <c r="E284" s="80">
        <v>0</v>
      </c>
      <c r="F284" s="80">
        <f>VLOOKUP(A284,Clasificaciones!C:M,9,FALSE)</f>
        <v>0</v>
      </c>
      <c r="G284" s="80">
        <f t="shared" si="63"/>
        <v>0</v>
      </c>
      <c r="H284" s="26">
        <v>0</v>
      </c>
      <c r="I284" s="26">
        <v>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f t="shared" si="64"/>
        <v>0</v>
      </c>
      <c r="AA284" s="95"/>
      <c r="AB284" s="95"/>
      <c r="AC284" s="95"/>
      <c r="AD284" s="95"/>
      <c r="AE284" s="95"/>
      <c r="AF284" s="95"/>
      <c r="AG284" s="95"/>
      <c r="AH284" s="95"/>
      <c r="AI284" s="95"/>
      <c r="AJ284" s="95"/>
      <c r="AK284" s="95"/>
      <c r="AL284" s="95"/>
      <c r="AM284" s="95"/>
      <c r="AN284" s="96"/>
      <c r="AO284" s="96"/>
      <c r="AP284" s="96"/>
      <c r="AQ284" s="96"/>
      <c r="AR284" s="96"/>
      <c r="AS284" s="96"/>
      <c r="AT284" s="96"/>
      <c r="AU284" s="96"/>
      <c r="AV284" s="96"/>
      <c r="AW284" s="96"/>
      <c r="AX284" s="96"/>
      <c r="AY284" s="96"/>
      <c r="AZ284" s="96"/>
      <c r="BA284" s="96"/>
    </row>
    <row r="285" spans="1:53" s="97" customFormat="1" ht="12" customHeight="1">
      <c r="A285" s="8">
        <v>31602</v>
      </c>
      <c r="B285" s="8" t="s">
        <v>168</v>
      </c>
      <c r="C285" s="80">
        <f>+VLOOKUP(A285,Clasificaciones!C:I,5,FALSE)</f>
        <v>-952078288</v>
      </c>
      <c r="D285" s="841">
        <f>+E507</f>
        <v>952078288</v>
      </c>
      <c r="E285" s="841">
        <f>+D284</f>
        <v>2497475898</v>
      </c>
      <c r="F285" s="80">
        <f>VLOOKUP(A285,Clasificaciones!C:M,9,FALSE)</f>
        <v>-2497475898</v>
      </c>
      <c r="G285" s="80">
        <f t="shared" si="63"/>
        <v>0</v>
      </c>
      <c r="H285" s="26">
        <v>0</v>
      </c>
      <c r="I285" s="26">
        <v>0</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f t="shared" si="64"/>
        <v>0</v>
      </c>
      <c r="AA285" s="95"/>
      <c r="AB285" s="95"/>
      <c r="AC285" s="95"/>
      <c r="AD285" s="95"/>
      <c r="AE285" s="95"/>
      <c r="AF285" s="95"/>
      <c r="AG285" s="95"/>
      <c r="AH285" s="95"/>
      <c r="AI285" s="95"/>
      <c r="AJ285" s="95"/>
      <c r="AK285" s="95"/>
      <c r="AL285" s="95"/>
      <c r="AM285" s="95"/>
      <c r="AN285" s="96"/>
      <c r="AO285" s="96"/>
      <c r="AP285" s="96"/>
      <c r="AQ285" s="96"/>
      <c r="AR285" s="96"/>
      <c r="AS285" s="96"/>
      <c r="AT285" s="96"/>
      <c r="AU285" s="96"/>
      <c r="AV285" s="96"/>
      <c r="AW285" s="96"/>
      <c r="AX285" s="96"/>
      <c r="AY285" s="96"/>
      <c r="AZ285" s="96"/>
      <c r="BA285" s="96"/>
    </row>
    <row r="286" spans="1:53" s="97" customFormat="1" ht="12" customHeight="1">
      <c r="A286" s="8"/>
      <c r="B286" s="8"/>
      <c r="C286" s="80"/>
      <c r="D286" s="80">
        <v>0</v>
      </c>
      <c r="E286" s="80">
        <v>0</v>
      </c>
      <c r="F286" s="80"/>
      <c r="G286" s="80">
        <f t="shared" si="63"/>
        <v>0</v>
      </c>
      <c r="H286" s="26"/>
      <c r="I286" s="26"/>
      <c r="J286" s="26"/>
      <c r="K286" s="26"/>
      <c r="L286" s="26"/>
      <c r="M286" s="26"/>
      <c r="N286" s="26"/>
      <c r="O286" s="26">
        <v>0</v>
      </c>
      <c r="P286" s="26"/>
      <c r="Q286" s="26"/>
      <c r="R286" s="26"/>
      <c r="S286" s="26"/>
      <c r="T286" s="26"/>
      <c r="U286" s="26"/>
      <c r="V286" s="26"/>
      <c r="W286" s="26"/>
      <c r="X286" s="26"/>
      <c r="Y286" s="26"/>
      <c r="Z286" s="26">
        <f t="shared" si="64"/>
        <v>0</v>
      </c>
      <c r="AA286" s="95"/>
      <c r="AB286" s="95"/>
      <c r="AC286" s="95"/>
      <c r="AD286" s="95"/>
      <c r="AE286" s="95"/>
      <c r="AF286" s="95"/>
      <c r="AG286" s="95"/>
      <c r="AH286" s="95"/>
      <c r="AI286" s="95"/>
      <c r="AJ286" s="95"/>
      <c r="AK286" s="95"/>
      <c r="AL286" s="95"/>
      <c r="AM286" s="95"/>
      <c r="AN286" s="96"/>
      <c r="AO286" s="96"/>
      <c r="AP286" s="96"/>
      <c r="AQ286" s="96"/>
      <c r="AR286" s="96"/>
      <c r="AS286" s="96"/>
      <c r="AT286" s="96"/>
      <c r="AU286" s="96"/>
      <c r="AV286" s="96"/>
      <c r="AW286" s="96"/>
      <c r="AX286" s="96"/>
      <c r="AY286" s="96"/>
      <c r="AZ286" s="96"/>
      <c r="BA286" s="96"/>
    </row>
    <row r="287" spans="1:53" s="97" customFormat="1" ht="12" customHeight="1">
      <c r="A287" s="8">
        <v>4</v>
      </c>
      <c r="B287" s="8" t="s">
        <v>169</v>
      </c>
      <c r="C287" s="80">
        <f>+SUM(C288:C372)+'BG 032022'!C254</f>
        <v>0</v>
      </c>
      <c r="D287" s="80">
        <v>0</v>
      </c>
      <c r="E287" s="80">
        <v>0</v>
      </c>
      <c r="F287" s="80">
        <v>0</v>
      </c>
      <c r="G287" s="80">
        <f t="shared" si="63"/>
        <v>0</v>
      </c>
      <c r="H287" s="26">
        <f>-G287</f>
        <v>0</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f t="shared" si="64"/>
        <v>0</v>
      </c>
      <c r="AA287" s="95"/>
      <c r="AB287" s="95"/>
      <c r="AC287" s="95"/>
      <c r="AD287" s="95"/>
      <c r="AE287" s="95"/>
      <c r="AF287" s="95"/>
      <c r="AG287" s="95"/>
      <c r="AH287" s="95"/>
      <c r="AI287" s="95"/>
      <c r="AJ287" s="95"/>
      <c r="AK287" s="95"/>
      <c r="AL287" s="95"/>
      <c r="AM287" s="95"/>
      <c r="AN287" s="96"/>
      <c r="AO287" s="96"/>
      <c r="AP287" s="96"/>
      <c r="AQ287" s="96"/>
      <c r="AR287" s="96"/>
      <c r="AS287" s="96"/>
      <c r="AT287" s="96"/>
      <c r="AU287" s="96"/>
      <c r="AV287" s="96"/>
      <c r="AW287" s="96"/>
      <c r="AX287" s="96"/>
      <c r="AY287" s="96"/>
      <c r="AZ287" s="96"/>
      <c r="BA287" s="96"/>
    </row>
    <row r="288" spans="1:53" s="97" customFormat="1" ht="12" customHeight="1">
      <c r="A288" s="8">
        <v>401</v>
      </c>
      <c r="B288" s="8" t="s">
        <v>751</v>
      </c>
      <c r="C288" s="80">
        <f>+VLOOKUP(A288,Clasificaciones!C:I,5,FALSE)</f>
        <v>0</v>
      </c>
      <c r="D288" s="80">
        <v>0</v>
      </c>
      <c r="E288" s="80">
        <v>0</v>
      </c>
      <c r="F288" s="80">
        <v>0</v>
      </c>
      <c r="G288" s="80">
        <f t="shared" si="63"/>
        <v>0</v>
      </c>
      <c r="H288" s="26">
        <v>0</v>
      </c>
      <c r="I288" s="26">
        <v>0</v>
      </c>
      <c r="J288" s="26">
        <v>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f t="shared" si="64"/>
        <v>0</v>
      </c>
      <c r="AA288" s="95"/>
      <c r="AB288" s="95"/>
      <c r="AC288" s="95"/>
      <c r="AD288" s="95"/>
      <c r="AE288" s="95"/>
      <c r="AF288" s="95"/>
      <c r="AG288" s="95"/>
      <c r="AH288" s="95"/>
      <c r="AI288" s="95"/>
      <c r="AJ288" s="95"/>
      <c r="AK288" s="95"/>
      <c r="AL288" s="95"/>
      <c r="AM288" s="95"/>
      <c r="AN288" s="96"/>
      <c r="AO288" s="96"/>
      <c r="AP288" s="96"/>
      <c r="AQ288" s="96"/>
      <c r="AR288" s="96"/>
      <c r="AS288" s="96"/>
      <c r="AT288" s="96"/>
      <c r="AU288" s="96"/>
      <c r="AV288" s="96"/>
      <c r="AW288" s="96"/>
      <c r="AX288" s="96"/>
      <c r="AY288" s="96"/>
      <c r="AZ288" s="96"/>
      <c r="BA288" s="96"/>
    </row>
    <row r="289" spans="1:53" s="97" customFormat="1" ht="12" customHeight="1">
      <c r="A289" s="8">
        <v>40101</v>
      </c>
      <c r="B289" s="8" t="s">
        <v>108</v>
      </c>
      <c r="C289" s="80">
        <f>+VLOOKUP(A289,Clasificaciones!C:I,5,FALSE)</f>
        <v>0</v>
      </c>
      <c r="D289" s="80">
        <v>0</v>
      </c>
      <c r="E289" s="80">
        <v>0</v>
      </c>
      <c r="F289" s="80">
        <v>0</v>
      </c>
      <c r="G289" s="80">
        <f t="shared" si="63"/>
        <v>0</v>
      </c>
      <c r="H289" s="26">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f t="shared" si="64"/>
        <v>0</v>
      </c>
      <c r="AA289" s="95"/>
      <c r="AB289" s="95"/>
      <c r="AC289" s="95"/>
      <c r="AD289" s="95"/>
      <c r="AE289" s="95"/>
      <c r="AF289" s="95"/>
      <c r="AG289" s="95"/>
      <c r="AH289" s="95"/>
      <c r="AI289" s="95"/>
      <c r="AJ289" s="95"/>
      <c r="AK289" s="95"/>
      <c r="AL289" s="95"/>
      <c r="AM289" s="95"/>
      <c r="AN289" s="96"/>
      <c r="AO289" s="96"/>
      <c r="AP289" s="96"/>
      <c r="AQ289" s="96"/>
      <c r="AR289" s="96"/>
      <c r="AS289" s="96"/>
      <c r="AT289" s="96"/>
      <c r="AU289" s="96"/>
      <c r="AV289" s="96"/>
      <c r="AW289" s="96"/>
      <c r="AX289" s="96"/>
      <c r="AY289" s="96"/>
      <c r="AZ289" s="96"/>
      <c r="BA289" s="96"/>
    </row>
    <row r="290" spans="1:53" s="97" customFormat="1" ht="12" customHeight="1">
      <c r="A290" s="8">
        <v>4010101</v>
      </c>
      <c r="B290" s="8" t="s">
        <v>752</v>
      </c>
      <c r="C290" s="80">
        <f>+VLOOKUP(A290,Clasificaciones!C:I,5,FALSE)</f>
        <v>0</v>
      </c>
      <c r="D290" s="80">
        <v>0</v>
      </c>
      <c r="E290" s="80">
        <v>0</v>
      </c>
      <c r="F290" s="80">
        <v>0</v>
      </c>
      <c r="G290" s="80">
        <f t="shared" si="63"/>
        <v>0</v>
      </c>
      <c r="H290" s="26">
        <f>-G290</f>
        <v>0</v>
      </c>
      <c r="I290" s="26">
        <v>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f t="shared" si="64"/>
        <v>0</v>
      </c>
      <c r="AA290" s="95"/>
      <c r="AB290" s="95"/>
      <c r="AC290" s="95"/>
      <c r="AD290" s="95"/>
      <c r="AE290" s="95"/>
      <c r="AF290" s="95"/>
      <c r="AG290" s="95"/>
      <c r="AH290" s="95"/>
      <c r="AI290" s="95"/>
      <c r="AJ290" s="95"/>
      <c r="AK290" s="95"/>
      <c r="AL290" s="95"/>
      <c r="AM290" s="95"/>
      <c r="AN290" s="96"/>
      <c r="AO290" s="96"/>
      <c r="AP290" s="96"/>
      <c r="AQ290" s="96"/>
      <c r="AR290" s="96"/>
      <c r="AS290" s="96"/>
      <c r="AT290" s="96"/>
      <c r="AU290" s="96"/>
      <c r="AV290" s="96"/>
      <c r="AW290" s="96"/>
      <c r="AX290" s="96"/>
      <c r="AY290" s="96"/>
      <c r="AZ290" s="96"/>
      <c r="BA290" s="96"/>
    </row>
    <row r="291" spans="1:53" s="97" customFormat="1" ht="12" customHeight="1">
      <c r="A291" s="8">
        <v>401010101</v>
      </c>
      <c r="B291" s="8" t="s">
        <v>753</v>
      </c>
      <c r="C291" s="80">
        <f>+VLOOKUP(A291,Clasificaciones!C:I,5,FALSE)</f>
        <v>0</v>
      </c>
      <c r="D291" s="80">
        <v>0</v>
      </c>
      <c r="E291" s="80">
        <v>0</v>
      </c>
      <c r="F291" s="80">
        <v>0</v>
      </c>
      <c r="G291" s="80">
        <f>+C291-F291+D291-E291</f>
        <v>0</v>
      </c>
      <c r="H291" s="26">
        <f>-G291</f>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f t="shared" si="64"/>
        <v>0</v>
      </c>
      <c r="AA291" s="95"/>
      <c r="AB291" s="95"/>
      <c r="AC291" s="95"/>
      <c r="AD291" s="95"/>
      <c r="AE291" s="95"/>
      <c r="AF291" s="95"/>
      <c r="AG291" s="95"/>
      <c r="AH291" s="95"/>
      <c r="AI291" s="95"/>
      <c r="AJ291" s="95"/>
      <c r="AK291" s="95"/>
      <c r="AL291" s="95"/>
      <c r="AM291" s="95"/>
      <c r="AN291" s="96"/>
      <c r="AO291" s="96"/>
      <c r="AP291" s="96"/>
      <c r="AQ291" s="96"/>
      <c r="AR291" s="96"/>
      <c r="AS291" s="96"/>
      <c r="AT291" s="96"/>
      <c r="AU291" s="96"/>
      <c r="AV291" s="96"/>
      <c r="AW291" s="96"/>
      <c r="AX291" s="96"/>
      <c r="AY291" s="96"/>
      <c r="AZ291" s="96"/>
      <c r="BA291" s="96"/>
    </row>
    <row r="292" spans="1:53" s="97" customFormat="1" ht="12" customHeight="1">
      <c r="A292" s="8">
        <v>4010102</v>
      </c>
      <c r="B292" s="8" t="s">
        <v>754</v>
      </c>
      <c r="C292" s="80">
        <f>+VLOOKUP(A292,Clasificaciones!C:I,5,FALSE)</f>
        <v>0</v>
      </c>
      <c r="D292" s="80">
        <v>0</v>
      </c>
      <c r="E292" s="80">
        <v>0</v>
      </c>
      <c r="F292" s="80">
        <v>0</v>
      </c>
      <c r="G292" s="80">
        <f t="shared" ref="G292:G363" si="66">+C292-F292+D292-E292</f>
        <v>0</v>
      </c>
      <c r="H292" s="26">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f t="shared" si="64"/>
        <v>0</v>
      </c>
      <c r="AA292" s="95"/>
      <c r="AB292" s="95"/>
      <c r="AC292" s="95"/>
      <c r="AD292" s="95"/>
      <c r="AE292" s="95"/>
      <c r="AF292" s="95"/>
      <c r="AG292" s="95"/>
      <c r="AH292" s="95"/>
      <c r="AI292" s="95"/>
      <c r="AJ292" s="95"/>
      <c r="AK292" s="95"/>
      <c r="AL292" s="95"/>
      <c r="AM292" s="95"/>
      <c r="AN292" s="96"/>
      <c r="AO292" s="96"/>
      <c r="AP292" s="96"/>
      <c r="AQ292" s="96"/>
      <c r="AR292" s="96"/>
      <c r="AS292" s="96"/>
      <c r="AT292" s="96"/>
      <c r="AU292" s="96"/>
      <c r="AV292" s="96"/>
      <c r="AW292" s="96"/>
      <c r="AX292" s="96"/>
      <c r="AY292" s="96"/>
      <c r="AZ292" s="96"/>
      <c r="BA292" s="96"/>
    </row>
    <row r="293" spans="1:53" s="97" customFormat="1" ht="12" customHeight="1">
      <c r="A293" s="8">
        <v>401010201</v>
      </c>
      <c r="B293" s="8" t="s">
        <v>755</v>
      </c>
      <c r="C293" s="80">
        <f>+VLOOKUP(A293,Clasificaciones!C:I,5,FALSE)</f>
        <v>-60047577</v>
      </c>
      <c r="D293" s="80">
        <v>0</v>
      </c>
      <c r="E293" s="80">
        <v>0</v>
      </c>
      <c r="F293" s="80">
        <v>0</v>
      </c>
      <c r="G293" s="80">
        <f t="shared" si="66"/>
        <v>-60047577</v>
      </c>
      <c r="H293" s="26">
        <f t="shared" ref="H293:H300" si="67">-G293</f>
        <v>60047577</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f t="shared" si="64"/>
        <v>0</v>
      </c>
      <c r="AA293" s="95"/>
      <c r="AB293" s="95"/>
      <c r="AC293" s="95"/>
      <c r="AD293" s="95"/>
      <c r="AE293" s="95"/>
      <c r="AF293" s="95"/>
      <c r="AG293" s="95"/>
      <c r="AH293" s="95"/>
      <c r="AI293" s="95"/>
      <c r="AJ293" s="95"/>
      <c r="AK293" s="95"/>
      <c r="AL293" s="95"/>
      <c r="AM293" s="95"/>
      <c r="AN293" s="96"/>
      <c r="AO293" s="96"/>
      <c r="AP293" s="96"/>
      <c r="AQ293" s="96"/>
      <c r="AR293" s="96"/>
      <c r="AS293" s="96"/>
      <c r="AT293" s="96"/>
      <c r="AU293" s="96"/>
      <c r="AV293" s="96"/>
      <c r="AW293" s="96"/>
      <c r="AX293" s="96"/>
      <c r="AY293" s="96"/>
      <c r="AZ293" s="96"/>
      <c r="BA293" s="96"/>
    </row>
    <row r="294" spans="1:53" s="97" customFormat="1" ht="12" customHeight="1">
      <c r="A294" s="8">
        <v>401010202</v>
      </c>
      <c r="B294" s="8" t="s">
        <v>756</v>
      </c>
      <c r="C294" s="80">
        <f>+VLOOKUP(A294,Clasificaciones!C:I,5,FALSE)</f>
        <v>-103023400</v>
      </c>
      <c r="D294" s="80">
        <v>0</v>
      </c>
      <c r="E294" s="80">
        <v>0</v>
      </c>
      <c r="F294" s="80">
        <v>0</v>
      </c>
      <c r="G294" s="80">
        <f t="shared" si="66"/>
        <v>-103023400</v>
      </c>
      <c r="H294" s="26">
        <f t="shared" si="67"/>
        <v>103023400</v>
      </c>
      <c r="I294" s="26">
        <v>0</v>
      </c>
      <c r="J294" s="26">
        <v>0</v>
      </c>
      <c r="K294" s="26">
        <v>0</v>
      </c>
      <c r="L294" s="26">
        <v>0</v>
      </c>
      <c r="M294" s="26">
        <v>0</v>
      </c>
      <c r="N294" s="26">
        <v>0</v>
      </c>
      <c r="O294" s="26">
        <v>0</v>
      </c>
      <c r="P294" s="26">
        <v>0</v>
      </c>
      <c r="Q294" s="26">
        <v>0</v>
      </c>
      <c r="R294" s="26">
        <v>0</v>
      </c>
      <c r="S294" s="26">
        <v>0</v>
      </c>
      <c r="T294" s="26">
        <v>0</v>
      </c>
      <c r="U294" s="26">
        <v>0</v>
      </c>
      <c r="V294" s="26">
        <v>0</v>
      </c>
      <c r="W294" s="26">
        <v>0</v>
      </c>
      <c r="X294" s="26">
        <v>0</v>
      </c>
      <c r="Y294" s="26">
        <v>0</v>
      </c>
      <c r="Z294" s="26">
        <f t="shared" si="64"/>
        <v>0</v>
      </c>
      <c r="AA294" s="95"/>
      <c r="AB294" s="95"/>
      <c r="AC294" s="95"/>
      <c r="AD294" s="95"/>
      <c r="AE294" s="95"/>
      <c r="AF294" s="95"/>
      <c r="AG294" s="95"/>
      <c r="AH294" s="95"/>
      <c r="AI294" s="95"/>
      <c r="AJ294" s="95"/>
      <c r="AK294" s="95"/>
      <c r="AL294" s="95"/>
      <c r="AM294" s="95"/>
      <c r="AN294" s="96"/>
      <c r="AO294" s="96"/>
      <c r="AP294" s="96"/>
      <c r="AQ294" s="96"/>
      <c r="AR294" s="96"/>
      <c r="AS294" s="96"/>
      <c r="AT294" s="96"/>
      <c r="AU294" s="96"/>
      <c r="AV294" s="96"/>
      <c r="AW294" s="96"/>
      <c r="AX294" s="96"/>
      <c r="AY294" s="96"/>
      <c r="AZ294" s="96"/>
      <c r="BA294" s="96"/>
    </row>
    <row r="295" spans="1:53" s="97" customFormat="1" ht="12" customHeight="1">
      <c r="A295" s="8">
        <v>40103</v>
      </c>
      <c r="B295" s="8" t="s">
        <v>758</v>
      </c>
      <c r="C295" s="80">
        <f>+VLOOKUP(A295,Clasificaciones!C:I,5,FALSE)</f>
        <v>0</v>
      </c>
      <c r="D295" s="80">
        <v>0</v>
      </c>
      <c r="E295" s="80">
        <v>0</v>
      </c>
      <c r="F295" s="80">
        <v>0</v>
      </c>
      <c r="G295" s="80">
        <f t="shared" si="66"/>
        <v>0</v>
      </c>
      <c r="H295" s="26">
        <v>0</v>
      </c>
      <c r="I295" s="26">
        <v>0</v>
      </c>
      <c r="J295" s="26">
        <v>0</v>
      </c>
      <c r="K295" s="26">
        <v>0</v>
      </c>
      <c r="L295" s="26">
        <v>0</v>
      </c>
      <c r="M295" s="26">
        <v>0</v>
      </c>
      <c r="N295" s="26">
        <v>0</v>
      </c>
      <c r="O295" s="26">
        <v>0</v>
      </c>
      <c r="P295" s="26">
        <v>0</v>
      </c>
      <c r="Q295" s="26">
        <v>0</v>
      </c>
      <c r="R295" s="26">
        <v>0</v>
      </c>
      <c r="S295" s="26">
        <v>0</v>
      </c>
      <c r="T295" s="26">
        <v>0</v>
      </c>
      <c r="U295" s="26">
        <v>0</v>
      </c>
      <c r="V295" s="26">
        <v>0</v>
      </c>
      <c r="W295" s="26">
        <v>0</v>
      </c>
      <c r="X295" s="26">
        <v>0</v>
      </c>
      <c r="Y295" s="26">
        <v>0</v>
      </c>
      <c r="Z295" s="26">
        <f t="shared" si="64"/>
        <v>0</v>
      </c>
      <c r="AA295" s="95"/>
      <c r="AB295" s="95"/>
      <c r="AC295" s="95"/>
      <c r="AD295" s="95"/>
      <c r="AE295" s="95"/>
      <c r="AF295" s="95"/>
      <c r="AG295" s="95"/>
      <c r="AH295" s="95"/>
      <c r="AI295" s="95"/>
      <c r="AJ295" s="95"/>
      <c r="AK295" s="95"/>
      <c r="AL295" s="95"/>
      <c r="AM295" s="95"/>
      <c r="AN295" s="96"/>
      <c r="AO295" s="96"/>
      <c r="AP295" s="96"/>
      <c r="AQ295" s="96"/>
      <c r="AR295" s="96"/>
      <c r="AS295" s="96"/>
      <c r="AT295" s="96"/>
      <c r="AU295" s="96"/>
      <c r="AV295" s="96"/>
      <c r="AW295" s="96"/>
      <c r="AX295" s="96"/>
      <c r="AY295" s="96"/>
      <c r="AZ295" s="96"/>
      <c r="BA295" s="96"/>
    </row>
    <row r="296" spans="1:53" s="97" customFormat="1" ht="12" customHeight="1">
      <c r="A296" s="8">
        <v>4010301</v>
      </c>
      <c r="B296" s="8" t="s">
        <v>759</v>
      </c>
      <c r="C296" s="80">
        <f>+VLOOKUP(A296,Clasificaciones!C:I,5,FALSE)</f>
        <v>-400000000</v>
      </c>
      <c r="D296" s="80">
        <v>0</v>
      </c>
      <c r="E296" s="80">
        <v>0</v>
      </c>
      <c r="F296" s="80">
        <v>0</v>
      </c>
      <c r="G296" s="80">
        <f t="shared" si="66"/>
        <v>-400000000</v>
      </c>
      <c r="H296" s="26">
        <f t="shared" si="67"/>
        <v>400000000</v>
      </c>
      <c r="I296" s="26">
        <v>0</v>
      </c>
      <c r="J296" s="26">
        <v>0</v>
      </c>
      <c r="K296" s="26">
        <v>0</v>
      </c>
      <c r="L296" s="26">
        <v>0</v>
      </c>
      <c r="M296" s="26">
        <v>0</v>
      </c>
      <c r="N296" s="26">
        <v>0</v>
      </c>
      <c r="O296" s="26">
        <v>0</v>
      </c>
      <c r="P296" s="26">
        <v>0</v>
      </c>
      <c r="Q296" s="26">
        <v>0</v>
      </c>
      <c r="R296" s="26">
        <v>0</v>
      </c>
      <c r="S296" s="26">
        <v>0</v>
      </c>
      <c r="T296" s="26">
        <v>0</v>
      </c>
      <c r="U296" s="26">
        <v>0</v>
      </c>
      <c r="V296" s="26">
        <v>0</v>
      </c>
      <c r="W296" s="26">
        <v>0</v>
      </c>
      <c r="X296" s="26">
        <v>0</v>
      </c>
      <c r="Y296" s="26">
        <v>0</v>
      </c>
      <c r="Z296" s="26">
        <f t="shared" si="64"/>
        <v>0</v>
      </c>
      <c r="AA296" s="95"/>
      <c r="AB296" s="95"/>
      <c r="AC296" s="95"/>
      <c r="AD296" s="95"/>
      <c r="AE296" s="95"/>
      <c r="AF296" s="95"/>
      <c r="AG296" s="95"/>
      <c r="AH296" s="95"/>
      <c r="AI296" s="95"/>
      <c r="AJ296" s="95"/>
      <c r="AK296" s="95"/>
      <c r="AL296" s="95"/>
      <c r="AM296" s="95"/>
      <c r="AN296" s="96"/>
      <c r="AO296" s="96"/>
      <c r="AP296" s="96"/>
      <c r="AQ296" s="96"/>
      <c r="AR296" s="96"/>
      <c r="AS296" s="96"/>
      <c r="AT296" s="96"/>
      <c r="AU296" s="96"/>
      <c r="AV296" s="96"/>
      <c r="AW296" s="96"/>
      <c r="AX296" s="96"/>
      <c r="AY296" s="96"/>
      <c r="AZ296" s="96"/>
      <c r="BA296" s="96"/>
    </row>
    <row r="297" spans="1:53" s="97" customFormat="1" ht="12" customHeight="1">
      <c r="A297" s="8">
        <v>4010302</v>
      </c>
      <c r="B297" s="8" t="s">
        <v>759</v>
      </c>
      <c r="C297" s="80">
        <f>+VLOOKUP(A297,Clasificaciones!C:I,5,FALSE)</f>
        <v>0</v>
      </c>
      <c r="D297" s="80">
        <v>0</v>
      </c>
      <c r="E297" s="80">
        <v>0</v>
      </c>
      <c r="F297" s="80">
        <v>0</v>
      </c>
      <c r="G297" s="80">
        <f t="shared" si="66"/>
        <v>0</v>
      </c>
      <c r="H297" s="26">
        <f t="shared" ref="H297" si="68">-G297</f>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f t="shared" si="64"/>
        <v>0</v>
      </c>
      <c r="AA297" s="95"/>
      <c r="AB297" s="95"/>
      <c r="AC297" s="95"/>
      <c r="AD297" s="95"/>
      <c r="AE297" s="95"/>
      <c r="AF297" s="95"/>
      <c r="AG297" s="95"/>
      <c r="AH297" s="95"/>
      <c r="AI297" s="95"/>
      <c r="AJ297" s="95"/>
      <c r="AK297" s="95"/>
      <c r="AL297" s="95"/>
      <c r="AM297" s="95"/>
      <c r="AN297" s="96"/>
      <c r="AO297" s="96"/>
      <c r="AP297" s="96"/>
      <c r="AQ297" s="96"/>
      <c r="AR297" s="96"/>
      <c r="AS297" s="96"/>
      <c r="AT297" s="96"/>
      <c r="AU297" s="96"/>
      <c r="AV297" s="96"/>
      <c r="AW297" s="96"/>
      <c r="AX297" s="96"/>
      <c r="AY297" s="96"/>
      <c r="AZ297" s="96"/>
      <c r="BA297" s="96"/>
    </row>
    <row r="298" spans="1:53" s="97" customFormat="1" ht="12" customHeight="1">
      <c r="A298" s="8">
        <v>4010303</v>
      </c>
      <c r="B298" s="8" t="s">
        <v>1310</v>
      </c>
      <c r="C298" s="80">
        <f>+VLOOKUP(A298,Clasificaciones!C:I,5,FALSE)</f>
        <v>0</v>
      </c>
      <c r="D298" s="80">
        <v>0</v>
      </c>
      <c r="E298" s="80">
        <v>0</v>
      </c>
      <c r="F298" s="80">
        <v>0</v>
      </c>
      <c r="G298" s="80">
        <f t="shared" ref="G298" si="69">+C298-F298+D298-E298</f>
        <v>0</v>
      </c>
      <c r="H298" s="26">
        <f t="shared" ref="H298" si="70">-G298</f>
        <v>0</v>
      </c>
      <c r="I298" s="26">
        <v>0</v>
      </c>
      <c r="J298" s="26">
        <v>0</v>
      </c>
      <c r="K298" s="26">
        <v>0</v>
      </c>
      <c r="L298" s="26">
        <v>0</v>
      </c>
      <c r="M298" s="26">
        <v>0</v>
      </c>
      <c r="N298" s="26">
        <v>0</v>
      </c>
      <c r="O298" s="26">
        <v>0</v>
      </c>
      <c r="P298" s="26">
        <v>0</v>
      </c>
      <c r="Q298" s="26">
        <v>0</v>
      </c>
      <c r="R298" s="26">
        <v>0</v>
      </c>
      <c r="S298" s="26">
        <v>0</v>
      </c>
      <c r="T298" s="26">
        <v>0</v>
      </c>
      <c r="U298" s="26">
        <v>0</v>
      </c>
      <c r="V298" s="26">
        <v>0</v>
      </c>
      <c r="W298" s="26">
        <v>0</v>
      </c>
      <c r="X298" s="26">
        <v>0</v>
      </c>
      <c r="Y298" s="26">
        <v>0</v>
      </c>
      <c r="Z298" s="26">
        <f t="shared" si="64"/>
        <v>0</v>
      </c>
      <c r="AA298" s="95"/>
      <c r="AB298" s="95"/>
      <c r="AC298" s="95"/>
      <c r="AD298" s="95"/>
      <c r="AE298" s="95"/>
      <c r="AF298" s="95"/>
      <c r="AG298" s="95"/>
      <c r="AH298" s="95"/>
      <c r="AI298" s="95"/>
      <c r="AJ298" s="95"/>
      <c r="AK298" s="95"/>
      <c r="AL298" s="95"/>
      <c r="AM298" s="95"/>
      <c r="AN298" s="96"/>
      <c r="AO298" s="96"/>
      <c r="AP298" s="96"/>
      <c r="AQ298" s="96"/>
      <c r="AR298" s="96"/>
      <c r="AS298" s="96"/>
      <c r="AT298" s="96"/>
      <c r="AU298" s="96"/>
      <c r="AV298" s="96"/>
      <c r="AW298" s="96"/>
      <c r="AX298" s="96"/>
      <c r="AY298" s="96"/>
      <c r="AZ298" s="96"/>
      <c r="BA298" s="96"/>
    </row>
    <row r="299" spans="1:53" s="97" customFormat="1" ht="12" customHeight="1">
      <c r="A299" s="8">
        <v>402</v>
      </c>
      <c r="B299" s="8" t="s">
        <v>760</v>
      </c>
      <c r="C299" s="80">
        <f>+VLOOKUP(A299,Clasificaciones!C:I,5,FALSE)</f>
        <v>0</v>
      </c>
      <c r="D299" s="80">
        <v>0</v>
      </c>
      <c r="E299" s="80">
        <v>0</v>
      </c>
      <c r="F299" s="80">
        <v>0</v>
      </c>
      <c r="G299" s="80">
        <f t="shared" si="66"/>
        <v>0</v>
      </c>
      <c r="H299" s="26">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f t="shared" si="64"/>
        <v>0</v>
      </c>
      <c r="AA299" s="95"/>
      <c r="AB299" s="95"/>
      <c r="AC299" s="95"/>
      <c r="AD299" s="95"/>
      <c r="AE299" s="95"/>
      <c r="AF299" s="95"/>
      <c r="AG299" s="95"/>
      <c r="AH299" s="95"/>
      <c r="AI299" s="95"/>
      <c r="AJ299" s="95"/>
      <c r="AK299" s="95"/>
      <c r="AL299" s="95"/>
      <c r="AM299" s="95"/>
      <c r="AN299" s="96"/>
      <c r="AO299" s="96"/>
      <c r="AP299" s="96"/>
      <c r="AQ299" s="96"/>
      <c r="AR299" s="96"/>
      <c r="AS299" s="96"/>
      <c r="AT299" s="96"/>
      <c r="AU299" s="96"/>
      <c r="AV299" s="96"/>
      <c r="AW299" s="96"/>
      <c r="AX299" s="96"/>
      <c r="AY299" s="96"/>
      <c r="AZ299" s="96"/>
      <c r="BA299" s="96"/>
    </row>
    <row r="300" spans="1:53" s="97" customFormat="1" ht="12" customHeight="1">
      <c r="A300" s="8">
        <v>40202</v>
      </c>
      <c r="B300" s="8" t="s">
        <v>1049</v>
      </c>
      <c r="C300" s="80">
        <f>+VLOOKUP(A300,Clasificaciones!C:I,5,FALSE)</f>
        <v>0</v>
      </c>
      <c r="D300" s="80">
        <v>0</v>
      </c>
      <c r="E300" s="80">
        <v>0</v>
      </c>
      <c r="F300" s="80">
        <v>0</v>
      </c>
      <c r="G300" s="80">
        <f t="shared" si="66"/>
        <v>0</v>
      </c>
      <c r="H300" s="26">
        <f t="shared" si="67"/>
        <v>0</v>
      </c>
      <c r="I300" s="26">
        <v>0</v>
      </c>
      <c r="J300" s="26">
        <v>0</v>
      </c>
      <c r="K300" s="26">
        <v>0</v>
      </c>
      <c r="L300" s="26">
        <v>0</v>
      </c>
      <c r="M300" s="26">
        <v>0</v>
      </c>
      <c r="N300" s="26">
        <v>0</v>
      </c>
      <c r="O300" s="26">
        <v>0</v>
      </c>
      <c r="P300" s="26">
        <v>0</v>
      </c>
      <c r="Q300" s="26">
        <v>0</v>
      </c>
      <c r="R300" s="26">
        <v>0</v>
      </c>
      <c r="S300" s="26">
        <v>0</v>
      </c>
      <c r="T300" s="26">
        <v>0</v>
      </c>
      <c r="U300" s="26">
        <v>0</v>
      </c>
      <c r="V300" s="26">
        <v>0</v>
      </c>
      <c r="W300" s="26">
        <v>0</v>
      </c>
      <c r="X300" s="26">
        <v>0</v>
      </c>
      <c r="Y300" s="26">
        <v>0</v>
      </c>
      <c r="Z300" s="26">
        <f t="shared" si="64"/>
        <v>0</v>
      </c>
      <c r="AA300" s="95"/>
      <c r="AB300" s="95"/>
      <c r="AC300" s="95"/>
      <c r="AD300" s="95"/>
      <c r="AE300" s="95"/>
      <c r="AF300" s="95"/>
      <c r="AG300" s="95"/>
      <c r="AH300" s="95"/>
      <c r="AI300" s="95"/>
      <c r="AJ300" s="95"/>
      <c r="AK300" s="95"/>
      <c r="AL300" s="95"/>
      <c r="AM300" s="95"/>
      <c r="AN300" s="96"/>
      <c r="AO300" s="96"/>
      <c r="AP300" s="96"/>
      <c r="AQ300" s="96"/>
      <c r="AR300" s="96"/>
      <c r="AS300" s="96"/>
      <c r="AT300" s="96"/>
      <c r="AU300" s="96"/>
      <c r="AV300" s="96"/>
      <c r="AW300" s="96"/>
      <c r="AX300" s="96"/>
      <c r="AY300" s="96"/>
      <c r="AZ300" s="96"/>
      <c r="BA300" s="96"/>
    </row>
    <row r="301" spans="1:53" s="97" customFormat="1" ht="12" customHeight="1">
      <c r="A301" s="8">
        <v>40203</v>
      </c>
      <c r="B301" s="8" t="s">
        <v>761</v>
      </c>
      <c r="C301" s="80">
        <f>+VLOOKUP(A301,Clasificaciones!C:I,5,FALSE)</f>
        <v>0</v>
      </c>
      <c r="D301" s="80">
        <v>0</v>
      </c>
      <c r="E301" s="80">
        <v>0</v>
      </c>
      <c r="F301" s="80">
        <v>0</v>
      </c>
      <c r="G301" s="80">
        <f t="shared" si="66"/>
        <v>0</v>
      </c>
      <c r="H301" s="26">
        <v>0</v>
      </c>
      <c r="I301" s="26">
        <v>0</v>
      </c>
      <c r="J301" s="26">
        <v>0</v>
      </c>
      <c r="K301" s="26">
        <v>0</v>
      </c>
      <c r="L301" s="26">
        <v>0</v>
      </c>
      <c r="M301" s="26">
        <v>0</v>
      </c>
      <c r="N301" s="26">
        <v>0</v>
      </c>
      <c r="O301" s="26">
        <v>0</v>
      </c>
      <c r="P301" s="26">
        <v>0</v>
      </c>
      <c r="Q301" s="26">
        <v>0</v>
      </c>
      <c r="R301" s="26">
        <v>0</v>
      </c>
      <c r="S301" s="26">
        <v>0</v>
      </c>
      <c r="T301" s="26">
        <v>0</v>
      </c>
      <c r="U301" s="26">
        <v>0</v>
      </c>
      <c r="V301" s="26">
        <v>0</v>
      </c>
      <c r="W301" s="26">
        <v>0</v>
      </c>
      <c r="X301" s="26">
        <v>0</v>
      </c>
      <c r="Y301" s="26">
        <v>0</v>
      </c>
      <c r="Z301" s="26">
        <f t="shared" si="64"/>
        <v>0</v>
      </c>
      <c r="AA301" s="95"/>
      <c r="AB301" s="95"/>
      <c r="AC301" s="95"/>
      <c r="AD301" s="95"/>
      <c r="AE301" s="95"/>
      <c r="AF301" s="95"/>
      <c r="AG301" s="95"/>
      <c r="AH301" s="95"/>
      <c r="AI301" s="95"/>
      <c r="AJ301" s="95"/>
      <c r="AK301" s="95"/>
      <c r="AL301" s="95"/>
      <c r="AM301" s="95"/>
      <c r="AN301" s="96"/>
      <c r="AO301" s="96"/>
      <c r="AP301" s="96"/>
      <c r="AQ301" s="96"/>
      <c r="AR301" s="96"/>
      <c r="AS301" s="96"/>
      <c r="AT301" s="96"/>
      <c r="AU301" s="96"/>
      <c r="AV301" s="96"/>
      <c r="AW301" s="96"/>
      <c r="AX301" s="96"/>
      <c r="AY301" s="96"/>
      <c r="AZ301" s="96"/>
      <c r="BA301" s="96"/>
    </row>
    <row r="302" spans="1:53" s="97" customFormat="1" ht="12" customHeight="1">
      <c r="A302" s="8">
        <v>4020302</v>
      </c>
      <c r="B302" s="8" t="s">
        <v>762</v>
      </c>
      <c r="C302" s="80">
        <f>+VLOOKUP(A302,Clasificaciones!C:I,5,FALSE)</f>
        <v>-93431340</v>
      </c>
      <c r="D302" s="80">
        <v>0</v>
      </c>
      <c r="E302" s="80">
        <v>0</v>
      </c>
      <c r="F302" s="80">
        <v>0</v>
      </c>
      <c r="G302" s="80">
        <f t="shared" si="66"/>
        <v>-93431340</v>
      </c>
      <c r="H302" s="26">
        <f>-G302</f>
        <v>93431340</v>
      </c>
      <c r="I302" s="26">
        <v>0</v>
      </c>
      <c r="J302" s="26">
        <v>0</v>
      </c>
      <c r="K302" s="26">
        <v>0</v>
      </c>
      <c r="L302" s="26">
        <v>0</v>
      </c>
      <c r="M302" s="26">
        <v>0</v>
      </c>
      <c r="N302" s="26">
        <v>0</v>
      </c>
      <c r="O302" s="26">
        <v>0</v>
      </c>
      <c r="P302" s="26">
        <v>0</v>
      </c>
      <c r="Q302" s="26">
        <v>0</v>
      </c>
      <c r="R302" s="26">
        <v>0</v>
      </c>
      <c r="S302" s="26">
        <v>0</v>
      </c>
      <c r="T302" s="26">
        <v>0</v>
      </c>
      <c r="U302" s="26">
        <v>0</v>
      </c>
      <c r="V302" s="26">
        <v>0</v>
      </c>
      <c r="W302" s="26">
        <v>0</v>
      </c>
      <c r="X302" s="26">
        <v>0</v>
      </c>
      <c r="Y302" s="26">
        <v>0</v>
      </c>
      <c r="Z302" s="26">
        <f t="shared" si="64"/>
        <v>0</v>
      </c>
      <c r="AA302" s="95"/>
      <c r="AB302" s="95"/>
      <c r="AC302" s="95"/>
      <c r="AD302" s="95"/>
      <c r="AE302" s="95"/>
      <c r="AF302" s="95"/>
      <c r="AG302" s="95"/>
      <c r="AH302" s="95"/>
      <c r="AI302" s="95"/>
      <c r="AJ302" s="95"/>
      <c r="AK302" s="95"/>
      <c r="AL302" s="95"/>
      <c r="AM302" s="95"/>
      <c r="AN302" s="96"/>
      <c r="AO302" s="96"/>
      <c r="AP302" s="96"/>
      <c r="AQ302" s="96"/>
      <c r="AR302" s="96"/>
      <c r="AS302" s="96"/>
      <c r="AT302" s="96"/>
      <c r="AU302" s="96"/>
      <c r="AV302" s="96"/>
      <c r="AW302" s="96"/>
      <c r="AX302" s="96"/>
      <c r="AY302" s="96"/>
      <c r="AZ302" s="96"/>
      <c r="BA302" s="96"/>
    </row>
    <row r="303" spans="1:53" s="97" customFormat="1" ht="12" customHeight="1">
      <c r="A303" s="8">
        <v>403</v>
      </c>
      <c r="B303" s="8" t="s">
        <v>763</v>
      </c>
      <c r="C303" s="80">
        <f>+VLOOKUP(A303,Clasificaciones!C:I,5,FALSE)</f>
        <v>0</v>
      </c>
      <c r="D303" s="80">
        <v>0</v>
      </c>
      <c r="E303" s="80">
        <v>0</v>
      </c>
      <c r="F303" s="80">
        <v>0</v>
      </c>
      <c r="G303" s="80">
        <f t="shared" si="66"/>
        <v>0</v>
      </c>
      <c r="H303" s="26">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f t="shared" si="64"/>
        <v>0</v>
      </c>
      <c r="AA303" s="95"/>
      <c r="AB303" s="95"/>
      <c r="AC303" s="95"/>
      <c r="AD303" s="95"/>
      <c r="AE303" s="95"/>
      <c r="AF303" s="95"/>
      <c r="AG303" s="95"/>
      <c r="AH303" s="95"/>
      <c r="AI303" s="95"/>
      <c r="AJ303" s="95"/>
      <c r="AK303" s="95"/>
      <c r="AL303" s="95"/>
      <c r="AM303" s="95"/>
      <c r="AN303" s="96"/>
      <c r="AO303" s="96"/>
      <c r="AP303" s="96"/>
      <c r="AQ303" s="96"/>
      <c r="AR303" s="96"/>
      <c r="AS303" s="96"/>
      <c r="AT303" s="96"/>
      <c r="AU303" s="96"/>
      <c r="AV303" s="96"/>
      <c r="AW303" s="96"/>
      <c r="AX303" s="96"/>
      <c r="AY303" s="96"/>
      <c r="AZ303" s="96"/>
      <c r="BA303" s="96"/>
    </row>
    <row r="304" spans="1:53" s="97" customFormat="1" ht="12" customHeight="1">
      <c r="A304" s="8">
        <v>40301</v>
      </c>
      <c r="B304" s="8" t="s">
        <v>764</v>
      </c>
      <c r="C304" s="80">
        <f>+VLOOKUP(A304,Clasificaciones!C:I,5,FALSE)</f>
        <v>0</v>
      </c>
      <c r="D304" s="80">
        <v>0</v>
      </c>
      <c r="E304" s="80">
        <v>0</v>
      </c>
      <c r="F304" s="80">
        <v>0</v>
      </c>
      <c r="G304" s="80">
        <f t="shared" si="66"/>
        <v>0</v>
      </c>
      <c r="H304" s="26">
        <v>0</v>
      </c>
      <c r="I304" s="26">
        <v>0</v>
      </c>
      <c r="J304" s="26">
        <v>0</v>
      </c>
      <c r="K304" s="26">
        <v>0</v>
      </c>
      <c r="L304" s="26">
        <v>0</v>
      </c>
      <c r="M304" s="26">
        <v>0</v>
      </c>
      <c r="N304" s="26">
        <v>0</v>
      </c>
      <c r="O304" s="26">
        <v>0</v>
      </c>
      <c r="P304" s="26">
        <v>0</v>
      </c>
      <c r="Q304" s="26">
        <v>0</v>
      </c>
      <c r="R304" s="26">
        <v>0</v>
      </c>
      <c r="S304" s="26">
        <v>0</v>
      </c>
      <c r="T304" s="26">
        <v>0</v>
      </c>
      <c r="U304" s="26">
        <v>0</v>
      </c>
      <c r="V304" s="26">
        <v>0</v>
      </c>
      <c r="W304" s="26">
        <v>0</v>
      </c>
      <c r="X304" s="26">
        <v>0</v>
      </c>
      <c r="Y304" s="26">
        <v>0</v>
      </c>
      <c r="Z304" s="26">
        <f t="shared" si="64"/>
        <v>0</v>
      </c>
      <c r="AA304" s="95"/>
      <c r="AB304" s="95"/>
      <c r="AC304" s="95"/>
      <c r="AD304" s="95"/>
      <c r="AE304" s="95"/>
      <c r="AF304" s="95"/>
      <c r="AG304" s="95"/>
      <c r="AH304" s="95"/>
      <c r="AI304" s="95"/>
      <c r="AJ304" s="95"/>
      <c r="AK304" s="95"/>
      <c r="AL304" s="95"/>
      <c r="AM304" s="95"/>
      <c r="AN304" s="96"/>
      <c r="AO304" s="96"/>
      <c r="AP304" s="96"/>
      <c r="AQ304" s="96"/>
      <c r="AR304" s="96"/>
      <c r="AS304" s="96"/>
      <c r="AT304" s="96"/>
      <c r="AU304" s="96"/>
      <c r="AV304" s="96"/>
      <c r="AW304" s="96"/>
      <c r="AX304" s="96"/>
      <c r="AY304" s="96"/>
      <c r="AZ304" s="96"/>
      <c r="BA304" s="96"/>
    </row>
    <row r="305" spans="1:53" s="97" customFormat="1" ht="12" customHeight="1">
      <c r="A305" s="8">
        <v>4030101</v>
      </c>
      <c r="B305" s="8" t="s">
        <v>764</v>
      </c>
      <c r="C305" s="80">
        <f>+VLOOKUP(A305,Clasificaciones!C:I,5,FALSE)</f>
        <v>0</v>
      </c>
      <c r="D305" s="80">
        <v>0</v>
      </c>
      <c r="E305" s="80">
        <v>0</v>
      </c>
      <c r="F305" s="80">
        <v>0</v>
      </c>
      <c r="G305" s="80">
        <f t="shared" si="66"/>
        <v>0</v>
      </c>
      <c r="H305" s="26">
        <v>0</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f t="shared" si="64"/>
        <v>0</v>
      </c>
      <c r="AA305" s="95"/>
      <c r="AB305" s="95"/>
      <c r="AC305" s="95"/>
      <c r="AD305" s="95"/>
      <c r="AE305" s="95"/>
      <c r="AF305" s="95"/>
      <c r="AG305" s="95"/>
      <c r="AH305" s="95"/>
      <c r="AI305" s="95"/>
      <c r="AJ305" s="95"/>
      <c r="AK305" s="95"/>
      <c r="AL305" s="95"/>
      <c r="AM305" s="95"/>
      <c r="AN305" s="96"/>
      <c r="AO305" s="96"/>
      <c r="AP305" s="96"/>
      <c r="AQ305" s="96"/>
      <c r="AR305" s="96"/>
      <c r="AS305" s="96"/>
      <c r="AT305" s="96"/>
      <c r="AU305" s="96"/>
      <c r="AV305" s="96"/>
      <c r="AW305" s="96"/>
      <c r="AX305" s="96"/>
      <c r="AY305" s="96"/>
      <c r="AZ305" s="96"/>
      <c r="BA305" s="96"/>
    </row>
    <row r="306" spans="1:53" s="97" customFormat="1" ht="12" customHeight="1">
      <c r="A306" s="8">
        <v>403010101</v>
      </c>
      <c r="B306" s="8" t="s">
        <v>765</v>
      </c>
      <c r="C306" s="80">
        <f>+VLOOKUP(A306,Clasificaciones!C:I,5,FALSE)</f>
        <v>-227122519</v>
      </c>
      <c r="D306" s="80">
        <v>0</v>
      </c>
      <c r="E306" s="80">
        <v>0</v>
      </c>
      <c r="F306" s="80">
        <v>0</v>
      </c>
      <c r="G306" s="80">
        <f t="shared" si="66"/>
        <v>-227122519</v>
      </c>
      <c r="H306" s="26">
        <v>0</v>
      </c>
      <c r="I306" s="26">
        <v>0</v>
      </c>
      <c r="J306" s="26">
        <v>0</v>
      </c>
      <c r="K306" s="26">
        <v>0</v>
      </c>
      <c r="L306" s="26">
        <v>0</v>
      </c>
      <c r="M306" s="26">
        <v>0</v>
      </c>
      <c r="N306" s="26">
        <v>0</v>
      </c>
      <c r="O306" s="26">
        <v>0</v>
      </c>
      <c r="P306" s="26">
        <v>0</v>
      </c>
      <c r="Q306" s="26">
        <v>0</v>
      </c>
      <c r="R306" s="26">
        <v>0</v>
      </c>
      <c r="S306" s="26">
        <f>-G306</f>
        <v>227122519</v>
      </c>
      <c r="T306" s="26">
        <v>0</v>
      </c>
      <c r="U306" s="26">
        <v>0</v>
      </c>
      <c r="V306" s="26">
        <v>0</v>
      </c>
      <c r="W306" s="26">
        <v>0</v>
      </c>
      <c r="X306" s="26">
        <v>0</v>
      </c>
      <c r="Y306" s="26">
        <v>0</v>
      </c>
      <c r="Z306" s="26">
        <f t="shared" si="64"/>
        <v>0</v>
      </c>
      <c r="AA306" s="95"/>
      <c r="AB306" s="95"/>
      <c r="AC306" s="95"/>
      <c r="AD306" s="95"/>
      <c r="AE306" s="95"/>
      <c r="AF306" s="95"/>
      <c r="AG306" s="95"/>
      <c r="AH306" s="95"/>
      <c r="AI306" s="95"/>
      <c r="AJ306" s="95"/>
      <c r="AK306" s="95"/>
      <c r="AL306" s="95"/>
      <c r="AM306" s="95"/>
      <c r="AN306" s="96"/>
      <c r="AO306" s="96"/>
      <c r="AP306" s="96"/>
      <c r="AQ306" s="96"/>
      <c r="AR306" s="96"/>
      <c r="AS306" s="96"/>
      <c r="AT306" s="96"/>
      <c r="AU306" s="96"/>
      <c r="AV306" s="96"/>
      <c r="AW306" s="96"/>
      <c r="AX306" s="96"/>
      <c r="AY306" s="96"/>
      <c r="AZ306" s="96"/>
      <c r="BA306" s="96"/>
    </row>
    <row r="307" spans="1:53" s="97" customFormat="1" ht="12" customHeight="1">
      <c r="A307" s="8">
        <v>403010103</v>
      </c>
      <c r="B307" s="8" t="s">
        <v>766</v>
      </c>
      <c r="C307" s="80">
        <f>+VLOOKUP(A307,Clasificaciones!C:I,5,FALSE)</f>
        <v>0</v>
      </c>
      <c r="D307" s="80">
        <v>0</v>
      </c>
      <c r="E307" s="80">
        <v>0</v>
      </c>
      <c r="F307" s="80">
        <v>0</v>
      </c>
      <c r="G307" s="80">
        <f t="shared" si="66"/>
        <v>0</v>
      </c>
      <c r="H307" s="26">
        <v>0</v>
      </c>
      <c r="I307" s="26">
        <v>0</v>
      </c>
      <c r="J307" s="26">
        <v>0</v>
      </c>
      <c r="K307" s="26">
        <v>0</v>
      </c>
      <c r="L307" s="26">
        <v>0</v>
      </c>
      <c r="M307" s="26">
        <v>0</v>
      </c>
      <c r="N307" s="26">
        <v>0</v>
      </c>
      <c r="O307" s="26">
        <v>0</v>
      </c>
      <c r="P307" s="26">
        <v>0</v>
      </c>
      <c r="Q307" s="26">
        <v>0</v>
      </c>
      <c r="R307" s="26">
        <v>0</v>
      </c>
      <c r="S307" s="26">
        <f t="shared" ref="S307:S318" si="71">-G307</f>
        <v>0</v>
      </c>
      <c r="T307" s="26">
        <v>0</v>
      </c>
      <c r="U307" s="26">
        <v>0</v>
      </c>
      <c r="V307" s="26">
        <v>0</v>
      </c>
      <c r="W307" s="26">
        <v>0</v>
      </c>
      <c r="X307" s="26">
        <v>0</v>
      </c>
      <c r="Y307" s="26">
        <v>0</v>
      </c>
      <c r="Z307" s="26">
        <f t="shared" si="64"/>
        <v>0</v>
      </c>
      <c r="AA307" s="95"/>
      <c r="AB307" s="95"/>
      <c r="AC307" s="95"/>
      <c r="AD307" s="95"/>
      <c r="AE307" s="95"/>
      <c r="AF307" s="95"/>
      <c r="AG307" s="95"/>
      <c r="AH307" s="95"/>
      <c r="AI307" s="95"/>
      <c r="AJ307" s="95"/>
      <c r="AK307" s="95"/>
      <c r="AL307" s="95"/>
      <c r="AM307" s="95"/>
      <c r="AN307" s="96"/>
      <c r="AO307" s="96"/>
      <c r="AP307" s="96"/>
      <c r="AQ307" s="96"/>
      <c r="AR307" s="96"/>
      <c r="AS307" s="96"/>
      <c r="AT307" s="96"/>
      <c r="AU307" s="96"/>
      <c r="AV307" s="96"/>
      <c r="AW307" s="96"/>
      <c r="AX307" s="96"/>
      <c r="AY307" s="96"/>
      <c r="AZ307" s="96"/>
      <c r="BA307" s="96"/>
    </row>
    <row r="308" spans="1:53" s="94" customFormat="1" ht="12" customHeight="1">
      <c r="A308" s="8">
        <v>403010104</v>
      </c>
      <c r="B308" s="8" t="s">
        <v>767</v>
      </c>
      <c r="C308" s="80">
        <f>+VLOOKUP(A308,Clasificaciones!C:I,5,FALSE)</f>
        <v>-31717229</v>
      </c>
      <c r="D308" s="80">
        <v>0</v>
      </c>
      <c r="E308" s="80">
        <v>0</v>
      </c>
      <c r="F308" s="80">
        <v>0</v>
      </c>
      <c r="G308" s="80">
        <f t="shared" si="66"/>
        <v>-31717229</v>
      </c>
      <c r="H308" s="26">
        <v>0</v>
      </c>
      <c r="I308" s="26">
        <v>0</v>
      </c>
      <c r="J308" s="26">
        <v>0</v>
      </c>
      <c r="K308" s="26">
        <v>0</v>
      </c>
      <c r="L308" s="26">
        <v>0</v>
      </c>
      <c r="M308" s="26">
        <v>0</v>
      </c>
      <c r="N308" s="26">
        <v>0</v>
      </c>
      <c r="O308" s="26">
        <v>0</v>
      </c>
      <c r="P308" s="26">
        <v>0</v>
      </c>
      <c r="Q308" s="26">
        <v>0</v>
      </c>
      <c r="R308" s="26">
        <v>0</v>
      </c>
      <c r="S308" s="26">
        <f t="shared" si="71"/>
        <v>31717229</v>
      </c>
      <c r="T308" s="26">
        <v>0</v>
      </c>
      <c r="U308" s="26">
        <v>0</v>
      </c>
      <c r="V308" s="26">
        <v>0</v>
      </c>
      <c r="W308" s="26">
        <v>0</v>
      </c>
      <c r="X308" s="26">
        <v>0</v>
      </c>
      <c r="Y308" s="26">
        <v>0</v>
      </c>
      <c r="Z308" s="26">
        <f t="shared" si="64"/>
        <v>0</v>
      </c>
      <c r="AA308" s="98"/>
      <c r="AB308" s="98"/>
      <c r="AC308" s="98"/>
      <c r="AD308" s="98"/>
      <c r="AE308" s="98"/>
      <c r="AF308" s="98"/>
      <c r="AG308" s="98"/>
      <c r="AH308" s="98"/>
      <c r="AI308" s="98"/>
      <c r="AJ308" s="98"/>
      <c r="AK308" s="98"/>
      <c r="AL308" s="98"/>
      <c r="AM308" s="98"/>
      <c r="AN308" s="93"/>
      <c r="AO308" s="93"/>
      <c r="AP308" s="93"/>
      <c r="AQ308" s="93"/>
      <c r="AR308" s="93"/>
      <c r="AS308" s="93"/>
      <c r="AT308" s="93"/>
      <c r="AU308" s="93"/>
      <c r="AV308" s="93"/>
      <c r="AW308" s="93"/>
      <c r="AX308" s="93"/>
      <c r="AY308" s="93"/>
      <c r="AZ308" s="93"/>
      <c r="BA308" s="93"/>
    </row>
    <row r="309" spans="1:53" s="97" customFormat="1" ht="12" customHeight="1">
      <c r="A309" s="8">
        <v>403010105</v>
      </c>
      <c r="B309" s="8" t="s">
        <v>768</v>
      </c>
      <c r="C309" s="80">
        <f>+VLOOKUP(A309,Clasificaciones!C:I,5,FALSE)</f>
        <v>-226836914</v>
      </c>
      <c r="D309" s="80">
        <v>0</v>
      </c>
      <c r="E309" s="80">
        <v>0</v>
      </c>
      <c r="F309" s="80">
        <v>0</v>
      </c>
      <c r="G309" s="80">
        <f t="shared" si="66"/>
        <v>-226836914</v>
      </c>
      <c r="H309" s="26">
        <v>0</v>
      </c>
      <c r="I309" s="26">
        <v>0</v>
      </c>
      <c r="J309" s="26">
        <v>0</v>
      </c>
      <c r="K309" s="26">
        <v>0</v>
      </c>
      <c r="L309" s="26">
        <v>0</v>
      </c>
      <c r="M309" s="26">
        <v>0</v>
      </c>
      <c r="N309" s="26">
        <v>0</v>
      </c>
      <c r="O309" s="26">
        <v>0</v>
      </c>
      <c r="P309" s="26">
        <v>0</v>
      </c>
      <c r="Q309" s="26">
        <v>0</v>
      </c>
      <c r="R309" s="26">
        <v>0</v>
      </c>
      <c r="S309" s="26">
        <f t="shared" si="71"/>
        <v>226836914</v>
      </c>
      <c r="T309" s="26">
        <v>0</v>
      </c>
      <c r="U309" s="26">
        <v>0</v>
      </c>
      <c r="V309" s="26">
        <v>0</v>
      </c>
      <c r="W309" s="26">
        <v>0</v>
      </c>
      <c r="X309" s="26">
        <v>0</v>
      </c>
      <c r="Y309" s="26">
        <v>0</v>
      </c>
      <c r="Z309" s="26">
        <f t="shared" si="64"/>
        <v>0</v>
      </c>
      <c r="AA309" s="95"/>
      <c r="AB309" s="95"/>
      <c r="AC309" s="95"/>
      <c r="AD309" s="95"/>
      <c r="AE309" s="95"/>
      <c r="AF309" s="95"/>
      <c r="AG309" s="95"/>
      <c r="AH309" s="95"/>
      <c r="AI309" s="95"/>
      <c r="AJ309" s="95"/>
      <c r="AK309" s="95"/>
      <c r="AL309" s="95"/>
      <c r="AM309" s="95"/>
      <c r="AN309" s="96"/>
      <c r="AO309" s="96"/>
      <c r="AP309" s="96"/>
      <c r="AQ309" s="96"/>
      <c r="AR309" s="96"/>
      <c r="AS309" s="96"/>
      <c r="AT309" s="96"/>
      <c r="AU309" s="96"/>
      <c r="AV309" s="96"/>
      <c r="AW309" s="96"/>
      <c r="AX309" s="96"/>
      <c r="AY309" s="96"/>
      <c r="AZ309" s="96"/>
      <c r="BA309" s="96"/>
    </row>
    <row r="310" spans="1:53" s="97" customFormat="1" ht="12" customHeight="1">
      <c r="A310" s="8">
        <v>403010106</v>
      </c>
      <c r="B310" s="8" t="s">
        <v>654</v>
      </c>
      <c r="C310" s="80">
        <f>+VLOOKUP(A310,Clasificaciones!C:I,5,FALSE)</f>
        <v>-65848894</v>
      </c>
      <c r="D310" s="80">
        <v>0</v>
      </c>
      <c r="E310" s="80">
        <v>0</v>
      </c>
      <c r="F310" s="80">
        <v>0</v>
      </c>
      <c r="G310" s="80">
        <f t="shared" si="66"/>
        <v>-65848894</v>
      </c>
      <c r="H310" s="26">
        <v>0</v>
      </c>
      <c r="I310" s="26">
        <v>0</v>
      </c>
      <c r="J310" s="26">
        <v>0</v>
      </c>
      <c r="K310" s="26">
        <v>0</v>
      </c>
      <c r="L310" s="26">
        <v>0</v>
      </c>
      <c r="M310" s="26">
        <v>0</v>
      </c>
      <c r="N310" s="26">
        <v>0</v>
      </c>
      <c r="O310" s="26">
        <v>0</v>
      </c>
      <c r="P310" s="26">
        <v>0</v>
      </c>
      <c r="Q310" s="26">
        <v>0</v>
      </c>
      <c r="R310" s="26">
        <v>0</v>
      </c>
      <c r="S310" s="26">
        <f t="shared" si="71"/>
        <v>65848894</v>
      </c>
      <c r="T310" s="26">
        <v>0</v>
      </c>
      <c r="U310" s="26">
        <v>0</v>
      </c>
      <c r="V310" s="26">
        <v>0</v>
      </c>
      <c r="W310" s="26">
        <v>0</v>
      </c>
      <c r="X310" s="26">
        <v>0</v>
      </c>
      <c r="Y310" s="26">
        <v>0</v>
      </c>
      <c r="Z310" s="26">
        <f t="shared" si="64"/>
        <v>0</v>
      </c>
      <c r="AA310" s="95"/>
      <c r="AB310" s="95"/>
      <c r="AC310" s="95"/>
      <c r="AD310" s="95"/>
      <c r="AE310" s="95"/>
      <c r="AF310" s="95"/>
      <c r="AG310" s="95"/>
      <c r="AH310" s="95"/>
      <c r="AI310" s="95"/>
      <c r="AJ310" s="95"/>
      <c r="AK310" s="95"/>
      <c r="AL310" s="95"/>
      <c r="AM310" s="95"/>
      <c r="AN310" s="96"/>
      <c r="AO310" s="96"/>
      <c r="AP310" s="96"/>
      <c r="AQ310" s="96"/>
      <c r="AR310" s="96"/>
      <c r="AS310" s="96"/>
      <c r="AT310" s="96"/>
      <c r="AU310" s="96"/>
      <c r="AV310" s="96"/>
      <c r="AW310" s="96"/>
      <c r="AX310" s="96"/>
      <c r="AY310" s="96"/>
      <c r="AZ310" s="96"/>
      <c r="BA310" s="96"/>
    </row>
    <row r="311" spans="1:53" s="97" customFormat="1" ht="12" customHeight="1">
      <c r="A311" s="8">
        <v>403010107</v>
      </c>
      <c r="B311" s="8" t="s">
        <v>769</v>
      </c>
      <c r="C311" s="80">
        <f>+VLOOKUP(A311,Clasificaciones!C:I,5,FALSE)</f>
        <v>-630659072</v>
      </c>
      <c r="D311" s="80">
        <v>0</v>
      </c>
      <c r="E311" s="80">
        <v>0</v>
      </c>
      <c r="F311" s="80">
        <v>0</v>
      </c>
      <c r="G311" s="80">
        <f t="shared" si="66"/>
        <v>-630659072</v>
      </c>
      <c r="H311" s="26">
        <v>0</v>
      </c>
      <c r="I311" s="26">
        <v>0</v>
      </c>
      <c r="J311" s="26">
        <v>0</v>
      </c>
      <c r="K311" s="26">
        <v>0</v>
      </c>
      <c r="L311" s="26">
        <v>0</v>
      </c>
      <c r="M311" s="26">
        <v>0</v>
      </c>
      <c r="N311" s="26">
        <v>0</v>
      </c>
      <c r="O311" s="26">
        <v>0</v>
      </c>
      <c r="P311" s="26">
        <v>0</v>
      </c>
      <c r="Q311" s="26">
        <v>0</v>
      </c>
      <c r="R311" s="26">
        <v>0</v>
      </c>
      <c r="S311" s="26">
        <f t="shared" si="71"/>
        <v>630659072</v>
      </c>
      <c r="T311" s="26">
        <v>0</v>
      </c>
      <c r="U311" s="26">
        <v>0</v>
      </c>
      <c r="V311" s="26">
        <v>0</v>
      </c>
      <c r="W311" s="26">
        <v>0</v>
      </c>
      <c r="X311" s="26">
        <v>0</v>
      </c>
      <c r="Y311" s="26">
        <v>0</v>
      </c>
      <c r="Z311" s="26">
        <f t="shared" si="64"/>
        <v>0</v>
      </c>
      <c r="AA311" s="95"/>
      <c r="AB311" s="95"/>
      <c r="AC311" s="95"/>
      <c r="AD311" s="95"/>
      <c r="AE311" s="95"/>
      <c r="AF311" s="95"/>
      <c r="AG311" s="95"/>
      <c r="AH311" s="95"/>
      <c r="AI311" s="95"/>
      <c r="AJ311" s="95"/>
      <c r="AK311" s="95"/>
      <c r="AL311" s="95"/>
      <c r="AM311" s="95"/>
      <c r="AN311" s="96"/>
      <c r="AO311" s="96"/>
      <c r="AP311" s="96"/>
      <c r="AQ311" s="96"/>
      <c r="AR311" s="96"/>
      <c r="AS311" s="96"/>
      <c r="AT311" s="96"/>
      <c r="AU311" s="96"/>
      <c r="AV311" s="96"/>
      <c r="AW311" s="96"/>
      <c r="AX311" s="96"/>
      <c r="AY311" s="96"/>
      <c r="AZ311" s="96"/>
      <c r="BA311" s="96"/>
    </row>
    <row r="312" spans="1:53" s="97" customFormat="1" ht="12" customHeight="1">
      <c r="A312" s="8">
        <v>403010108</v>
      </c>
      <c r="B312" s="8" t="s">
        <v>770</v>
      </c>
      <c r="C312" s="80">
        <f>+VLOOKUP(A312,Clasificaciones!C:I,5,FALSE)</f>
        <v>-116808200</v>
      </c>
      <c r="D312" s="80">
        <v>0</v>
      </c>
      <c r="E312" s="80">
        <v>0</v>
      </c>
      <c r="F312" s="80">
        <v>0</v>
      </c>
      <c r="G312" s="80">
        <f t="shared" si="66"/>
        <v>-116808200</v>
      </c>
      <c r="H312" s="26">
        <v>0</v>
      </c>
      <c r="I312" s="26">
        <v>0</v>
      </c>
      <c r="J312" s="26">
        <v>0</v>
      </c>
      <c r="K312" s="26">
        <v>0</v>
      </c>
      <c r="L312" s="26">
        <v>0</v>
      </c>
      <c r="M312" s="26">
        <v>0</v>
      </c>
      <c r="N312" s="26">
        <v>0</v>
      </c>
      <c r="O312" s="26">
        <v>0</v>
      </c>
      <c r="P312" s="26">
        <v>0</v>
      </c>
      <c r="Q312" s="26">
        <v>0</v>
      </c>
      <c r="R312" s="26">
        <v>0</v>
      </c>
      <c r="S312" s="26">
        <f t="shared" si="71"/>
        <v>116808200</v>
      </c>
      <c r="T312" s="26">
        <v>0</v>
      </c>
      <c r="U312" s="26">
        <v>0</v>
      </c>
      <c r="V312" s="26">
        <v>0</v>
      </c>
      <c r="W312" s="26">
        <v>0</v>
      </c>
      <c r="X312" s="26">
        <v>0</v>
      </c>
      <c r="Y312" s="26">
        <v>0</v>
      </c>
      <c r="Z312" s="26">
        <f t="shared" si="64"/>
        <v>0</v>
      </c>
      <c r="AA312" s="95"/>
      <c r="AB312" s="95"/>
      <c r="AC312" s="95"/>
      <c r="AD312" s="95"/>
      <c r="AE312" s="95"/>
      <c r="AF312" s="95"/>
      <c r="AG312" s="95"/>
      <c r="AH312" s="95"/>
      <c r="AI312" s="95"/>
      <c r="AJ312" s="95"/>
      <c r="AK312" s="95"/>
      <c r="AL312" s="95"/>
      <c r="AM312" s="95"/>
      <c r="AN312" s="96"/>
      <c r="AO312" s="96"/>
      <c r="AP312" s="96"/>
      <c r="AQ312" s="96"/>
      <c r="AR312" s="96"/>
      <c r="AS312" s="96"/>
      <c r="AT312" s="96"/>
      <c r="AU312" s="96"/>
      <c r="AV312" s="96"/>
      <c r="AW312" s="96"/>
      <c r="AX312" s="96"/>
      <c r="AY312" s="96"/>
      <c r="AZ312" s="96"/>
      <c r="BA312" s="96"/>
    </row>
    <row r="313" spans="1:53" s="97" customFormat="1" ht="12" customHeight="1">
      <c r="A313" s="8">
        <v>403010109</v>
      </c>
      <c r="B313" s="8" t="s">
        <v>771</v>
      </c>
      <c r="C313" s="80">
        <f>+VLOOKUP(A313,Clasificaciones!C:I,5,FALSE)</f>
        <v>0</v>
      </c>
      <c r="D313" s="80">
        <v>0</v>
      </c>
      <c r="E313" s="80">
        <v>0</v>
      </c>
      <c r="F313" s="80">
        <v>0</v>
      </c>
      <c r="G313" s="80">
        <f t="shared" si="66"/>
        <v>0</v>
      </c>
      <c r="H313" s="26">
        <v>0</v>
      </c>
      <c r="I313" s="26">
        <v>0</v>
      </c>
      <c r="J313" s="26">
        <v>0</v>
      </c>
      <c r="K313" s="26">
        <v>0</v>
      </c>
      <c r="L313" s="26">
        <v>0</v>
      </c>
      <c r="M313" s="26">
        <v>0</v>
      </c>
      <c r="N313" s="26">
        <v>0</v>
      </c>
      <c r="O313" s="26">
        <v>0</v>
      </c>
      <c r="P313" s="26">
        <v>0</v>
      </c>
      <c r="Q313" s="26">
        <v>0</v>
      </c>
      <c r="R313" s="26">
        <v>0</v>
      </c>
      <c r="S313" s="26">
        <f t="shared" si="71"/>
        <v>0</v>
      </c>
      <c r="T313" s="26">
        <v>0</v>
      </c>
      <c r="U313" s="26">
        <v>0</v>
      </c>
      <c r="V313" s="26">
        <v>0</v>
      </c>
      <c r="W313" s="26">
        <v>0</v>
      </c>
      <c r="X313" s="26">
        <v>0</v>
      </c>
      <c r="Y313" s="26">
        <v>0</v>
      </c>
      <c r="Z313" s="26">
        <f t="shared" si="64"/>
        <v>0</v>
      </c>
      <c r="AA313" s="95"/>
      <c r="AB313" s="95"/>
      <c r="AC313" s="95"/>
      <c r="AD313" s="95"/>
      <c r="AE313" s="95"/>
      <c r="AF313" s="95"/>
      <c r="AG313" s="95"/>
      <c r="AH313" s="95"/>
      <c r="AI313" s="95"/>
      <c r="AJ313" s="95"/>
      <c r="AK313" s="95"/>
      <c r="AL313" s="95"/>
      <c r="AM313" s="95"/>
      <c r="AN313" s="96"/>
      <c r="AO313" s="96"/>
      <c r="AP313" s="96"/>
      <c r="AQ313" s="96"/>
      <c r="AR313" s="96"/>
      <c r="AS313" s="96"/>
      <c r="AT313" s="96"/>
      <c r="AU313" s="96"/>
      <c r="AV313" s="96"/>
      <c r="AW313" s="96"/>
      <c r="AX313" s="96"/>
      <c r="AY313" s="96"/>
      <c r="AZ313" s="96"/>
      <c r="BA313" s="96"/>
    </row>
    <row r="314" spans="1:53" s="97" customFormat="1" ht="12" customHeight="1">
      <c r="A314" s="8">
        <v>403010114</v>
      </c>
      <c r="B314" s="8" t="s">
        <v>772</v>
      </c>
      <c r="C314" s="80">
        <f>+VLOOKUP(A314,Clasificaciones!C:I,5,FALSE)</f>
        <v>-95341</v>
      </c>
      <c r="D314" s="80">
        <v>0</v>
      </c>
      <c r="E314" s="80">
        <v>0</v>
      </c>
      <c r="F314" s="80">
        <v>0</v>
      </c>
      <c r="G314" s="80">
        <f t="shared" si="66"/>
        <v>-95341</v>
      </c>
      <c r="H314" s="26">
        <v>0</v>
      </c>
      <c r="I314" s="26">
        <v>0</v>
      </c>
      <c r="J314" s="26">
        <v>0</v>
      </c>
      <c r="K314" s="26">
        <v>0</v>
      </c>
      <c r="L314" s="26">
        <v>0</v>
      </c>
      <c r="M314" s="26">
        <v>0</v>
      </c>
      <c r="N314" s="26">
        <v>0</v>
      </c>
      <c r="O314" s="26">
        <v>0</v>
      </c>
      <c r="P314" s="26">
        <v>0</v>
      </c>
      <c r="Q314" s="26">
        <v>0</v>
      </c>
      <c r="R314" s="26">
        <v>0</v>
      </c>
      <c r="S314" s="26">
        <f t="shared" si="71"/>
        <v>95341</v>
      </c>
      <c r="T314" s="26">
        <v>0</v>
      </c>
      <c r="U314" s="26">
        <v>0</v>
      </c>
      <c r="V314" s="26">
        <v>0</v>
      </c>
      <c r="W314" s="26">
        <v>0</v>
      </c>
      <c r="X314" s="26">
        <v>0</v>
      </c>
      <c r="Y314" s="26">
        <v>0</v>
      </c>
      <c r="Z314" s="26">
        <f t="shared" si="64"/>
        <v>0</v>
      </c>
      <c r="AA314" s="95"/>
      <c r="AB314" s="95"/>
      <c r="AC314" s="95"/>
      <c r="AD314" s="95"/>
      <c r="AE314" s="95"/>
      <c r="AF314" s="95"/>
      <c r="AG314" s="95"/>
      <c r="AH314" s="95"/>
      <c r="AI314" s="95"/>
      <c r="AJ314" s="95"/>
      <c r="AK314" s="95"/>
      <c r="AL314" s="95"/>
      <c r="AM314" s="95"/>
      <c r="AN314" s="96"/>
      <c r="AO314" s="96"/>
      <c r="AP314" s="96"/>
      <c r="AQ314" s="96"/>
      <c r="AR314" s="96"/>
      <c r="AS314" s="96"/>
      <c r="AT314" s="96"/>
      <c r="AU314" s="96"/>
      <c r="AV314" s="96"/>
      <c r="AW314" s="96"/>
      <c r="AX314" s="96"/>
      <c r="AY314" s="96"/>
      <c r="AZ314" s="96"/>
      <c r="BA314" s="96"/>
    </row>
    <row r="315" spans="1:53" s="97" customFormat="1" ht="12" customHeight="1">
      <c r="A315" s="8">
        <v>403010116</v>
      </c>
      <c r="B315" s="8" t="s">
        <v>773</v>
      </c>
      <c r="C315" s="80">
        <f>+VLOOKUP(A315,Clasificaciones!C:I,5,FALSE)</f>
        <v>0</v>
      </c>
      <c r="D315" s="80">
        <v>0</v>
      </c>
      <c r="E315" s="80">
        <v>0</v>
      </c>
      <c r="F315" s="80">
        <v>0</v>
      </c>
      <c r="G315" s="80">
        <f t="shared" si="66"/>
        <v>0</v>
      </c>
      <c r="H315" s="26">
        <v>0</v>
      </c>
      <c r="I315" s="26">
        <v>0</v>
      </c>
      <c r="J315" s="26">
        <v>0</v>
      </c>
      <c r="K315" s="26">
        <v>0</v>
      </c>
      <c r="L315" s="26">
        <v>0</v>
      </c>
      <c r="M315" s="26">
        <v>0</v>
      </c>
      <c r="N315" s="26">
        <v>0</v>
      </c>
      <c r="O315" s="26">
        <v>0</v>
      </c>
      <c r="P315" s="26">
        <v>0</v>
      </c>
      <c r="Q315" s="26">
        <v>0</v>
      </c>
      <c r="R315" s="26">
        <v>0</v>
      </c>
      <c r="S315" s="26">
        <f t="shared" si="71"/>
        <v>0</v>
      </c>
      <c r="T315" s="26">
        <v>0</v>
      </c>
      <c r="U315" s="26">
        <v>0</v>
      </c>
      <c r="V315" s="26">
        <v>0</v>
      </c>
      <c r="W315" s="26">
        <v>0</v>
      </c>
      <c r="X315" s="26">
        <v>0</v>
      </c>
      <c r="Y315" s="26">
        <v>0</v>
      </c>
      <c r="Z315" s="26">
        <f t="shared" si="64"/>
        <v>0</v>
      </c>
      <c r="AA315" s="95"/>
      <c r="AB315" s="95"/>
      <c r="AC315" s="95"/>
      <c r="AD315" s="95"/>
      <c r="AE315" s="95"/>
      <c r="AF315" s="95"/>
      <c r="AG315" s="95"/>
      <c r="AH315" s="95"/>
      <c r="AI315" s="95"/>
      <c r="AJ315" s="95"/>
      <c r="AK315" s="95"/>
      <c r="AL315" s="95"/>
      <c r="AM315" s="95"/>
      <c r="AN315" s="96"/>
      <c r="AO315" s="96"/>
      <c r="AP315" s="96"/>
      <c r="AQ315" s="96"/>
      <c r="AR315" s="96"/>
      <c r="AS315" s="96"/>
      <c r="AT315" s="96"/>
      <c r="AU315" s="96"/>
      <c r="AV315" s="96"/>
      <c r="AW315" s="96"/>
      <c r="AX315" s="96"/>
      <c r="AY315" s="96"/>
      <c r="AZ315" s="96"/>
      <c r="BA315" s="96"/>
    </row>
    <row r="316" spans="1:53" s="97" customFormat="1" ht="12" customHeight="1">
      <c r="A316" s="8">
        <v>403010117</v>
      </c>
      <c r="B316" s="8" t="s">
        <v>774</v>
      </c>
      <c r="C316" s="80">
        <f>+VLOOKUP(A316,Clasificaciones!C:I,5,FALSE)</f>
        <v>-115302154</v>
      </c>
      <c r="D316" s="80">
        <v>0</v>
      </c>
      <c r="E316" s="80">
        <v>0</v>
      </c>
      <c r="F316" s="80">
        <v>0</v>
      </c>
      <c r="G316" s="80">
        <f t="shared" si="66"/>
        <v>-115302154</v>
      </c>
      <c r="H316" s="26">
        <v>0</v>
      </c>
      <c r="I316" s="26">
        <v>0</v>
      </c>
      <c r="J316" s="26">
        <v>0</v>
      </c>
      <c r="K316" s="26">
        <v>0</v>
      </c>
      <c r="L316" s="26">
        <v>0</v>
      </c>
      <c r="M316" s="26">
        <v>0</v>
      </c>
      <c r="N316" s="26">
        <v>0</v>
      </c>
      <c r="O316" s="26">
        <v>0</v>
      </c>
      <c r="P316" s="26">
        <v>0</v>
      </c>
      <c r="Q316" s="26">
        <v>0</v>
      </c>
      <c r="R316" s="26">
        <v>0</v>
      </c>
      <c r="S316" s="26">
        <f t="shared" si="71"/>
        <v>115302154</v>
      </c>
      <c r="T316" s="26">
        <v>0</v>
      </c>
      <c r="U316" s="26">
        <v>0</v>
      </c>
      <c r="V316" s="26">
        <v>0</v>
      </c>
      <c r="W316" s="26">
        <v>0</v>
      </c>
      <c r="X316" s="26">
        <v>0</v>
      </c>
      <c r="Y316" s="26">
        <v>0</v>
      </c>
      <c r="Z316" s="26">
        <f t="shared" si="64"/>
        <v>0</v>
      </c>
      <c r="AA316" s="95"/>
      <c r="AB316" s="95"/>
      <c r="AC316" s="95"/>
      <c r="AD316" s="95"/>
      <c r="AE316" s="95"/>
      <c r="AF316" s="95"/>
      <c r="AG316" s="95"/>
      <c r="AH316" s="95"/>
      <c r="AI316" s="95"/>
      <c r="AJ316" s="95"/>
      <c r="AK316" s="95"/>
      <c r="AL316" s="95"/>
      <c r="AM316" s="95"/>
      <c r="AN316" s="96"/>
      <c r="AO316" s="96"/>
      <c r="AP316" s="96"/>
      <c r="AQ316" s="96"/>
      <c r="AR316" s="96"/>
      <c r="AS316" s="96"/>
      <c r="AT316" s="96"/>
      <c r="AU316" s="96"/>
      <c r="AV316" s="96"/>
      <c r="AW316" s="96"/>
      <c r="AX316" s="96"/>
      <c r="AY316" s="96"/>
      <c r="AZ316" s="96"/>
      <c r="BA316" s="96"/>
    </row>
    <row r="317" spans="1:53" s="97" customFormat="1" ht="12" customHeight="1">
      <c r="A317" s="8">
        <v>403010118</v>
      </c>
      <c r="B317" s="8" t="s">
        <v>775</v>
      </c>
      <c r="C317" s="80">
        <f>+VLOOKUP(A317,Clasificaciones!C:I,5,FALSE)</f>
        <v>-511152272</v>
      </c>
      <c r="D317" s="80">
        <v>0</v>
      </c>
      <c r="E317" s="80">
        <v>0</v>
      </c>
      <c r="F317" s="80">
        <v>0</v>
      </c>
      <c r="G317" s="80">
        <f t="shared" si="66"/>
        <v>-511152272</v>
      </c>
      <c r="H317" s="26">
        <v>0</v>
      </c>
      <c r="I317" s="26">
        <v>0</v>
      </c>
      <c r="J317" s="26">
        <v>0</v>
      </c>
      <c r="K317" s="26">
        <v>0</v>
      </c>
      <c r="L317" s="26">
        <v>0</v>
      </c>
      <c r="M317" s="26">
        <v>0</v>
      </c>
      <c r="N317" s="26">
        <v>0</v>
      </c>
      <c r="O317" s="26">
        <v>0</v>
      </c>
      <c r="P317" s="26">
        <v>0</v>
      </c>
      <c r="Q317" s="26">
        <v>0</v>
      </c>
      <c r="R317" s="26">
        <v>0</v>
      </c>
      <c r="S317" s="26">
        <f t="shared" si="71"/>
        <v>511152272</v>
      </c>
      <c r="T317" s="26">
        <v>0</v>
      </c>
      <c r="U317" s="26">
        <v>0</v>
      </c>
      <c r="V317" s="26">
        <v>0</v>
      </c>
      <c r="W317" s="26">
        <v>0</v>
      </c>
      <c r="X317" s="26">
        <v>0</v>
      </c>
      <c r="Y317" s="26">
        <v>0</v>
      </c>
      <c r="Z317" s="26">
        <f t="shared" si="64"/>
        <v>0</v>
      </c>
      <c r="AA317" s="95"/>
      <c r="AB317" s="95"/>
      <c r="AC317" s="95"/>
      <c r="AD317" s="95"/>
      <c r="AE317" s="95"/>
      <c r="AF317" s="95"/>
      <c r="AG317" s="95"/>
      <c r="AH317" s="95"/>
      <c r="AI317" s="95"/>
      <c r="AJ317" s="95"/>
      <c r="AK317" s="95"/>
      <c r="AL317" s="95"/>
      <c r="AM317" s="95"/>
      <c r="AN317" s="96"/>
      <c r="AO317" s="96"/>
      <c r="AP317" s="96"/>
      <c r="AQ317" s="96"/>
      <c r="AR317" s="96"/>
      <c r="AS317" s="96"/>
      <c r="AT317" s="96"/>
      <c r="AU317" s="96"/>
      <c r="AV317" s="96"/>
      <c r="AW317" s="96"/>
      <c r="AX317" s="96"/>
      <c r="AY317" s="96"/>
      <c r="AZ317" s="96"/>
      <c r="BA317" s="96"/>
    </row>
    <row r="318" spans="1:53" s="97" customFormat="1" ht="12" customHeight="1">
      <c r="A318" s="8">
        <v>403010129</v>
      </c>
      <c r="B318" s="8" t="s">
        <v>776</v>
      </c>
      <c r="C318" s="80">
        <f>+VLOOKUP(A318,Clasificaciones!C:I,5,FALSE)</f>
        <v>-6967245</v>
      </c>
      <c r="D318" s="80">
        <v>0</v>
      </c>
      <c r="E318" s="80">
        <v>0</v>
      </c>
      <c r="F318" s="80">
        <v>0</v>
      </c>
      <c r="G318" s="80">
        <f t="shared" si="66"/>
        <v>-6967245</v>
      </c>
      <c r="H318" s="26">
        <v>0</v>
      </c>
      <c r="I318" s="26">
        <v>0</v>
      </c>
      <c r="J318" s="26">
        <v>0</v>
      </c>
      <c r="K318" s="26">
        <v>0</v>
      </c>
      <c r="L318" s="26">
        <v>0</v>
      </c>
      <c r="M318" s="26">
        <v>0</v>
      </c>
      <c r="N318" s="26">
        <v>0</v>
      </c>
      <c r="O318" s="26">
        <v>0</v>
      </c>
      <c r="P318" s="26">
        <v>0</v>
      </c>
      <c r="Q318" s="26">
        <v>0</v>
      </c>
      <c r="R318" s="26">
        <v>0</v>
      </c>
      <c r="S318" s="26">
        <f t="shared" si="71"/>
        <v>6967245</v>
      </c>
      <c r="T318" s="26">
        <v>0</v>
      </c>
      <c r="U318" s="26">
        <v>0</v>
      </c>
      <c r="V318" s="26">
        <v>0</v>
      </c>
      <c r="W318" s="26">
        <v>0</v>
      </c>
      <c r="X318" s="26">
        <v>0</v>
      </c>
      <c r="Y318" s="26">
        <v>0</v>
      </c>
      <c r="Z318" s="26">
        <f t="shared" si="64"/>
        <v>0</v>
      </c>
      <c r="AA318" s="95"/>
      <c r="AB318" s="95"/>
      <c r="AC318" s="95"/>
      <c r="AD318" s="95"/>
      <c r="AE318" s="95"/>
      <c r="AF318" s="95"/>
      <c r="AG318" s="95"/>
      <c r="AH318" s="95"/>
      <c r="AI318" s="95"/>
      <c r="AJ318" s="95"/>
      <c r="AK318" s="95"/>
      <c r="AL318" s="95"/>
      <c r="AM318" s="95"/>
      <c r="AN318" s="96"/>
      <c r="AO318" s="96"/>
      <c r="AP318" s="96"/>
      <c r="AQ318" s="96"/>
      <c r="AR318" s="96"/>
      <c r="AS318" s="96"/>
      <c r="AT318" s="96"/>
      <c r="AU318" s="96"/>
      <c r="AV318" s="96"/>
      <c r="AW318" s="96"/>
      <c r="AX318" s="96"/>
      <c r="AY318" s="96"/>
      <c r="AZ318" s="96"/>
      <c r="BA318" s="96"/>
    </row>
    <row r="319" spans="1:53" s="97" customFormat="1" ht="12" customHeight="1">
      <c r="A319" s="8">
        <v>4030102</v>
      </c>
      <c r="B319" s="8" t="s">
        <v>777</v>
      </c>
      <c r="C319" s="80">
        <f>+VLOOKUP(A319,Clasificaciones!C:I,5,FALSE)</f>
        <v>0</v>
      </c>
      <c r="D319" s="80">
        <v>0</v>
      </c>
      <c r="E319" s="80">
        <v>0</v>
      </c>
      <c r="F319" s="80">
        <v>0</v>
      </c>
      <c r="G319" s="80">
        <f t="shared" si="66"/>
        <v>0</v>
      </c>
      <c r="H319" s="26">
        <v>0</v>
      </c>
      <c r="I319" s="26">
        <v>0</v>
      </c>
      <c r="J319" s="26">
        <v>0</v>
      </c>
      <c r="K319" s="26">
        <v>0</v>
      </c>
      <c r="L319" s="26">
        <v>0</v>
      </c>
      <c r="M319" s="26">
        <v>0</v>
      </c>
      <c r="N319" s="26">
        <v>0</v>
      </c>
      <c r="O319" s="26">
        <v>0</v>
      </c>
      <c r="P319" s="26">
        <v>0</v>
      </c>
      <c r="Q319" s="26">
        <v>0</v>
      </c>
      <c r="R319" s="26">
        <v>0</v>
      </c>
      <c r="S319" s="26">
        <f t="shared" ref="S319" si="72">+G319</f>
        <v>0</v>
      </c>
      <c r="T319" s="26">
        <v>0</v>
      </c>
      <c r="U319" s="26">
        <v>0</v>
      </c>
      <c r="V319" s="26">
        <v>0</v>
      </c>
      <c r="W319" s="26">
        <v>0</v>
      </c>
      <c r="X319" s="26">
        <v>0</v>
      </c>
      <c r="Y319" s="26">
        <v>0</v>
      </c>
      <c r="Z319" s="26">
        <f t="shared" si="64"/>
        <v>0</v>
      </c>
      <c r="AA319" s="95"/>
      <c r="AB319" s="95"/>
      <c r="AC319" s="95"/>
      <c r="AD319" s="95"/>
      <c r="AE319" s="95"/>
      <c r="AF319" s="95"/>
      <c r="AG319" s="95"/>
      <c r="AH319" s="95"/>
      <c r="AI319" s="95"/>
      <c r="AJ319" s="95"/>
      <c r="AK319" s="95"/>
      <c r="AL319" s="95"/>
      <c r="AM319" s="95"/>
      <c r="AN319" s="96"/>
      <c r="AO319" s="96"/>
      <c r="AP319" s="96"/>
      <c r="AQ319" s="96"/>
      <c r="AR319" s="96"/>
      <c r="AS319" s="96"/>
      <c r="AT319" s="96"/>
      <c r="AU319" s="96"/>
      <c r="AV319" s="96"/>
      <c r="AW319" s="96"/>
      <c r="AX319" s="96"/>
      <c r="AY319" s="96"/>
      <c r="AZ319" s="96"/>
      <c r="BA319" s="96"/>
    </row>
    <row r="320" spans="1:53" s="97" customFormat="1" ht="12" customHeight="1">
      <c r="A320" s="8">
        <v>403010201</v>
      </c>
      <c r="B320" s="8" t="s">
        <v>777</v>
      </c>
      <c r="C320" s="80">
        <f>+VLOOKUP(A320,Clasificaciones!C:I,5,FALSE)</f>
        <v>0</v>
      </c>
      <c r="D320" s="80">
        <v>0</v>
      </c>
      <c r="E320" s="80">
        <v>0</v>
      </c>
      <c r="F320" s="80">
        <v>0</v>
      </c>
      <c r="G320" s="80">
        <f t="shared" si="66"/>
        <v>0</v>
      </c>
      <c r="H320" s="26">
        <v>0</v>
      </c>
      <c r="I320" s="26">
        <v>0</v>
      </c>
      <c r="J320" s="26">
        <v>0</v>
      </c>
      <c r="K320" s="26">
        <v>0</v>
      </c>
      <c r="L320" s="26">
        <v>0</v>
      </c>
      <c r="M320" s="26">
        <v>0</v>
      </c>
      <c r="N320" s="26">
        <v>0</v>
      </c>
      <c r="O320" s="26">
        <v>0</v>
      </c>
      <c r="P320" s="26">
        <v>0</v>
      </c>
      <c r="Q320" s="26">
        <v>0</v>
      </c>
      <c r="R320" s="26">
        <v>0</v>
      </c>
      <c r="S320" s="26">
        <v>0</v>
      </c>
      <c r="T320" s="26">
        <f>-G320</f>
        <v>0</v>
      </c>
      <c r="U320" s="26">
        <v>0</v>
      </c>
      <c r="V320" s="26">
        <v>0</v>
      </c>
      <c r="W320" s="26">
        <v>0</v>
      </c>
      <c r="X320" s="26">
        <v>0</v>
      </c>
      <c r="Y320" s="26">
        <v>0</v>
      </c>
      <c r="Z320" s="26">
        <f t="shared" si="64"/>
        <v>0</v>
      </c>
      <c r="AA320" s="95"/>
      <c r="AB320" s="95"/>
      <c r="AC320" s="95"/>
      <c r="AD320" s="95"/>
      <c r="AE320" s="95"/>
      <c r="AF320" s="95"/>
      <c r="AG320" s="95"/>
      <c r="AH320" s="95"/>
      <c r="AI320" s="95"/>
      <c r="AJ320" s="95"/>
      <c r="AK320" s="95"/>
      <c r="AL320" s="95"/>
      <c r="AM320" s="95"/>
      <c r="AN320" s="96"/>
      <c r="AO320" s="96"/>
      <c r="AP320" s="96"/>
      <c r="AQ320" s="96"/>
      <c r="AR320" s="96"/>
      <c r="AS320" s="96"/>
      <c r="AT320" s="96"/>
      <c r="AU320" s="96"/>
      <c r="AV320" s="96"/>
      <c r="AW320" s="96"/>
      <c r="AX320" s="96"/>
      <c r="AY320" s="96"/>
      <c r="AZ320" s="96"/>
      <c r="BA320" s="96"/>
    </row>
    <row r="321" spans="1:53" s="97" customFormat="1" ht="12" customHeight="1">
      <c r="A321" s="8">
        <v>40302</v>
      </c>
      <c r="B321" s="8" t="s">
        <v>778</v>
      </c>
      <c r="C321" s="80">
        <f>+VLOOKUP(A321,Clasificaciones!C:I,5,FALSE)</f>
        <v>0</v>
      </c>
      <c r="D321" s="80">
        <v>0</v>
      </c>
      <c r="E321" s="80">
        <v>0</v>
      </c>
      <c r="F321" s="80">
        <v>0</v>
      </c>
      <c r="G321" s="80">
        <f t="shared" si="66"/>
        <v>0</v>
      </c>
      <c r="H321" s="26">
        <v>0</v>
      </c>
      <c r="I321" s="26">
        <v>0</v>
      </c>
      <c r="J321" s="26">
        <v>0</v>
      </c>
      <c r="K321" s="26">
        <v>0</v>
      </c>
      <c r="L321" s="26">
        <v>0</v>
      </c>
      <c r="M321" s="26">
        <v>0</v>
      </c>
      <c r="N321" s="26">
        <v>0</v>
      </c>
      <c r="O321" s="26">
        <v>0</v>
      </c>
      <c r="P321" s="26">
        <v>0</v>
      </c>
      <c r="Q321" s="26">
        <v>0</v>
      </c>
      <c r="R321" s="26">
        <v>0</v>
      </c>
      <c r="S321" s="26">
        <v>0</v>
      </c>
      <c r="T321" s="26">
        <v>0</v>
      </c>
      <c r="U321" s="26">
        <v>0</v>
      </c>
      <c r="V321" s="26">
        <v>0</v>
      </c>
      <c r="W321" s="26">
        <v>0</v>
      </c>
      <c r="X321" s="26">
        <v>0</v>
      </c>
      <c r="Y321" s="26">
        <v>0</v>
      </c>
      <c r="Z321" s="26">
        <f t="shared" si="64"/>
        <v>0</v>
      </c>
      <c r="AA321" s="95"/>
      <c r="AB321" s="95"/>
      <c r="AC321" s="95"/>
      <c r="AD321" s="95"/>
      <c r="AE321" s="95"/>
      <c r="AF321" s="95"/>
      <c r="AG321" s="95"/>
      <c r="AH321" s="95"/>
      <c r="AI321" s="95"/>
      <c r="AJ321" s="95"/>
      <c r="AK321" s="95"/>
      <c r="AL321" s="95"/>
      <c r="AM321" s="95"/>
      <c r="AN321" s="96"/>
      <c r="AO321" s="96"/>
      <c r="AP321" s="96"/>
      <c r="AQ321" s="96"/>
      <c r="AR321" s="96"/>
      <c r="AS321" s="96"/>
      <c r="AT321" s="96"/>
      <c r="AU321" s="96"/>
      <c r="AV321" s="96"/>
      <c r="AW321" s="96"/>
      <c r="AX321" s="96"/>
      <c r="AY321" s="96"/>
      <c r="AZ321" s="96"/>
      <c r="BA321" s="96"/>
    </row>
    <row r="322" spans="1:53" s="97" customFormat="1" ht="12" customHeight="1">
      <c r="A322" s="8">
        <v>4030201</v>
      </c>
      <c r="B322" s="8" t="s">
        <v>779</v>
      </c>
      <c r="C322" s="80">
        <f>+VLOOKUP(A322,Clasificaciones!C:I,5,FALSE)</f>
        <v>0</v>
      </c>
      <c r="D322" s="80">
        <v>0</v>
      </c>
      <c r="E322" s="80">
        <v>0</v>
      </c>
      <c r="F322" s="80">
        <v>0</v>
      </c>
      <c r="G322" s="80">
        <f t="shared" si="66"/>
        <v>0</v>
      </c>
      <c r="H322" s="26">
        <v>0</v>
      </c>
      <c r="I322" s="26">
        <v>0</v>
      </c>
      <c r="J322" s="26">
        <v>0</v>
      </c>
      <c r="K322" s="26">
        <v>0</v>
      </c>
      <c r="L322" s="26">
        <v>0</v>
      </c>
      <c r="M322" s="26">
        <v>0</v>
      </c>
      <c r="N322" s="26">
        <v>0</v>
      </c>
      <c r="O322" s="26">
        <v>0</v>
      </c>
      <c r="P322" s="26">
        <v>0</v>
      </c>
      <c r="Q322" s="26">
        <v>0</v>
      </c>
      <c r="R322" s="26">
        <v>0</v>
      </c>
      <c r="S322" s="26">
        <v>0</v>
      </c>
      <c r="T322" s="26">
        <v>0</v>
      </c>
      <c r="U322" s="26">
        <v>0</v>
      </c>
      <c r="V322" s="26">
        <v>0</v>
      </c>
      <c r="W322" s="26">
        <v>0</v>
      </c>
      <c r="X322" s="26">
        <v>0</v>
      </c>
      <c r="Y322" s="26">
        <v>0</v>
      </c>
      <c r="Z322" s="26">
        <f t="shared" si="64"/>
        <v>0</v>
      </c>
      <c r="AA322" s="95"/>
      <c r="AB322" s="95"/>
      <c r="AC322" s="95"/>
      <c r="AD322" s="95"/>
      <c r="AE322" s="95"/>
      <c r="AF322" s="95"/>
      <c r="AG322" s="95"/>
      <c r="AH322" s="95"/>
      <c r="AI322" s="95"/>
      <c r="AJ322" s="95"/>
      <c r="AK322" s="95"/>
      <c r="AL322" s="95"/>
      <c r="AM322" s="95"/>
      <c r="AN322" s="96"/>
      <c r="AO322" s="96"/>
      <c r="AP322" s="96"/>
      <c r="AQ322" s="96"/>
      <c r="AR322" s="96"/>
      <c r="AS322" s="96"/>
      <c r="AT322" s="96"/>
      <c r="AU322" s="96"/>
      <c r="AV322" s="96"/>
      <c r="AW322" s="96"/>
      <c r="AX322" s="96"/>
      <c r="AY322" s="96"/>
      <c r="AZ322" s="96"/>
      <c r="BA322" s="96"/>
    </row>
    <row r="323" spans="1:53" s="97" customFormat="1" ht="12" customHeight="1">
      <c r="A323" s="8">
        <v>403020101</v>
      </c>
      <c r="B323" s="8" t="s">
        <v>765</v>
      </c>
      <c r="C323" s="80">
        <f>+VLOOKUP(A323,Clasificaciones!C:I,5,FALSE)</f>
        <v>-165695</v>
      </c>
      <c r="D323" s="80">
        <v>0</v>
      </c>
      <c r="E323" s="80">
        <v>0</v>
      </c>
      <c r="F323" s="80">
        <v>0</v>
      </c>
      <c r="G323" s="80">
        <f t="shared" si="66"/>
        <v>-165695</v>
      </c>
      <c r="H323" s="26">
        <v>0</v>
      </c>
      <c r="I323" s="26">
        <v>0</v>
      </c>
      <c r="J323" s="26">
        <v>0</v>
      </c>
      <c r="K323" s="26">
        <v>0</v>
      </c>
      <c r="L323" s="26">
        <v>0</v>
      </c>
      <c r="M323" s="26">
        <v>0</v>
      </c>
      <c r="N323" s="26">
        <v>0</v>
      </c>
      <c r="O323" s="26">
        <v>0</v>
      </c>
      <c r="P323" s="26">
        <v>0</v>
      </c>
      <c r="Q323" s="26">
        <v>0</v>
      </c>
      <c r="R323" s="842">
        <f>-G323</f>
        <v>165695</v>
      </c>
      <c r="S323" s="26">
        <v>0</v>
      </c>
      <c r="T323" s="26">
        <v>0</v>
      </c>
      <c r="U323" s="26">
        <v>0</v>
      </c>
      <c r="V323" s="26">
        <v>0</v>
      </c>
      <c r="W323" s="26">
        <v>0</v>
      </c>
      <c r="X323" s="26">
        <v>0</v>
      </c>
      <c r="Y323" s="26">
        <v>0</v>
      </c>
      <c r="Z323" s="26">
        <f t="shared" si="64"/>
        <v>0</v>
      </c>
      <c r="AA323" s="95"/>
      <c r="AB323" s="95"/>
      <c r="AC323" s="95"/>
      <c r="AD323" s="95"/>
      <c r="AE323" s="95"/>
      <c r="AF323" s="95"/>
      <c r="AG323" s="95"/>
      <c r="AH323" s="95"/>
      <c r="AI323" s="95"/>
      <c r="AJ323" s="95"/>
      <c r="AK323" s="95"/>
      <c r="AL323" s="95"/>
      <c r="AM323" s="95"/>
      <c r="AN323" s="96"/>
      <c r="AO323" s="96"/>
      <c r="AP323" s="96"/>
      <c r="AQ323" s="96"/>
      <c r="AR323" s="96"/>
      <c r="AS323" s="96"/>
      <c r="AT323" s="96"/>
      <c r="AU323" s="96"/>
      <c r="AV323" s="96"/>
      <c r="AW323" s="96"/>
      <c r="AX323" s="96"/>
      <c r="AY323" s="96"/>
      <c r="AZ323" s="96"/>
      <c r="BA323" s="96"/>
    </row>
    <row r="324" spans="1:53" s="97" customFormat="1" ht="12" customHeight="1">
      <c r="A324" s="8">
        <v>403020102</v>
      </c>
      <c r="B324" s="8" t="s">
        <v>780</v>
      </c>
      <c r="C324" s="80">
        <f>+VLOOKUP(A324,Clasificaciones!C:I,5,FALSE)</f>
        <v>-3479550</v>
      </c>
      <c r="D324" s="80">
        <v>0</v>
      </c>
      <c r="E324" s="80">
        <v>0</v>
      </c>
      <c r="F324" s="80">
        <v>0</v>
      </c>
      <c r="G324" s="80">
        <f t="shared" si="66"/>
        <v>-3479550</v>
      </c>
      <c r="H324" s="26">
        <v>0</v>
      </c>
      <c r="I324" s="26">
        <v>0</v>
      </c>
      <c r="J324" s="26">
        <v>0</v>
      </c>
      <c r="K324" s="26">
        <v>0</v>
      </c>
      <c r="L324" s="26">
        <v>0</v>
      </c>
      <c r="M324" s="26">
        <v>0</v>
      </c>
      <c r="N324" s="26">
        <v>0</v>
      </c>
      <c r="O324" s="26">
        <v>0</v>
      </c>
      <c r="P324" s="26">
        <v>0</v>
      </c>
      <c r="Q324" s="26">
        <v>0</v>
      </c>
      <c r="R324" s="842">
        <f t="shared" ref="R324:R326" si="73">-G324</f>
        <v>3479550</v>
      </c>
      <c r="S324" s="26">
        <v>0</v>
      </c>
      <c r="T324" s="26">
        <v>0</v>
      </c>
      <c r="U324" s="26">
        <v>0</v>
      </c>
      <c r="V324" s="26">
        <v>0</v>
      </c>
      <c r="W324" s="26">
        <v>0</v>
      </c>
      <c r="X324" s="26">
        <v>0</v>
      </c>
      <c r="Y324" s="26">
        <v>0</v>
      </c>
      <c r="Z324" s="26">
        <f t="shared" si="64"/>
        <v>0</v>
      </c>
      <c r="AA324" s="95"/>
      <c r="AB324" s="95"/>
      <c r="AC324" s="95"/>
      <c r="AD324" s="95"/>
      <c r="AE324" s="95"/>
      <c r="AF324" s="95"/>
      <c r="AG324" s="95"/>
      <c r="AH324" s="95"/>
      <c r="AI324" s="95"/>
      <c r="AJ324" s="95"/>
      <c r="AK324" s="95"/>
      <c r="AL324" s="95"/>
      <c r="AM324" s="95"/>
      <c r="AN324" s="96"/>
      <c r="AO324" s="96"/>
      <c r="AP324" s="96"/>
      <c r="AQ324" s="96"/>
      <c r="AR324" s="96"/>
      <c r="AS324" s="96"/>
      <c r="AT324" s="96"/>
      <c r="AU324" s="96"/>
      <c r="AV324" s="96"/>
      <c r="AW324" s="96"/>
      <c r="AX324" s="96"/>
      <c r="AY324" s="96"/>
      <c r="AZ324" s="96"/>
      <c r="BA324" s="96"/>
    </row>
    <row r="325" spans="1:53" s="97" customFormat="1" ht="12" customHeight="1">
      <c r="A325" s="8">
        <v>403020103</v>
      </c>
      <c r="B325" s="8" t="s">
        <v>766</v>
      </c>
      <c r="C325" s="80">
        <f>+VLOOKUP(A325,Clasificaciones!C:I,5,FALSE)</f>
        <v>0</v>
      </c>
      <c r="D325" s="80">
        <v>0</v>
      </c>
      <c r="E325" s="80">
        <v>0</v>
      </c>
      <c r="F325" s="80">
        <v>0</v>
      </c>
      <c r="G325" s="80">
        <f t="shared" si="66"/>
        <v>0</v>
      </c>
      <c r="H325" s="26">
        <v>0</v>
      </c>
      <c r="I325" s="26">
        <v>0</v>
      </c>
      <c r="J325" s="26">
        <v>0</v>
      </c>
      <c r="K325" s="26">
        <v>0</v>
      </c>
      <c r="L325" s="26">
        <v>0</v>
      </c>
      <c r="M325" s="26">
        <v>0</v>
      </c>
      <c r="N325" s="26">
        <v>0</v>
      </c>
      <c r="O325" s="26">
        <v>0</v>
      </c>
      <c r="P325" s="26">
        <v>0</v>
      </c>
      <c r="Q325" s="26">
        <v>0</v>
      </c>
      <c r="R325" s="842">
        <f t="shared" si="73"/>
        <v>0</v>
      </c>
      <c r="S325" s="26">
        <v>0</v>
      </c>
      <c r="T325" s="26">
        <v>0</v>
      </c>
      <c r="U325" s="26">
        <v>0</v>
      </c>
      <c r="V325" s="26">
        <v>0</v>
      </c>
      <c r="W325" s="26">
        <v>0</v>
      </c>
      <c r="X325" s="26">
        <v>0</v>
      </c>
      <c r="Y325" s="26">
        <v>0</v>
      </c>
      <c r="Z325" s="26">
        <f t="shared" si="64"/>
        <v>0</v>
      </c>
      <c r="AA325" s="95"/>
      <c r="AB325" s="95"/>
      <c r="AC325" s="95"/>
      <c r="AD325" s="95"/>
      <c r="AE325" s="95"/>
      <c r="AF325" s="95"/>
      <c r="AG325" s="95"/>
      <c r="AH325" s="95"/>
      <c r="AI325" s="95"/>
      <c r="AJ325" s="95"/>
      <c r="AK325" s="95"/>
      <c r="AL325" s="95"/>
      <c r="AM325" s="95"/>
      <c r="AN325" s="96"/>
      <c r="AO325" s="96"/>
      <c r="AP325" s="96"/>
      <c r="AQ325" s="96"/>
      <c r="AR325" s="96"/>
      <c r="AS325" s="96"/>
      <c r="AT325" s="96"/>
      <c r="AU325" s="96"/>
      <c r="AV325" s="96"/>
      <c r="AW325" s="96"/>
      <c r="AX325" s="96"/>
      <c r="AY325" s="96"/>
      <c r="AZ325" s="96"/>
      <c r="BA325" s="96"/>
    </row>
    <row r="326" spans="1:53" s="97" customFormat="1" ht="12" customHeight="1">
      <c r="A326" s="8">
        <v>403020104</v>
      </c>
      <c r="B326" s="8" t="s">
        <v>781</v>
      </c>
      <c r="C326" s="80">
        <f>+VLOOKUP(A326,Clasificaciones!C:I,5,FALSE)</f>
        <v>-147020035</v>
      </c>
      <c r="D326" s="80">
        <v>0</v>
      </c>
      <c r="E326" s="80">
        <v>0</v>
      </c>
      <c r="F326" s="80">
        <v>0</v>
      </c>
      <c r="G326" s="80">
        <f t="shared" si="66"/>
        <v>-147020035</v>
      </c>
      <c r="H326" s="26">
        <v>0</v>
      </c>
      <c r="I326" s="26">
        <v>0</v>
      </c>
      <c r="J326" s="26">
        <v>0</v>
      </c>
      <c r="K326" s="26">
        <v>0</v>
      </c>
      <c r="L326" s="26">
        <v>0</v>
      </c>
      <c r="M326" s="26">
        <v>0</v>
      </c>
      <c r="N326" s="26">
        <v>0</v>
      </c>
      <c r="O326" s="26">
        <v>0</v>
      </c>
      <c r="P326" s="26">
        <v>0</v>
      </c>
      <c r="Q326" s="26">
        <v>0</v>
      </c>
      <c r="R326" s="842">
        <f t="shared" si="73"/>
        <v>147020035</v>
      </c>
      <c r="S326" s="26">
        <v>0</v>
      </c>
      <c r="T326" s="26">
        <v>0</v>
      </c>
      <c r="U326" s="26">
        <v>0</v>
      </c>
      <c r="V326" s="26">
        <v>0</v>
      </c>
      <c r="W326" s="26">
        <v>0</v>
      </c>
      <c r="X326" s="26">
        <v>0</v>
      </c>
      <c r="Y326" s="26">
        <v>0</v>
      </c>
      <c r="Z326" s="26">
        <f t="shared" si="64"/>
        <v>0</v>
      </c>
      <c r="AA326" s="95"/>
      <c r="AB326" s="95"/>
      <c r="AC326" s="95"/>
      <c r="AD326" s="95"/>
      <c r="AE326" s="95"/>
      <c r="AF326" s="95"/>
      <c r="AG326" s="95"/>
      <c r="AH326" s="95"/>
      <c r="AI326" s="95"/>
      <c r="AJ326" s="95"/>
      <c r="AK326" s="95"/>
      <c r="AL326" s="95"/>
      <c r="AM326" s="95"/>
      <c r="AN326" s="96"/>
      <c r="AO326" s="96"/>
      <c r="AP326" s="96"/>
      <c r="AQ326" s="96"/>
      <c r="AR326" s="96"/>
      <c r="AS326" s="96"/>
      <c r="AT326" s="96"/>
      <c r="AU326" s="96"/>
      <c r="AV326" s="96"/>
      <c r="AW326" s="96"/>
      <c r="AX326" s="96"/>
      <c r="AY326" s="96"/>
      <c r="AZ326" s="96"/>
      <c r="BA326" s="96"/>
    </row>
    <row r="327" spans="1:53" s="97" customFormat="1" ht="12" customHeight="1">
      <c r="A327" s="8">
        <v>403020105</v>
      </c>
      <c r="B327" s="8" t="s">
        <v>768</v>
      </c>
      <c r="C327" s="80">
        <f>+VLOOKUP(A327,Clasificaciones!C:I,5,FALSE)</f>
        <v>-475234073</v>
      </c>
      <c r="D327" s="80">
        <v>0</v>
      </c>
      <c r="E327" s="80">
        <v>0</v>
      </c>
      <c r="F327" s="80">
        <v>0</v>
      </c>
      <c r="G327" s="80">
        <f t="shared" si="66"/>
        <v>-475234073</v>
      </c>
      <c r="H327" s="26">
        <f>-G327</f>
        <v>475234073</v>
      </c>
      <c r="I327" s="26">
        <v>0</v>
      </c>
      <c r="J327" s="26">
        <v>0</v>
      </c>
      <c r="K327" s="26">
        <v>0</v>
      </c>
      <c r="L327" s="26">
        <v>0</v>
      </c>
      <c r="M327" s="26">
        <v>0</v>
      </c>
      <c r="N327" s="26">
        <v>0</v>
      </c>
      <c r="O327" s="26">
        <v>0</v>
      </c>
      <c r="P327" s="26">
        <v>0</v>
      </c>
      <c r="Q327" s="26">
        <v>0</v>
      </c>
      <c r="R327" s="842"/>
      <c r="S327" s="26">
        <v>0</v>
      </c>
      <c r="T327" s="26">
        <v>0</v>
      </c>
      <c r="U327" s="26">
        <v>0</v>
      </c>
      <c r="V327" s="26">
        <v>0</v>
      </c>
      <c r="W327" s="26">
        <v>0</v>
      </c>
      <c r="X327" s="26">
        <v>0</v>
      </c>
      <c r="Y327" s="26">
        <v>0</v>
      </c>
      <c r="Z327" s="26">
        <f t="shared" si="64"/>
        <v>0</v>
      </c>
      <c r="AA327" s="95"/>
      <c r="AB327" s="95"/>
      <c r="AC327" s="95"/>
      <c r="AD327" s="95"/>
      <c r="AE327" s="95"/>
      <c r="AF327" s="95"/>
      <c r="AG327" s="95"/>
      <c r="AH327" s="95"/>
      <c r="AI327" s="95"/>
      <c r="AJ327" s="95"/>
      <c r="AK327" s="95"/>
      <c r="AL327" s="95"/>
      <c r="AM327" s="95"/>
      <c r="AN327" s="96"/>
      <c r="AO327" s="96"/>
      <c r="AP327" s="96"/>
      <c r="AQ327" s="96"/>
      <c r="AR327" s="96"/>
      <c r="AS327" s="96"/>
      <c r="AT327" s="96"/>
      <c r="AU327" s="96"/>
      <c r="AV327" s="96"/>
      <c r="AW327" s="96"/>
      <c r="AX327" s="96"/>
      <c r="AY327" s="96"/>
      <c r="AZ327" s="96"/>
      <c r="BA327" s="96"/>
    </row>
    <row r="328" spans="1:53" s="97" customFormat="1" ht="12" customHeight="1">
      <c r="A328" s="8">
        <v>403020106</v>
      </c>
      <c r="B328" s="8" t="s">
        <v>654</v>
      </c>
      <c r="C328" s="80">
        <f>+VLOOKUP(A328,Clasificaciones!C:I,5,FALSE)</f>
        <v>-1648752714</v>
      </c>
      <c r="D328" s="80">
        <v>0</v>
      </c>
      <c r="E328" s="80">
        <v>0</v>
      </c>
      <c r="F328" s="80">
        <v>0</v>
      </c>
      <c r="G328" s="80">
        <f t="shared" si="66"/>
        <v>-1648752714</v>
      </c>
      <c r="H328" s="26">
        <f t="shared" ref="H328:H339" si="74">-G328</f>
        <v>1648752714</v>
      </c>
      <c r="I328" s="26">
        <v>0</v>
      </c>
      <c r="J328" s="26">
        <v>0</v>
      </c>
      <c r="K328" s="26">
        <v>0</v>
      </c>
      <c r="L328" s="26">
        <v>0</v>
      </c>
      <c r="M328" s="26">
        <v>0</v>
      </c>
      <c r="N328" s="26">
        <v>0</v>
      </c>
      <c r="O328" s="26">
        <v>0</v>
      </c>
      <c r="P328" s="26">
        <v>0</v>
      </c>
      <c r="Q328" s="26">
        <v>0</v>
      </c>
      <c r="R328" s="842"/>
      <c r="S328" s="26">
        <v>0</v>
      </c>
      <c r="T328" s="26">
        <v>0</v>
      </c>
      <c r="U328" s="26">
        <v>0</v>
      </c>
      <c r="V328" s="26">
        <v>0</v>
      </c>
      <c r="W328" s="26">
        <v>0</v>
      </c>
      <c r="X328" s="26">
        <v>0</v>
      </c>
      <c r="Y328" s="26">
        <v>0</v>
      </c>
      <c r="Z328" s="26">
        <f t="shared" si="64"/>
        <v>0</v>
      </c>
      <c r="AA328" s="95"/>
      <c r="AB328" s="95"/>
      <c r="AC328" s="95"/>
      <c r="AD328" s="95"/>
      <c r="AE328" s="95"/>
      <c r="AF328" s="95"/>
      <c r="AG328" s="95"/>
      <c r="AH328" s="95"/>
      <c r="AI328" s="95"/>
      <c r="AJ328" s="95"/>
      <c r="AK328" s="95"/>
      <c r="AL328" s="95"/>
      <c r="AM328" s="95"/>
      <c r="AN328" s="96"/>
      <c r="AO328" s="96"/>
      <c r="AP328" s="96"/>
      <c r="AQ328" s="96"/>
      <c r="AR328" s="96"/>
      <c r="AS328" s="96"/>
      <c r="AT328" s="96"/>
      <c r="AU328" s="96"/>
      <c r="AV328" s="96"/>
      <c r="AW328" s="96"/>
      <c r="AX328" s="96"/>
      <c r="AY328" s="96"/>
      <c r="AZ328" s="96"/>
      <c r="BA328" s="96"/>
    </row>
    <row r="329" spans="1:53" s="97" customFormat="1" ht="12" customHeight="1">
      <c r="A329" s="8">
        <v>403020107</v>
      </c>
      <c r="B329" s="8" t="s">
        <v>769</v>
      </c>
      <c r="C329" s="80">
        <f>+VLOOKUP(A329,Clasificaciones!C:I,5,FALSE)</f>
        <v>-272333770</v>
      </c>
      <c r="D329" s="80">
        <v>0</v>
      </c>
      <c r="E329" s="80">
        <v>0</v>
      </c>
      <c r="F329" s="80">
        <v>0</v>
      </c>
      <c r="G329" s="80">
        <f t="shared" si="66"/>
        <v>-272333770</v>
      </c>
      <c r="H329" s="26">
        <f t="shared" si="74"/>
        <v>272333770</v>
      </c>
      <c r="I329" s="26">
        <v>0</v>
      </c>
      <c r="J329" s="26">
        <v>0</v>
      </c>
      <c r="K329" s="26">
        <v>0</v>
      </c>
      <c r="L329" s="26">
        <v>0</v>
      </c>
      <c r="M329" s="26">
        <v>0</v>
      </c>
      <c r="N329" s="26">
        <v>0</v>
      </c>
      <c r="O329" s="26">
        <v>0</v>
      </c>
      <c r="P329" s="26">
        <v>0</v>
      </c>
      <c r="Q329" s="26">
        <v>0</v>
      </c>
      <c r="R329" s="842"/>
      <c r="S329" s="26">
        <v>0</v>
      </c>
      <c r="T329" s="26">
        <v>0</v>
      </c>
      <c r="U329" s="26">
        <v>0</v>
      </c>
      <c r="V329" s="26">
        <v>0</v>
      </c>
      <c r="W329" s="26">
        <v>0</v>
      </c>
      <c r="X329" s="26">
        <v>0</v>
      </c>
      <c r="Y329" s="26">
        <v>0</v>
      </c>
      <c r="Z329" s="26">
        <f t="shared" si="64"/>
        <v>0</v>
      </c>
      <c r="AA329" s="95"/>
      <c r="AB329" s="95"/>
      <c r="AC329" s="95"/>
      <c r="AD329" s="95"/>
      <c r="AE329" s="95"/>
      <c r="AF329" s="95"/>
      <c r="AG329" s="95"/>
      <c r="AH329" s="95"/>
      <c r="AI329" s="95"/>
      <c r="AJ329" s="95"/>
      <c r="AK329" s="95"/>
      <c r="AL329" s="95"/>
      <c r="AM329" s="95"/>
      <c r="AN329" s="96"/>
      <c r="AO329" s="96"/>
      <c r="AP329" s="96"/>
      <c r="AQ329" s="96"/>
      <c r="AR329" s="96"/>
      <c r="AS329" s="96"/>
      <c r="AT329" s="96"/>
      <c r="AU329" s="96"/>
      <c r="AV329" s="96"/>
      <c r="AW329" s="96"/>
      <c r="AX329" s="96"/>
      <c r="AY329" s="96"/>
      <c r="AZ329" s="96"/>
      <c r="BA329" s="96"/>
    </row>
    <row r="330" spans="1:53" s="97" customFormat="1" ht="12" customHeight="1">
      <c r="A330" s="8">
        <v>403020108</v>
      </c>
      <c r="B330" s="8" t="s">
        <v>770</v>
      </c>
      <c r="C330" s="80">
        <f>+VLOOKUP(A330,Clasificaciones!C:I,5,FALSE)</f>
        <v>-14567568</v>
      </c>
      <c r="D330" s="80">
        <v>0</v>
      </c>
      <c r="E330" s="80">
        <v>0</v>
      </c>
      <c r="F330" s="80">
        <v>0</v>
      </c>
      <c r="G330" s="80">
        <f t="shared" si="66"/>
        <v>-14567568</v>
      </c>
      <c r="H330" s="26">
        <f t="shared" si="74"/>
        <v>14567568</v>
      </c>
      <c r="I330" s="26">
        <v>0</v>
      </c>
      <c r="J330" s="26">
        <v>0</v>
      </c>
      <c r="K330" s="26">
        <v>0</v>
      </c>
      <c r="L330" s="26">
        <v>0</v>
      </c>
      <c r="M330" s="26">
        <v>0</v>
      </c>
      <c r="N330" s="26">
        <v>0</v>
      </c>
      <c r="O330" s="26">
        <v>0</v>
      </c>
      <c r="P330" s="26">
        <v>0</v>
      </c>
      <c r="Q330" s="26">
        <v>0</v>
      </c>
      <c r="R330" s="842"/>
      <c r="S330" s="26">
        <v>0</v>
      </c>
      <c r="T330" s="26">
        <v>0</v>
      </c>
      <c r="U330" s="26">
        <v>0</v>
      </c>
      <c r="V330" s="26">
        <v>0</v>
      </c>
      <c r="W330" s="26">
        <v>0</v>
      </c>
      <c r="X330" s="26">
        <v>0</v>
      </c>
      <c r="Y330" s="26">
        <v>0</v>
      </c>
      <c r="Z330" s="26">
        <f t="shared" si="64"/>
        <v>0</v>
      </c>
      <c r="AA330" s="95"/>
      <c r="AB330" s="95"/>
      <c r="AC330" s="95"/>
      <c r="AD330" s="95"/>
      <c r="AE330" s="95"/>
      <c r="AF330" s="95"/>
      <c r="AG330" s="95"/>
      <c r="AH330" s="95"/>
      <c r="AI330" s="95"/>
      <c r="AJ330" s="95"/>
      <c r="AK330" s="95"/>
      <c r="AL330" s="95"/>
      <c r="AM330" s="95"/>
      <c r="AN330" s="96"/>
      <c r="AO330" s="96"/>
      <c r="AP330" s="96"/>
      <c r="AQ330" s="96"/>
      <c r="AR330" s="96"/>
      <c r="AS330" s="96"/>
      <c r="AT330" s="96"/>
      <c r="AU330" s="96"/>
      <c r="AV330" s="96"/>
      <c r="AW330" s="96"/>
      <c r="AX330" s="96"/>
      <c r="AY330" s="96"/>
      <c r="AZ330" s="96"/>
      <c r="BA330" s="96"/>
    </row>
    <row r="331" spans="1:53" s="97" customFormat="1" ht="12" customHeight="1">
      <c r="A331" s="8">
        <v>403020109</v>
      </c>
      <c r="B331" s="8" t="s">
        <v>771</v>
      </c>
      <c r="C331" s="80">
        <f>+VLOOKUP(A331,Clasificaciones!C:I,5,FALSE)</f>
        <v>0</v>
      </c>
      <c r="D331" s="80">
        <v>0</v>
      </c>
      <c r="E331" s="80">
        <v>0</v>
      </c>
      <c r="F331" s="80">
        <v>0</v>
      </c>
      <c r="G331" s="80">
        <f t="shared" si="66"/>
        <v>0</v>
      </c>
      <c r="H331" s="26">
        <f t="shared" si="74"/>
        <v>0</v>
      </c>
      <c r="I331" s="26">
        <v>0</v>
      </c>
      <c r="J331" s="26">
        <v>0</v>
      </c>
      <c r="K331" s="26">
        <v>0</v>
      </c>
      <c r="L331" s="26">
        <v>0</v>
      </c>
      <c r="M331" s="26">
        <v>0</v>
      </c>
      <c r="N331" s="26">
        <v>0</v>
      </c>
      <c r="O331" s="26">
        <v>0</v>
      </c>
      <c r="P331" s="26">
        <v>0</v>
      </c>
      <c r="Q331" s="26">
        <v>0</v>
      </c>
      <c r="R331" s="842"/>
      <c r="S331" s="26">
        <v>0</v>
      </c>
      <c r="T331" s="26">
        <v>0</v>
      </c>
      <c r="U331" s="26">
        <v>0</v>
      </c>
      <c r="V331" s="26">
        <v>0</v>
      </c>
      <c r="W331" s="26">
        <v>0</v>
      </c>
      <c r="X331" s="26">
        <v>0</v>
      </c>
      <c r="Y331" s="26">
        <v>0</v>
      </c>
      <c r="Z331" s="26">
        <f t="shared" si="64"/>
        <v>0</v>
      </c>
      <c r="AA331" s="95"/>
      <c r="AB331" s="95"/>
      <c r="AC331" s="95"/>
      <c r="AD331" s="95"/>
      <c r="AE331" s="95"/>
      <c r="AF331" s="95"/>
      <c r="AG331" s="95"/>
      <c r="AH331" s="95"/>
      <c r="AI331" s="95"/>
      <c r="AJ331" s="95"/>
      <c r="AK331" s="95"/>
      <c r="AL331" s="95"/>
      <c r="AM331" s="95"/>
      <c r="AN331" s="96"/>
      <c r="AO331" s="96"/>
      <c r="AP331" s="96"/>
      <c r="AQ331" s="96"/>
      <c r="AR331" s="96"/>
      <c r="AS331" s="96"/>
      <c r="AT331" s="96"/>
      <c r="AU331" s="96"/>
      <c r="AV331" s="96"/>
      <c r="AW331" s="96"/>
      <c r="AX331" s="96"/>
      <c r="AY331" s="96"/>
      <c r="AZ331" s="96"/>
      <c r="BA331" s="96"/>
    </row>
    <row r="332" spans="1:53" s="97" customFormat="1" ht="12" customHeight="1">
      <c r="A332" s="8">
        <v>403020113</v>
      </c>
      <c r="B332" s="8" t="s">
        <v>782</v>
      </c>
      <c r="C332" s="80">
        <f>+VLOOKUP(A332,Clasificaciones!C:I,5,FALSE)</f>
        <v>0</v>
      </c>
      <c r="D332" s="80">
        <v>0</v>
      </c>
      <c r="E332" s="80">
        <v>0</v>
      </c>
      <c r="F332" s="80">
        <v>0</v>
      </c>
      <c r="G332" s="80">
        <f t="shared" si="66"/>
        <v>0</v>
      </c>
      <c r="H332" s="26">
        <f t="shared" si="74"/>
        <v>0</v>
      </c>
      <c r="I332" s="26">
        <v>0</v>
      </c>
      <c r="J332" s="26">
        <v>0</v>
      </c>
      <c r="K332" s="26">
        <v>0</v>
      </c>
      <c r="L332" s="26">
        <v>0</v>
      </c>
      <c r="M332" s="26">
        <v>0</v>
      </c>
      <c r="N332" s="26">
        <v>0</v>
      </c>
      <c r="O332" s="26">
        <v>0</v>
      </c>
      <c r="P332" s="26">
        <v>0</v>
      </c>
      <c r="Q332" s="26">
        <v>0</v>
      </c>
      <c r="R332" s="842"/>
      <c r="S332" s="26">
        <v>0</v>
      </c>
      <c r="T332" s="26">
        <v>0</v>
      </c>
      <c r="U332" s="26">
        <v>0</v>
      </c>
      <c r="V332" s="26">
        <v>0</v>
      </c>
      <c r="W332" s="26">
        <v>0</v>
      </c>
      <c r="X332" s="26">
        <v>0</v>
      </c>
      <c r="Y332" s="26">
        <v>0</v>
      </c>
      <c r="Z332" s="26">
        <f t="shared" si="64"/>
        <v>0</v>
      </c>
      <c r="AA332" s="95"/>
      <c r="AB332" s="95"/>
      <c r="AC332" s="95"/>
      <c r="AD332" s="95"/>
      <c r="AE332" s="95"/>
      <c r="AF332" s="95"/>
      <c r="AG332" s="95"/>
      <c r="AH332" s="95"/>
      <c r="AI332" s="95"/>
      <c r="AJ332" s="95"/>
      <c r="AK332" s="95"/>
      <c r="AL332" s="95"/>
      <c r="AM332" s="95"/>
      <c r="AN332" s="96"/>
      <c r="AO332" s="96"/>
      <c r="AP332" s="96"/>
      <c r="AQ332" s="96"/>
      <c r="AR332" s="96"/>
      <c r="AS332" s="96"/>
      <c r="AT332" s="96"/>
      <c r="AU332" s="96"/>
      <c r="AV332" s="96"/>
      <c r="AW332" s="96"/>
      <c r="AX332" s="96"/>
      <c r="AY332" s="96"/>
      <c r="AZ332" s="96"/>
      <c r="BA332" s="96"/>
    </row>
    <row r="333" spans="1:53" s="97" customFormat="1" ht="12" customHeight="1">
      <c r="A333" s="8">
        <v>403020117</v>
      </c>
      <c r="B333" s="8" t="s">
        <v>774</v>
      </c>
      <c r="C333" s="80">
        <f>+VLOOKUP(A333,Clasificaciones!C:I,5,FALSE)</f>
        <v>-46677658</v>
      </c>
      <c r="D333" s="80">
        <v>0</v>
      </c>
      <c r="E333" s="80">
        <v>0</v>
      </c>
      <c r="F333" s="80">
        <v>0</v>
      </c>
      <c r="G333" s="80">
        <f t="shared" si="66"/>
        <v>-46677658</v>
      </c>
      <c r="H333" s="26">
        <f t="shared" si="74"/>
        <v>46677658</v>
      </c>
      <c r="I333" s="26">
        <v>0</v>
      </c>
      <c r="J333" s="26">
        <v>0</v>
      </c>
      <c r="K333" s="26">
        <v>0</v>
      </c>
      <c r="L333" s="26">
        <v>0</v>
      </c>
      <c r="M333" s="26">
        <v>0</v>
      </c>
      <c r="N333" s="26">
        <v>0</v>
      </c>
      <c r="O333" s="26">
        <v>0</v>
      </c>
      <c r="P333" s="26">
        <v>0</v>
      </c>
      <c r="Q333" s="26">
        <v>0</v>
      </c>
      <c r="R333" s="842"/>
      <c r="S333" s="26">
        <v>0</v>
      </c>
      <c r="T333" s="26">
        <v>0</v>
      </c>
      <c r="U333" s="26">
        <v>0</v>
      </c>
      <c r="V333" s="26">
        <v>0</v>
      </c>
      <c r="W333" s="26">
        <v>0</v>
      </c>
      <c r="X333" s="26">
        <v>0</v>
      </c>
      <c r="Y333" s="26">
        <v>0</v>
      </c>
      <c r="Z333" s="26">
        <f t="shared" si="64"/>
        <v>0</v>
      </c>
      <c r="AA333" s="95"/>
      <c r="AB333" s="95"/>
      <c r="AC333" s="95"/>
      <c r="AD333" s="95"/>
      <c r="AE333" s="95"/>
      <c r="AF333" s="95"/>
      <c r="AG333" s="95"/>
      <c r="AH333" s="95"/>
      <c r="AI333" s="95"/>
      <c r="AJ333" s="95"/>
      <c r="AK333" s="95"/>
      <c r="AL333" s="95"/>
      <c r="AM333" s="95"/>
      <c r="AN333" s="96"/>
      <c r="AO333" s="96"/>
      <c r="AP333" s="96"/>
      <c r="AQ333" s="96"/>
      <c r="AR333" s="96"/>
      <c r="AS333" s="96"/>
      <c r="AT333" s="96"/>
      <c r="AU333" s="96"/>
      <c r="AV333" s="96"/>
      <c r="AW333" s="96"/>
      <c r="AX333" s="96"/>
      <c r="AY333" s="96"/>
      <c r="AZ333" s="96"/>
      <c r="BA333" s="96"/>
    </row>
    <row r="334" spans="1:53" s="97" customFormat="1" ht="12" customHeight="1">
      <c r="A334" s="8">
        <v>403020118</v>
      </c>
      <c r="B334" s="8" t="s">
        <v>775</v>
      </c>
      <c r="C334" s="80">
        <f>+VLOOKUP(A334,Clasificaciones!C:I,5,FALSE)</f>
        <v>0</v>
      </c>
      <c r="D334" s="80">
        <v>0</v>
      </c>
      <c r="E334" s="80">
        <v>0</v>
      </c>
      <c r="F334" s="80">
        <v>0</v>
      </c>
      <c r="G334" s="80">
        <f t="shared" si="66"/>
        <v>0</v>
      </c>
      <c r="H334" s="26">
        <f t="shared" si="74"/>
        <v>0</v>
      </c>
      <c r="I334" s="26">
        <v>0</v>
      </c>
      <c r="J334" s="26">
        <v>0</v>
      </c>
      <c r="K334" s="26">
        <v>0</v>
      </c>
      <c r="L334" s="26">
        <v>0</v>
      </c>
      <c r="M334" s="26">
        <v>0</v>
      </c>
      <c r="N334" s="26">
        <v>0</v>
      </c>
      <c r="O334" s="26">
        <v>0</v>
      </c>
      <c r="P334" s="26">
        <v>0</v>
      </c>
      <c r="Q334" s="26">
        <v>0</v>
      </c>
      <c r="R334" s="842"/>
      <c r="S334" s="26">
        <v>0</v>
      </c>
      <c r="T334" s="26">
        <v>0</v>
      </c>
      <c r="U334" s="26">
        <v>0</v>
      </c>
      <c r="V334" s="26">
        <v>0</v>
      </c>
      <c r="W334" s="26">
        <v>0</v>
      </c>
      <c r="X334" s="26">
        <v>0</v>
      </c>
      <c r="Y334" s="26">
        <v>0</v>
      </c>
      <c r="Z334" s="26">
        <f t="shared" si="64"/>
        <v>0</v>
      </c>
      <c r="AA334" s="95"/>
      <c r="AB334" s="95"/>
      <c r="AC334" s="95"/>
      <c r="AD334" s="95"/>
      <c r="AE334" s="95"/>
      <c r="AF334" s="95"/>
      <c r="AG334" s="95"/>
      <c r="AH334" s="95"/>
      <c r="AI334" s="95"/>
      <c r="AJ334" s="95"/>
      <c r="AK334" s="95"/>
      <c r="AL334" s="95"/>
      <c r="AM334" s="95"/>
      <c r="AN334" s="96"/>
      <c r="AO334" s="96"/>
      <c r="AP334" s="96"/>
      <c r="AQ334" s="96"/>
      <c r="AR334" s="96"/>
      <c r="AS334" s="96"/>
      <c r="AT334" s="96"/>
      <c r="AU334" s="96"/>
      <c r="AV334" s="96"/>
      <c r="AW334" s="96"/>
      <c r="AX334" s="96"/>
      <c r="AY334" s="96"/>
      <c r="AZ334" s="96"/>
      <c r="BA334" s="96"/>
    </row>
    <row r="335" spans="1:53" s="97" customFormat="1" ht="12" customHeight="1">
      <c r="A335" s="8">
        <v>403020119</v>
      </c>
      <c r="B335" s="8" t="s">
        <v>1052</v>
      </c>
      <c r="C335" s="80">
        <f>+VLOOKUP(A335,Clasificaciones!C:I,5,FALSE)</f>
        <v>-4993</v>
      </c>
      <c r="D335" s="80">
        <v>0</v>
      </c>
      <c r="E335" s="80">
        <v>0</v>
      </c>
      <c r="F335" s="80">
        <v>0</v>
      </c>
      <c r="G335" s="80">
        <f t="shared" si="66"/>
        <v>-4993</v>
      </c>
      <c r="H335" s="26">
        <f t="shared" si="74"/>
        <v>4993</v>
      </c>
      <c r="I335" s="26">
        <v>0</v>
      </c>
      <c r="J335" s="26">
        <v>0</v>
      </c>
      <c r="K335" s="26">
        <v>0</v>
      </c>
      <c r="L335" s="26">
        <v>0</v>
      </c>
      <c r="M335" s="26">
        <v>0</v>
      </c>
      <c r="N335" s="26">
        <v>0</v>
      </c>
      <c r="O335" s="26">
        <v>0</v>
      </c>
      <c r="P335" s="26">
        <v>0</v>
      </c>
      <c r="Q335" s="26">
        <v>0</v>
      </c>
      <c r="R335" s="842"/>
      <c r="S335" s="26">
        <v>0</v>
      </c>
      <c r="T335" s="26">
        <v>0</v>
      </c>
      <c r="U335" s="26">
        <v>0</v>
      </c>
      <c r="V335" s="26">
        <v>0</v>
      </c>
      <c r="W335" s="26">
        <v>0</v>
      </c>
      <c r="X335" s="26">
        <v>0</v>
      </c>
      <c r="Y335" s="26">
        <v>0</v>
      </c>
      <c r="Z335" s="26">
        <f t="shared" si="64"/>
        <v>0</v>
      </c>
      <c r="AA335" s="95"/>
      <c r="AB335" s="95"/>
      <c r="AC335" s="95"/>
      <c r="AD335" s="95"/>
      <c r="AE335" s="95"/>
      <c r="AF335" s="95"/>
      <c r="AG335" s="95"/>
      <c r="AH335" s="95"/>
      <c r="AI335" s="95"/>
      <c r="AJ335" s="95"/>
      <c r="AK335" s="95"/>
      <c r="AL335" s="95"/>
      <c r="AM335" s="95"/>
      <c r="AN335" s="96"/>
      <c r="AO335" s="96"/>
      <c r="AP335" s="96"/>
      <c r="AQ335" s="96"/>
      <c r="AR335" s="96"/>
      <c r="AS335" s="96"/>
      <c r="AT335" s="96"/>
      <c r="AU335" s="96"/>
      <c r="AV335" s="96"/>
      <c r="AW335" s="96"/>
      <c r="AX335" s="96"/>
      <c r="AY335" s="96"/>
      <c r="AZ335" s="96"/>
      <c r="BA335" s="96"/>
    </row>
    <row r="336" spans="1:53" s="97" customFormat="1" ht="12" customHeight="1">
      <c r="A336" s="8">
        <v>403020121</v>
      </c>
      <c r="B336" s="8" t="s">
        <v>783</v>
      </c>
      <c r="C336" s="80">
        <f>+VLOOKUP(A336,Clasificaciones!C:I,5,FALSE)</f>
        <v>0</v>
      </c>
      <c r="D336" s="80">
        <v>0</v>
      </c>
      <c r="E336" s="80">
        <v>0</v>
      </c>
      <c r="F336" s="80">
        <v>0</v>
      </c>
      <c r="G336" s="80">
        <f t="shared" si="66"/>
        <v>0</v>
      </c>
      <c r="H336" s="26">
        <f t="shared" si="74"/>
        <v>0</v>
      </c>
      <c r="I336" s="26">
        <v>0</v>
      </c>
      <c r="J336" s="26">
        <v>0</v>
      </c>
      <c r="K336" s="26">
        <v>0</v>
      </c>
      <c r="L336" s="26">
        <v>0</v>
      </c>
      <c r="M336" s="26">
        <v>0</v>
      </c>
      <c r="N336" s="26">
        <v>0</v>
      </c>
      <c r="O336" s="26">
        <v>0</v>
      </c>
      <c r="P336" s="26">
        <v>0</v>
      </c>
      <c r="Q336" s="26">
        <v>0</v>
      </c>
      <c r="R336" s="842"/>
      <c r="S336" s="26">
        <v>0</v>
      </c>
      <c r="T336" s="26">
        <v>0</v>
      </c>
      <c r="U336" s="26">
        <v>0</v>
      </c>
      <c r="V336" s="26">
        <v>0</v>
      </c>
      <c r="W336" s="26">
        <v>0</v>
      </c>
      <c r="X336" s="26">
        <v>0</v>
      </c>
      <c r="Y336" s="26">
        <v>0</v>
      </c>
      <c r="Z336" s="26">
        <f t="shared" si="64"/>
        <v>0</v>
      </c>
      <c r="AA336" s="95"/>
      <c r="AB336" s="95"/>
      <c r="AC336" s="95"/>
      <c r="AD336" s="95"/>
      <c r="AE336" s="95"/>
      <c r="AF336" s="95"/>
      <c r="AG336" s="95"/>
      <c r="AH336" s="95"/>
      <c r="AI336" s="95"/>
      <c r="AJ336" s="95"/>
      <c r="AK336" s="95"/>
      <c r="AL336" s="95"/>
      <c r="AM336" s="95"/>
      <c r="AN336" s="96"/>
      <c r="AO336" s="96"/>
      <c r="AP336" s="96"/>
      <c r="AQ336" s="96"/>
      <c r="AR336" s="96"/>
      <c r="AS336" s="96"/>
      <c r="AT336" s="96"/>
      <c r="AU336" s="96"/>
      <c r="AV336" s="96"/>
      <c r="AW336" s="96"/>
      <c r="AX336" s="96"/>
      <c r="AY336" s="96"/>
      <c r="AZ336" s="96"/>
      <c r="BA336" s="96"/>
    </row>
    <row r="337" spans="1:53" s="97" customFormat="1" ht="12" customHeight="1">
      <c r="A337" s="8">
        <v>403020129</v>
      </c>
      <c r="B337" s="8" t="s">
        <v>776</v>
      </c>
      <c r="C337" s="80">
        <f>+VLOOKUP(A337,Clasificaciones!C:I,5,FALSE)</f>
        <v>-20252141</v>
      </c>
      <c r="D337" s="80">
        <v>0</v>
      </c>
      <c r="E337" s="80">
        <v>0</v>
      </c>
      <c r="F337" s="80">
        <v>0</v>
      </c>
      <c r="G337" s="80">
        <f t="shared" si="66"/>
        <v>-20252141</v>
      </c>
      <c r="H337" s="26">
        <f t="shared" si="74"/>
        <v>20252141</v>
      </c>
      <c r="I337" s="26">
        <v>0</v>
      </c>
      <c r="J337" s="26">
        <v>0</v>
      </c>
      <c r="K337" s="26">
        <v>0</v>
      </c>
      <c r="L337" s="26">
        <v>0</v>
      </c>
      <c r="M337" s="26">
        <v>0</v>
      </c>
      <c r="N337" s="26">
        <v>0</v>
      </c>
      <c r="O337" s="26">
        <v>0</v>
      </c>
      <c r="P337" s="26">
        <v>0</v>
      </c>
      <c r="Q337" s="26">
        <v>0</v>
      </c>
      <c r="R337" s="842"/>
      <c r="S337" s="26">
        <v>0</v>
      </c>
      <c r="T337" s="26">
        <v>0</v>
      </c>
      <c r="U337" s="26">
        <v>0</v>
      </c>
      <c r="V337" s="26">
        <v>0</v>
      </c>
      <c r="W337" s="26">
        <v>0</v>
      </c>
      <c r="X337" s="26">
        <v>0</v>
      </c>
      <c r="Y337" s="26">
        <v>0</v>
      </c>
      <c r="Z337" s="26">
        <f t="shared" si="64"/>
        <v>0</v>
      </c>
      <c r="AA337" s="95"/>
      <c r="AB337" s="95"/>
      <c r="AC337" s="95"/>
      <c r="AD337" s="95"/>
      <c r="AE337" s="95"/>
      <c r="AF337" s="95"/>
      <c r="AG337" s="95"/>
      <c r="AH337" s="95"/>
      <c r="AI337" s="95"/>
      <c r="AJ337" s="95"/>
      <c r="AK337" s="95"/>
      <c r="AL337" s="95"/>
      <c r="AM337" s="95"/>
      <c r="AN337" s="96"/>
      <c r="AO337" s="96"/>
      <c r="AP337" s="96"/>
      <c r="AQ337" s="96"/>
      <c r="AR337" s="96"/>
      <c r="AS337" s="96"/>
      <c r="AT337" s="96"/>
      <c r="AU337" s="96"/>
      <c r="AV337" s="96"/>
      <c r="AW337" s="96"/>
      <c r="AX337" s="96"/>
      <c r="AY337" s="96"/>
      <c r="AZ337" s="96"/>
      <c r="BA337" s="96"/>
    </row>
    <row r="338" spans="1:53" s="97" customFormat="1" ht="12" customHeight="1">
      <c r="A338" s="8">
        <v>403020131</v>
      </c>
      <c r="B338" s="8" t="s">
        <v>784</v>
      </c>
      <c r="C338" s="80">
        <f>+VLOOKUP(A338,Clasificaciones!C:I,5,FALSE)</f>
        <v>0</v>
      </c>
      <c r="D338" s="80">
        <v>0</v>
      </c>
      <c r="E338" s="80">
        <v>0</v>
      </c>
      <c r="F338" s="80">
        <v>0</v>
      </c>
      <c r="G338" s="80">
        <f t="shared" si="66"/>
        <v>0</v>
      </c>
      <c r="H338" s="26">
        <f t="shared" si="74"/>
        <v>0</v>
      </c>
      <c r="I338" s="26">
        <v>0</v>
      </c>
      <c r="J338" s="26">
        <v>0</v>
      </c>
      <c r="K338" s="26">
        <v>0</v>
      </c>
      <c r="L338" s="26">
        <v>0</v>
      </c>
      <c r="M338" s="26">
        <v>0</v>
      </c>
      <c r="N338" s="26">
        <v>0</v>
      </c>
      <c r="O338" s="26">
        <v>0</v>
      </c>
      <c r="P338" s="26">
        <v>0</v>
      </c>
      <c r="Q338" s="26">
        <v>0</v>
      </c>
      <c r="R338" s="842"/>
      <c r="S338" s="26">
        <v>0</v>
      </c>
      <c r="T338" s="26">
        <v>0</v>
      </c>
      <c r="U338" s="26">
        <v>0</v>
      </c>
      <c r="V338" s="26">
        <v>0</v>
      </c>
      <c r="W338" s="26">
        <v>0</v>
      </c>
      <c r="X338" s="26">
        <v>0</v>
      </c>
      <c r="Y338" s="26">
        <v>0</v>
      </c>
      <c r="Z338" s="26">
        <f t="shared" ref="Z338:Z404" si="75">SUM(G338:Y338)</f>
        <v>0</v>
      </c>
      <c r="AA338" s="95"/>
      <c r="AB338" s="95"/>
      <c r="AC338" s="95"/>
      <c r="AD338" s="95"/>
      <c r="AE338" s="95"/>
      <c r="AF338" s="95"/>
      <c r="AG338" s="95"/>
      <c r="AH338" s="95"/>
      <c r="AI338" s="95"/>
      <c r="AJ338" s="95"/>
      <c r="AK338" s="95"/>
      <c r="AL338" s="95"/>
      <c r="AM338" s="95"/>
      <c r="AN338" s="96"/>
      <c r="AO338" s="96"/>
      <c r="AP338" s="96"/>
      <c r="AQ338" s="96"/>
      <c r="AR338" s="96"/>
      <c r="AS338" s="96"/>
      <c r="AT338" s="96"/>
      <c r="AU338" s="96"/>
      <c r="AV338" s="96"/>
      <c r="AW338" s="96"/>
      <c r="AX338" s="96"/>
      <c r="AY338" s="96"/>
      <c r="AZ338" s="96"/>
      <c r="BA338" s="96"/>
    </row>
    <row r="339" spans="1:53" s="97" customFormat="1" ht="12" customHeight="1">
      <c r="A339" s="8">
        <v>403020133</v>
      </c>
      <c r="B339" s="8" t="s">
        <v>785</v>
      </c>
      <c r="C339" s="80">
        <f>+VLOOKUP(A339,Clasificaciones!C:I,5,FALSE)</f>
        <v>0</v>
      </c>
      <c r="D339" s="80">
        <v>0</v>
      </c>
      <c r="E339" s="80">
        <v>0</v>
      </c>
      <c r="F339" s="80">
        <v>0</v>
      </c>
      <c r="G339" s="80">
        <f t="shared" si="66"/>
        <v>0</v>
      </c>
      <c r="H339" s="26">
        <f t="shared" si="74"/>
        <v>0</v>
      </c>
      <c r="I339" s="26">
        <v>0</v>
      </c>
      <c r="J339" s="26">
        <v>0</v>
      </c>
      <c r="K339" s="26">
        <v>0</v>
      </c>
      <c r="L339" s="26">
        <v>0</v>
      </c>
      <c r="M339" s="26">
        <v>0</v>
      </c>
      <c r="N339" s="26">
        <v>0</v>
      </c>
      <c r="O339" s="26">
        <v>0</v>
      </c>
      <c r="P339" s="26">
        <v>0</v>
      </c>
      <c r="Q339" s="26">
        <v>0</v>
      </c>
      <c r="R339" s="842"/>
      <c r="S339" s="26">
        <v>0</v>
      </c>
      <c r="T339" s="26">
        <v>0</v>
      </c>
      <c r="U339" s="26">
        <v>0</v>
      </c>
      <c r="V339" s="26">
        <v>0</v>
      </c>
      <c r="W339" s="26">
        <v>0</v>
      </c>
      <c r="X339" s="26">
        <v>0</v>
      </c>
      <c r="Y339" s="26">
        <v>0</v>
      </c>
      <c r="Z339" s="26">
        <f t="shared" si="75"/>
        <v>0</v>
      </c>
      <c r="AA339" s="95"/>
      <c r="AB339" s="95"/>
      <c r="AC339" s="95"/>
      <c r="AD339" s="95"/>
      <c r="AE339" s="95"/>
      <c r="AF339" s="95"/>
      <c r="AG339" s="95"/>
      <c r="AH339" s="95"/>
      <c r="AI339" s="95"/>
      <c r="AJ339" s="95"/>
      <c r="AK339" s="95"/>
      <c r="AL339" s="95"/>
      <c r="AM339" s="95"/>
      <c r="AN339" s="96"/>
      <c r="AO339" s="96"/>
      <c r="AP339" s="96"/>
      <c r="AQ339" s="96"/>
      <c r="AR339" s="96"/>
      <c r="AS339" s="96"/>
      <c r="AT339" s="96"/>
      <c r="AU339" s="96"/>
      <c r="AV339" s="96"/>
      <c r="AW339" s="96"/>
      <c r="AX339" s="96"/>
      <c r="AY339" s="96"/>
      <c r="AZ339" s="96"/>
      <c r="BA339" s="96"/>
    </row>
    <row r="340" spans="1:53" s="97" customFormat="1" ht="12" customHeight="1">
      <c r="A340" s="8">
        <v>4030202</v>
      </c>
      <c r="B340" s="8" t="s">
        <v>1064</v>
      </c>
      <c r="C340" s="80">
        <f>+VLOOKUP(A340,Clasificaciones!C:I,5,FALSE)</f>
        <v>0</v>
      </c>
      <c r="D340" s="80">
        <v>0</v>
      </c>
      <c r="E340" s="80">
        <v>0</v>
      </c>
      <c r="F340" s="80">
        <v>0</v>
      </c>
      <c r="G340" s="80">
        <f t="shared" si="66"/>
        <v>0</v>
      </c>
      <c r="H340" s="26">
        <v>0</v>
      </c>
      <c r="I340" s="26">
        <v>0</v>
      </c>
      <c r="J340" s="26">
        <v>0</v>
      </c>
      <c r="K340" s="26">
        <v>0</v>
      </c>
      <c r="L340" s="26">
        <v>0</v>
      </c>
      <c r="M340" s="26">
        <v>0</v>
      </c>
      <c r="N340" s="26">
        <v>0</v>
      </c>
      <c r="O340" s="26">
        <v>0</v>
      </c>
      <c r="P340" s="26">
        <v>0</v>
      </c>
      <c r="Q340" s="26">
        <v>0</v>
      </c>
      <c r="R340" s="26">
        <f t="shared" ref="R340" si="76">-G340</f>
        <v>0</v>
      </c>
      <c r="S340" s="26">
        <v>0</v>
      </c>
      <c r="T340" s="26">
        <v>0</v>
      </c>
      <c r="U340" s="26">
        <v>0</v>
      </c>
      <c r="V340" s="26">
        <v>0</v>
      </c>
      <c r="W340" s="26">
        <v>0</v>
      </c>
      <c r="X340" s="26">
        <v>0</v>
      </c>
      <c r="Y340" s="26">
        <v>0</v>
      </c>
      <c r="Z340" s="26">
        <f t="shared" si="75"/>
        <v>0</v>
      </c>
      <c r="AA340" s="95"/>
      <c r="AB340" s="95"/>
      <c r="AC340" s="95"/>
      <c r="AD340" s="95"/>
      <c r="AE340" s="95"/>
      <c r="AF340" s="95"/>
      <c r="AG340" s="95"/>
      <c r="AH340" s="95"/>
      <c r="AI340" s="95"/>
      <c r="AJ340" s="95"/>
      <c r="AK340" s="95"/>
      <c r="AL340" s="95"/>
      <c r="AM340" s="95"/>
      <c r="AN340" s="96"/>
      <c r="AO340" s="96"/>
      <c r="AP340" s="96"/>
      <c r="AQ340" s="96"/>
      <c r="AR340" s="96"/>
      <c r="AS340" s="96"/>
      <c r="AT340" s="96"/>
      <c r="AU340" s="96"/>
      <c r="AV340" s="96"/>
      <c r="AW340" s="96"/>
      <c r="AX340" s="96"/>
      <c r="AY340" s="96"/>
      <c r="AZ340" s="96"/>
      <c r="BA340" s="96"/>
    </row>
    <row r="341" spans="1:53" s="97" customFormat="1" ht="12" customHeight="1">
      <c r="A341" s="8">
        <v>403020201</v>
      </c>
      <c r="B341" s="8" t="s">
        <v>1064</v>
      </c>
      <c r="C341" s="80">
        <f>+VLOOKUP(A341,Clasificaciones!C:I,5,FALSE)</f>
        <v>-2479086</v>
      </c>
      <c r="D341" s="80">
        <v>0</v>
      </c>
      <c r="E341" s="80">
        <v>0</v>
      </c>
      <c r="F341" s="80">
        <v>0</v>
      </c>
      <c r="G341" s="80">
        <f t="shared" ref="G341" si="77">+C341-F341+D341-E341</f>
        <v>-2479086</v>
      </c>
      <c r="H341" s="26">
        <f>-G341</f>
        <v>2479086</v>
      </c>
      <c r="I341" s="26">
        <v>0</v>
      </c>
      <c r="J341" s="26">
        <v>0</v>
      </c>
      <c r="K341" s="26">
        <v>0</v>
      </c>
      <c r="L341" s="26">
        <v>0</v>
      </c>
      <c r="M341" s="26">
        <v>0</v>
      </c>
      <c r="N341" s="26">
        <v>0</v>
      </c>
      <c r="O341" s="26">
        <v>0</v>
      </c>
      <c r="P341" s="26">
        <v>0</v>
      </c>
      <c r="Q341" s="26">
        <v>0</v>
      </c>
      <c r="R341" s="842"/>
      <c r="S341" s="26">
        <v>0</v>
      </c>
      <c r="T341" s="26">
        <v>0</v>
      </c>
      <c r="U341" s="26">
        <v>0</v>
      </c>
      <c r="V341" s="26">
        <v>0</v>
      </c>
      <c r="W341" s="26">
        <v>0</v>
      </c>
      <c r="X341" s="26">
        <v>0</v>
      </c>
      <c r="Y341" s="26">
        <v>0</v>
      </c>
      <c r="Z341" s="26">
        <f t="shared" ref="Z341" si="78">SUM(G341:Y341)</f>
        <v>0</v>
      </c>
      <c r="AA341" s="95"/>
      <c r="AB341" s="95"/>
      <c r="AC341" s="95"/>
      <c r="AD341" s="95"/>
      <c r="AE341" s="95"/>
      <c r="AF341" s="95"/>
      <c r="AG341" s="95"/>
      <c r="AH341" s="95"/>
      <c r="AI341" s="95"/>
      <c r="AJ341" s="95"/>
      <c r="AK341" s="95"/>
      <c r="AL341" s="95"/>
      <c r="AM341" s="95"/>
      <c r="AN341" s="96"/>
      <c r="AO341" s="96"/>
      <c r="AP341" s="96"/>
      <c r="AQ341" s="96"/>
      <c r="AR341" s="96"/>
      <c r="AS341" s="96"/>
      <c r="AT341" s="96"/>
      <c r="AU341" s="96"/>
      <c r="AV341" s="96"/>
      <c r="AW341" s="96"/>
      <c r="AX341" s="96"/>
      <c r="AY341" s="96"/>
      <c r="AZ341" s="96"/>
      <c r="BA341" s="96"/>
    </row>
    <row r="342" spans="1:53" s="97" customFormat="1" ht="12" customHeight="1">
      <c r="A342" s="8">
        <v>403020202</v>
      </c>
      <c r="B342" s="8" t="s">
        <v>780</v>
      </c>
      <c r="C342" s="80">
        <f>+VLOOKUP(A342,Clasificaciones!C:I,5,FALSE)</f>
        <v>-753468</v>
      </c>
      <c r="D342" s="80">
        <v>0</v>
      </c>
      <c r="E342" s="80">
        <v>0</v>
      </c>
      <c r="F342" s="80">
        <v>0</v>
      </c>
      <c r="G342" s="80">
        <f t="shared" si="66"/>
        <v>-753468</v>
      </c>
      <c r="H342" s="26">
        <f>-G342</f>
        <v>753468</v>
      </c>
      <c r="I342" s="26">
        <v>0</v>
      </c>
      <c r="J342" s="26">
        <v>0</v>
      </c>
      <c r="K342" s="26">
        <v>0</v>
      </c>
      <c r="L342" s="26">
        <v>0</v>
      </c>
      <c r="M342" s="26">
        <v>0</v>
      </c>
      <c r="N342" s="26">
        <v>0</v>
      </c>
      <c r="O342" s="26">
        <v>0</v>
      </c>
      <c r="P342" s="26">
        <v>0</v>
      </c>
      <c r="Q342" s="26">
        <v>0</v>
      </c>
      <c r="R342" s="842"/>
      <c r="S342" s="26">
        <v>0</v>
      </c>
      <c r="T342" s="26">
        <v>0</v>
      </c>
      <c r="U342" s="26">
        <v>0</v>
      </c>
      <c r="V342" s="26">
        <v>0</v>
      </c>
      <c r="W342" s="26">
        <v>0</v>
      </c>
      <c r="X342" s="26">
        <v>0</v>
      </c>
      <c r="Y342" s="26">
        <v>0</v>
      </c>
      <c r="Z342" s="26">
        <f t="shared" si="75"/>
        <v>0</v>
      </c>
      <c r="AA342" s="95"/>
      <c r="AB342" s="95"/>
      <c r="AC342" s="95"/>
      <c r="AD342" s="95"/>
      <c r="AE342" s="95"/>
      <c r="AF342" s="95"/>
      <c r="AG342" s="95"/>
      <c r="AH342" s="95"/>
      <c r="AI342" s="95"/>
      <c r="AJ342" s="95"/>
      <c r="AK342" s="95"/>
      <c r="AL342" s="95"/>
      <c r="AM342" s="95"/>
      <c r="AN342" s="96"/>
      <c r="AO342" s="96"/>
      <c r="AP342" s="96"/>
      <c r="AQ342" s="96"/>
      <c r="AR342" s="96"/>
      <c r="AS342" s="96"/>
      <c r="AT342" s="96"/>
      <c r="AU342" s="96"/>
      <c r="AV342" s="96"/>
      <c r="AW342" s="96"/>
      <c r="AX342" s="96"/>
      <c r="AY342" s="96"/>
      <c r="AZ342" s="96"/>
      <c r="BA342" s="96"/>
    </row>
    <row r="343" spans="1:53" s="97" customFormat="1" ht="12" customHeight="1">
      <c r="A343" s="8">
        <v>404</v>
      </c>
      <c r="B343" s="8" t="s">
        <v>1065</v>
      </c>
      <c r="C343" s="80">
        <f>+VLOOKUP(A343,Clasificaciones!C:I,5,FALSE)</f>
        <v>0</v>
      </c>
      <c r="D343" s="80">
        <v>0</v>
      </c>
      <c r="E343" s="80">
        <v>0</v>
      </c>
      <c r="F343" s="80">
        <v>0</v>
      </c>
      <c r="G343" s="80">
        <f t="shared" ref="G343:G347" si="79">+C343-F343+D343-E343</f>
        <v>0</v>
      </c>
      <c r="H343" s="26"/>
      <c r="I343" s="26">
        <v>0</v>
      </c>
      <c r="J343" s="26">
        <v>0</v>
      </c>
      <c r="K343" s="26">
        <v>0</v>
      </c>
      <c r="L343" s="26">
        <v>0</v>
      </c>
      <c r="M343" s="26">
        <v>0</v>
      </c>
      <c r="N343" s="26">
        <v>0</v>
      </c>
      <c r="O343" s="26">
        <v>0</v>
      </c>
      <c r="P343" s="26">
        <v>0</v>
      </c>
      <c r="Q343" s="26">
        <v>0</v>
      </c>
      <c r="R343" s="26">
        <f t="shared" ref="R343:R344" si="80">-G343</f>
        <v>0</v>
      </c>
      <c r="S343" s="26">
        <v>0</v>
      </c>
      <c r="T343" s="26">
        <v>0</v>
      </c>
      <c r="U343" s="26">
        <v>0</v>
      </c>
      <c r="V343" s="26">
        <v>0</v>
      </c>
      <c r="W343" s="26">
        <v>0</v>
      </c>
      <c r="X343" s="26">
        <v>0</v>
      </c>
      <c r="Y343" s="26">
        <v>0</v>
      </c>
      <c r="Z343" s="26">
        <f t="shared" si="75"/>
        <v>0</v>
      </c>
      <c r="AA343" s="95"/>
      <c r="AB343" s="95"/>
      <c r="AC343" s="95"/>
      <c r="AD343" s="95"/>
      <c r="AE343" s="95"/>
      <c r="AF343" s="95"/>
      <c r="AG343" s="95"/>
      <c r="AH343" s="95"/>
      <c r="AI343" s="95"/>
      <c r="AJ343" s="95"/>
      <c r="AK343" s="95"/>
      <c r="AL343" s="95"/>
      <c r="AM343" s="95"/>
      <c r="AN343" s="96"/>
      <c r="AO343" s="96"/>
      <c r="AP343" s="96"/>
      <c r="AQ343" s="96"/>
      <c r="AR343" s="96"/>
      <c r="AS343" s="96"/>
      <c r="AT343" s="96"/>
      <c r="AU343" s="96"/>
      <c r="AV343" s="96"/>
      <c r="AW343" s="96"/>
      <c r="AX343" s="96"/>
      <c r="AY343" s="96"/>
      <c r="AZ343" s="96"/>
      <c r="BA343" s="96"/>
    </row>
    <row r="344" spans="1:53" s="97" customFormat="1" ht="12" customHeight="1">
      <c r="A344" s="8">
        <v>40401</v>
      </c>
      <c r="B344" s="8" t="s">
        <v>1066</v>
      </c>
      <c r="C344" s="80">
        <f>+VLOOKUP(A344,Clasificaciones!C:I,5,FALSE)</f>
        <v>0</v>
      </c>
      <c r="D344" s="80">
        <v>0</v>
      </c>
      <c r="E344" s="80">
        <v>0</v>
      </c>
      <c r="F344" s="80">
        <v>0</v>
      </c>
      <c r="G344" s="80">
        <f t="shared" si="79"/>
        <v>0</v>
      </c>
      <c r="H344" s="26"/>
      <c r="I344" s="26">
        <v>0</v>
      </c>
      <c r="J344" s="26">
        <v>0</v>
      </c>
      <c r="K344" s="26">
        <v>0</v>
      </c>
      <c r="L344" s="26">
        <v>0</v>
      </c>
      <c r="M344" s="26">
        <v>0</v>
      </c>
      <c r="N344" s="26">
        <v>0</v>
      </c>
      <c r="O344" s="26">
        <v>0</v>
      </c>
      <c r="P344" s="26">
        <v>0</v>
      </c>
      <c r="Q344" s="26">
        <v>0</v>
      </c>
      <c r="R344" s="26">
        <f t="shared" si="80"/>
        <v>0</v>
      </c>
      <c r="S344" s="26">
        <v>0</v>
      </c>
      <c r="T344" s="26">
        <v>0</v>
      </c>
      <c r="U344" s="26">
        <v>0</v>
      </c>
      <c r="V344" s="26">
        <v>0</v>
      </c>
      <c r="W344" s="26">
        <v>0</v>
      </c>
      <c r="X344" s="26">
        <v>0</v>
      </c>
      <c r="Y344" s="26">
        <v>0</v>
      </c>
      <c r="Z344" s="26">
        <f t="shared" si="75"/>
        <v>0</v>
      </c>
      <c r="AA344" s="95"/>
      <c r="AB344" s="95"/>
      <c r="AC344" s="95"/>
      <c r="AD344" s="95"/>
      <c r="AE344" s="95"/>
      <c r="AF344" s="95"/>
      <c r="AG344" s="95"/>
      <c r="AH344" s="95"/>
      <c r="AI344" s="95"/>
      <c r="AJ344" s="95"/>
      <c r="AK344" s="95"/>
      <c r="AL344" s="95"/>
      <c r="AM344" s="95"/>
      <c r="AN344" s="96"/>
      <c r="AO344" s="96"/>
      <c r="AP344" s="96"/>
      <c r="AQ344" s="96"/>
      <c r="AR344" s="96"/>
      <c r="AS344" s="96"/>
      <c r="AT344" s="96"/>
      <c r="AU344" s="96"/>
      <c r="AV344" s="96"/>
      <c r="AW344" s="96"/>
      <c r="AX344" s="96"/>
      <c r="AY344" s="96"/>
      <c r="AZ344" s="96"/>
      <c r="BA344" s="96"/>
    </row>
    <row r="345" spans="1:53" s="97" customFormat="1" ht="12" customHeight="1">
      <c r="A345" s="8">
        <v>4040101</v>
      </c>
      <c r="B345" s="8" t="s">
        <v>1293</v>
      </c>
      <c r="C345" s="80">
        <f>+VLOOKUP(A345,Clasificaciones!C:I,5,FALSE)</f>
        <v>-4195962</v>
      </c>
      <c r="D345" s="80">
        <v>0</v>
      </c>
      <c r="E345" s="80">
        <v>0</v>
      </c>
      <c r="F345" s="80">
        <v>0</v>
      </c>
      <c r="G345" s="80">
        <f t="shared" si="79"/>
        <v>-4195962</v>
      </c>
      <c r="H345" s="26">
        <f>-G345</f>
        <v>4195962</v>
      </c>
      <c r="I345" s="26">
        <v>0</v>
      </c>
      <c r="J345" s="26">
        <v>0</v>
      </c>
      <c r="K345" s="26">
        <v>0</v>
      </c>
      <c r="L345" s="26">
        <v>0</v>
      </c>
      <c r="M345" s="26">
        <v>0</v>
      </c>
      <c r="N345" s="26">
        <v>0</v>
      </c>
      <c r="O345" s="26">
        <v>0</v>
      </c>
      <c r="P345" s="26">
        <v>0</v>
      </c>
      <c r="Q345" s="26">
        <v>0</v>
      </c>
      <c r="R345" s="26">
        <v>0</v>
      </c>
      <c r="S345" s="26">
        <v>0</v>
      </c>
      <c r="T345" s="26">
        <v>0</v>
      </c>
      <c r="U345" s="26">
        <v>0</v>
      </c>
      <c r="V345" s="26">
        <v>0</v>
      </c>
      <c r="W345" s="26">
        <v>0</v>
      </c>
      <c r="X345" s="26">
        <v>0</v>
      </c>
      <c r="Y345" s="26">
        <v>0</v>
      </c>
      <c r="Z345" s="26">
        <f t="shared" si="75"/>
        <v>0</v>
      </c>
      <c r="AA345" s="95"/>
      <c r="AB345" s="95"/>
      <c r="AC345" s="95"/>
      <c r="AD345" s="95"/>
      <c r="AE345" s="95"/>
      <c r="AF345" s="95"/>
      <c r="AG345" s="95"/>
      <c r="AH345" s="95"/>
      <c r="AI345" s="95"/>
      <c r="AJ345" s="95"/>
      <c r="AK345" s="95"/>
      <c r="AL345" s="95"/>
      <c r="AM345" s="95"/>
      <c r="AN345" s="96"/>
      <c r="AO345" s="96"/>
      <c r="AP345" s="96"/>
      <c r="AQ345" s="96"/>
      <c r="AR345" s="96"/>
      <c r="AS345" s="96"/>
      <c r="AT345" s="96"/>
      <c r="AU345" s="96"/>
      <c r="AV345" s="96"/>
      <c r="AW345" s="96"/>
      <c r="AX345" s="96"/>
      <c r="AY345" s="96"/>
      <c r="AZ345" s="96"/>
      <c r="BA345" s="96"/>
    </row>
    <row r="346" spans="1:53" s="97" customFormat="1" ht="12" customHeight="1">
      <c r="A346" s="8">
        <v>4040102</v>
      </c>
      <c r="B346" s="8" t="s">
        <v>1294</v>
      </c>
      <c r="C346" s="80">
        <f>+VLOOKUP(A346,Clasificaciones!C:I,5,FALSE)</f>
        <v>-6293943</v>
      </c>
      <c r="D346" s="80">
        <v>0</v>
      </c>
      <c r="E346" s="80">
        <v>0</v>
      </c>
      <c r="F346" s="80">
        <v>0</v>
      </c>
      <c r="G346" s="80">
        <f t="shared" si="79"/>
        <v>-6293943</v>
      </c>
      <c r="H346" s="26">
        <f t="shared" ref="H346:H347" si="81">-G346</f>
        <v>6293943</v>
      </c>
      <c r="I346" s="26">
        <v>0</v>
      </c>
      <c r="J346" s="26">
        <v>0</v>
      </c>
      <c r="K346" s="26">
        <v>0</v>
      </c>
      <c r="L346" s="26">
        <v>0</v>
      </c>
      <c r="M346" s="26">
        <v>0</v>
      </c>
      <c r="N346" s="26">
        <v>0</v>
      </c>
      <c r="O346" s="26">
        <v>0</v>
      </c>
      <c r="P346" s="26">
        <v>0</v>
      </c>
      <c r="Q346" s="26">
        <v>0</v>
      </c>
      <c r="R346" s="26">
        <v>0</v>
      </c>
      <c r="S346" s="26">
        <v>0</v>
      </c>
      <c r="T346" s="26">
        <v>0</v>
      </c>
      <c r="U346" s="26">
        <v>0</v>
      </c>
      <c r="V346" s="26">
        <v>0</v>
      </c>
      <c r="W346" s="26">
        <v>0</v>
      </c>
      <c r="X346" s="26">
        <v>0</v>
      </c>
      <c r="Y346" s="26">
        <v>0</v>
      </c>
      <c r="Z346" s="26">
        <f t="shared" si="75"/>
        <v>0</v>
      </c>
      <c r="AA346" s="95"/>
      <c r="AB346" s="95"/>
      <c r="AC346" s="95"/>
      <c r="AD346" s="95"/>
      <c r="AE346" s="95"/>
      <c r="AF346" s="95"/>
      <c r="AG346" s="95"/>
      <c r="AH346" s="95"/>
      <c r="AI346" s="95"/>
      <c r="AJ346" s="95"/>
      <c r="AK346" s="95"/>
      <c r="AL346" s="95"/>
      <c r="AM346" s="95"/>
      <c r="AN346" s="96"/>
      <c r="AO346" s="96"/>
      <c r="AP346" s="96"/>
      <c r="AQ346" s="96"/>
      <c r="AR346" s="96"/>
      <c r="AS346" s="96"/>
      <c r="AT346" s="96"/>
      <c r="AU346" s="96"/>
      <c r="AV346" s="96"/>
      <c r="AW346" s="96"/>
      <c r="AX346" s="96"/>
      <c r="AY346" s="96"/>
      <c r="AZ346" s="96"/>
      <c r="BA346" s="96"/>
    </row>
    <row r="347" spans="1:53" s="97" customFormat="1" ht="12" customHeight="1">
      <c r="A347" s="8">
        <v>4040103</v>
      </c>
      <c r="B347" s="8" t="s">
        <v>1295</v>
      </c>
      <c r="C347" s="80">
        <f>+VLOOKUP(A347,Clasificaciones!C:I,5,FALSE)</f>
        <v>-20979810</v>
      </c>
      <c r="D347" s="80">
        <v>0</v>
      </c>
      <c r="E347" s="80">
        <v>0</v>
      </c>
      <c r="F347" s="80">
        <v>0</v>
      </c>
      <c r="G347" s="80">
        <f t="shared" si="79"/>
        <v>-20979810</v>
      </c>
      <c r="H347" s="26">
        <f t="shared" si="81"/>
        <v>20979810</v>
      </c>
      <c r="I347" s="26">
        <v>0</v>
      </c>
      <c r="J347" s="26">
        <v>0</v>
      </c>
      <c r="K347" s="26">
        <v>0</v>
      </c>
      <c r="L347" s="26">
        <v>0</v>
      </c>
      <c r="M347" s="26">
        <v>0</v>
      </c>
      <c r="N347" s="26">
        <v>0</v>
      </c>
      <c r="O347" s="26">
        <v>0</v>
      </c>
      <c r="P347" s="26">
        <v>0</v>
      </c>
      <c r="Q347" s="26">
        <v>0</v>
      </c>
      <c r="R347" s="26">
        <v>0</v>
      </c>
      <c r="S347" s="26">
        <v>0</v>
      </c>
      <c r="T347" s="26">
        <v>0</v>
      </c>
      <c r="U347" s="26">
        <v>0</v>
      </c>
      <c r="V347" s="26">
        <v>0</v>
      </c>
      <c r="W347" s="26">
        <v>0</v>
      </c>
      <c r="X347" s="26">
        <v>0</v>
      </c>
      <c r="Y347" s="26">
        <v>0</v>
      </c>
      <c r="Z347" s="26">
        <f t="shared" si="75"/>
        <v>0</v>
      </c>
      <c r="AA347" s="95"/>
      <c r="AB347" s="95"/>
      <c r="AC347" s="95"/>
      <c r="AD347" s="95"/>
      <c r="AE347" s="95"/>
      <c r="AF347" s="95"/>
      <c r="AG347" s="95"/>
      <c r="AH347" s="95"/>
      <c r="AI347" s="95"/>
      <c r="AJ347" s="95"/>
      <c r="AK347" s="95"/>
      <c r="AL347" s="95"/>
      <c r="AM347" s="95"/>
      <c r="AN347" s="96"/>
      <c r="AO347" s="96"/>
      <c r="AP347" s="96"/>
      <c r="AQ347" s="96"/>
      <c r="AR347" s="96"/>
      <c r="AS347" s="96"/>
      <c r="AT347" s="96"/>
      <c r="AU347" s="96"/>
      <c r="AV347" s="96"/>
      <c r="AW347" s="96"/>
      <c r="AX347" s="96"/>
      <c r="AY347" s="96"/>
      <c r="AZ347" s="96"/>
      <c r="BA347" s="96"/>
    </row>
    <row r="348" spans="1:53" s="97" customFormat="1" ht="12" customHeight="1">
      <c r="A348" s="8">
        <v>406</v>
      </c>
      <c r="B348" s="8" t="s">
        <v>786</v>
      </c>
      <c r="C348" s="80">
        <f>+VLOOKUP(A348,Clasificaciones!C:I,5,FALSE)</f>
        <v>0</v>
      </c>
      <c r="D348" s="80">
        <v>0</v>
      </c>
      <c r="E348" s="80">
        <v>0</v>
      </c>
      <c r="F348" s="80">
        <v>0</v>
      </c>
      <c r="G348" s="80">
        <f t="shared" si="66"/>
        <v>0</v>
      </c>
      <c r="H348" s="26">
        <v>0</v>
      </c>
      <c r="I348" s="26">
        <v>0</v>
      </c>
      <c r="J348" s="26">
        <v>0</v>
      </c>
      <c r="K348" s="26">
        <v>0</v>
      </c>
      <c r="L348" s="26">
        <v>0</v>
      </c>
      <c r="M348" s="26">
        <v>0</v>
      </c>
      <c r="N348" s="26">
        <v>0</v>
      </c>
      <c r="O348" s="26">
        <v>0</v>
      </c>
      <c r="P348" s="26">
        <v>0</v>
      </c>
      <c r="Q348" s="26">
        <v>0</v>
      </c>
      <c r="R348" s="26">
        <v>0</v>
      </c>
      <c r="S348" s="26">
        <v>0</v>
      </c>
      <c r="T348" s="26">
        <v>0</v>
      </c>
      <c r="U348" s="26">
        <v>0</v>
      </c>
      <c r="V348" s="26">
        <v>0</v>
      </c>
      <c r="W348" s="26">
        <v>0</v>
      </c>
      <c r="X348" s="26">
        <v>0</v>
      </c>
      <c r="Y348" s="26">
        <v>0</v>
      </c>
      <c r="Z348" s="26">
        <f t="shared" si="75"/>
        <v>0</v>
      </c>
      <c r="AA348" s="95"/>
      <c r="AB348" s="95"/>
      <c r="AC348" s="95"/>
      <c r="AD348" s="95"/>
      <c r="AE348" s="95"/>
      <c r="AF348" s="95"/>
      <c r="AG348" s="95"/>
      <c r="AH348" s="95"/>
      <c r="AI348" s="95"/>
      <c r="AJ348" s="95"/>
      <c r="AK348" s="95"/>
      <c r="AL348" s="95"/>
      <c r="AM348" s="95"/>
      <c r="AN348" s="96"/>
      <c r="AO348" s="96"/>
      <c r="AP348" s="96"/>
      <c r="AQ348" s="96"/>
      <c r="AR348" s="96"/>
      <c r="AS348" s="96"/>
      <c r="AT348" s="96"/>
      <c r="AU348" s="96"/>
      <c r="AV348" s="96"/>
      <c r="AW348" s="96"/>
      <c r="AX348" s="96"/>
      <c r="AY348" s="96"/>
      <c r="AZ348" s="96"/>
      <c r="BA348" s="96"/>
    </row>
    <row r="349" spans="1:53" s="97" customFormat="1" ht="12" customHeight="1">
      <c r="A349" s="8">
        <v>40601</v>
      </c>
      <c r="B349" s="8" t="s">
        <v>1067</v>
      </c>
      <c r="C349" s="80">
        <f>+VLOOKUP(A349,Clasificaciones!C:I,5,FALSE)</f>
        <v>0</v>
      </c>
      <c r="D349" s="80">
        <v>0</v>
      </c>
      <c r="E349" s="80">
        <v>0</v>
      </c>
      <c r="F349" s="80">
        <v>0</v>
      </c>
      <c r="G349" s="80">
        <f t="shared" si="66"/>
        <v>0</v>
      </c>
      <c r="H349" s="26">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f>-G349</f>
        <v>0</v>
      </c>
      <c r="Z349" s="26">
        <f t="shared" si="75"/>
        <v>0</v>
      </c>
      <c r="AA349" s="95"/>
      <c r="AB349" s="95"/>
      <c r="AC349" s="95"/>
      <c r="AD349" s="95"/>
      <c r="AE349" s="95"/>
      <c r="AF349" s="95"/>
      <c r="AG349" s="95"/>
      <c r="AH349" s="95"/>
      <c r="AI349" s="95"/>
      <c r="AJ349" s="95"/>
      <c r="AK349" s="95"/>
      <c r="AL349" s="95"/>
      <c r="AM349" s="95"/>
      <c r="AN349" s="96"/>
      <c r="AO349" s="96"/>
      <c r="AP349" s="96"/>
      <c r="AQ349" s="96"/>
      <c r="AR349" s="96"/>
      <c r="AS349" s="96"/>
      <c r="AT349" s="96"/>
      <c r="AU349" s="96"/>
      <c r="AV349" s="96"/>
      <c r="AW349" s="96"/>
      <c r="AX349" s="96"/>
      <c r="AY349" s="96"/>
      <c r="AZ349" s="96"/>
      <c r="BA349" s="96"/>
    </row>
    <row r="350" spans="1:53" s="97" customFormat="1" ht="12" customHeight="1">
      <c r="A350" s="8">
        <v>4060101</v>
      </c>
      <c r="B350" s="8" t="s">
        <v>1068</v>
      </c>
      <c r="C350" s="80">
        <f>+VLOOKUP(A350,Clasificaciones!C:I,5,FALSE)</f>
        <v>-3000000</v>
      </c>
      <c r="D350" s="80">
        <v>0</v>
      </c>
      <c r="E350" s="80">
        <v>0</v>
      </c>
      <c r="F350" s="80">
        <v>0</v>
      </c>
      <c r="G350" s="80">
        <f t="shared" si="66"/>
        <v>-3000000</v>
      </c>
      <c r="H350" s="26">
        <f>-G350</f>
        <v>3000000</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f t="shared" si="75"/>
        <v>0</v>
      </c>
      <c r="AA350" s="95"/>
      <c r="AB350" s="95"/>
      <c r="AC350" s="95"/>
      <c r="AD350" s="95"/>
      <c r="AE350" s="95"/>
      <c r="AF350" s="95"/>
      <c r="AG350" s="95"/>
      <c r="AH350" s="95"/>
      <c r="AI350" s="95"/>
      <c r="AJ350" s="95"/>
      <c r="AK350" s="95"/>
      <c r="AL350" s="95"/>
      <c r="AM350" s="95"/>
      <c r="AN350" s="96"/>
      <c r="AO350" s="96"/>
      <c r="AP350" s="96"/>
      <c r="AQ350" s="96"/>
      <c r="AR350" s="96"/>
      <c r="AS350" s="96"/>
      <c r="AT350" s="96"/>
      <c r="AU350" s="96"/>
      <c r="AV350" s="96"/>
      <c r="AW350" s="96"/>
      <c r="AX350" s="96"/>
      <c r="AY350" s="96"/>
      <c r="AZ350" s="96"/>
      <c r="BA350" s="96"/>
    </row>
    <row r="351" spans="1:53" s="97" customFormat="1" ht="12" customHeight="1">
      <c r="A351" s="8">
        <v>4060201</v>
      </c>
      <c r="B351" s="8" t="s">
        <v>1071</v>
      </c>
      <c r="C351" s="80">
        <f>+VLOOKUP(A351,Clasificaciones!C:I,5,FALSE)</f>
        <v>-136364</v>
      </c>
      <c r="D351" s="80">
        <v>0</v>
      </c>
      <c r="E351" s="80">
        <v>0</v>
      </c>
      <c r="F351" s="80">
        <v>0</v>
      </c>
      <c r="G351" s="80">
        <f t="shared" ref="G351" si="82">+C351-F351+D351-E351</f>
        <v>-136364</v>
      </c>
      <c r="H351" s="26">
        <f>-G351</f>
        <v>136364</v>
      </c>
      <c r="I351" s="26">
        <v>0</v>
      </c>
      <c r="J351" s="26">
        <v>0</v>
      </c>
      <c r="K351" s="26">
        <v>0</v>
      </c>
      <c r="L351" s="26">
        <v>0</v>
      </c>
      <c r="M351" s="26">
        <v>0</v>
      </c>
      <c r="N351" s="26">
        <v>0</v>
      </c>
      <c r="O351" s="26">
        <v>0</v>
      </c>
      <c r="P351" s="26">
        <v>0</v>
      </c>
      <c r="Q351" s="26">
        <v>0</v>
      </c>
      <c r="R351" s="26">
        <v>0</v>
      </c>
      <c r="S351" s="26">
        <v>0</v>
      </c>
      <c r="T351" s="26">
        <v>0</v>
      </c>
      <c r="U351" s="26">
        <v>0</v>
      </c>
      <c r="V351" s="26">
        <v>0</v>
      </c>
      <c r="W351" s="26">
        <v>0</v>
      </c>
      <c r="X351" s="26">
        <v>0</v>
      </c>
      <c r="Y351" s="26">
        <v>0</v>
      </c>
      <c r="Z351" s="26">
        <f t="shared" ref="Z351" si="83">SUM(G351:Y351)</f>
        <v>0</v>
      </c>
      <c r="AA351" s="95"/>
      <c r="AB351" s="95"/>
      <c r="AC351" s="95"/>
      <c r="AD351" s="95"/>
      <c r="AE351" s="95"/>
      <c r="AF351" s="95"/>
      <c r="AG351" s="95"/>
      <c r="AH351" s="95"/>
      <c r="AI351" s="95"/>
      <c r="AJ351" s="95"/>
      <c r="AK351" s="95"/>
      <c r="AL351" s="95"/>
      <c r="AM351" s="95"/>
      <c r="AN351" s="96"/>
      <c r="AO351" s="96"/>
      <c r="AP351" s="96"/>
      <c r="AQ351" s="96"/>
      <c r="AR351" s="96"/>
      <c r="AS351" s="96"/>
      <c r="AT351" s="96"/>
      <c r="AU351" s="96"/>
      <c r="AV351" s="96"/>
      <c r="AW351" s="96"/>
      <c r="AX351" s="96"/>
      <c r="AY351" s="96"/>
      <c r="AZ351" s="96"/>
      <c r="BA351" s="96"/>
    </row>
    <row r="352" spans="1:53" s="97" customFormat="1" ht="12" customHeight="1">
      <c r="A352" s="8">
        <v>40604</v>
      </c>
      <c r="B352" s="8" t="s">
        <v>787</v>
      </c>
      <c r="C352" s="80">
        <f>+VLOOKUP(A352,Clasificaciones!C:I,5,FALSE)</f>
        <v>0</v>
      </c>
      <c r="D352" s="80">
        <v>0</v>
      </c>
      <c r="E352" s="80">
        <v>0</v>
      </c>
      <c r="F352" s="80">
        <v>0</v>
      </c>
      <c r="G352" s="80">
        <f t="shared" si="66"/>
        <v>0</v>
      </c>
      <c r="H352" s="26">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f t="shared" si="75"/>
        <v>0</v>
      </c>
      <c r="AA352" s="95"/>
      <c r="AB352" s="95"/>
      <c r="AC352" s="95"/>
      <c r="AD352" s="95"/>
      <c r="AE352" s="95"/>
      <c r="AF352" s="95"/>
      <c r="AG352" s="95"/>
      <c r="AH352" s="95"/>
      <c r="AI352" s="95"/>
      <c r="AJ352" s="95"/>
      <c r="AK352" s="95"/>
      <c r="AL352" s="95"/>
      <c r="AM352" s="95"/>
      <c r="AN352" s="96"/>
      <c r="AO352" s="96"/>
      <c r="AP352" s="96"/>
      <c r="AQ352" s="96"/>
      <c r="AR352" s="96"/>
      <c r="AS352" s="96"/>
      <c r="AT352" s="96"/>
      <c r="AU352" s="96"/>
      <c r="AV352" s="96"/>
      <c r="AW352" s="96"/>
      <c r="AX352" s="96"/>
      <c r="AY352" s="96"/>
      <c r="AZ352" s="96"/>
      <c r="BA352" s="96"/>
    </row>
    <row r="353" spans="1:53" s="97" customFormat="1" ht="12" customHeight="1">
      <c r="A353" s="8">
        <v>4060401</v>
      </c>
      <c r="B353" s="8" t="s">
        <v>788</v>
      </c>
      <c r="C353" s="80">
        <f>+VLOOKUP(A353,Clasificaciones!C:I,5,FALSE)</f>
        <v>-12641318</v>
      </c>
      <c r="D353" s="80">
        <v>0</v>
      </c>
      <c r="E353" s="80">
        <v>0</v>
      </c>
      <c r="F353" s="80">
        <v>0</v>
      </c>
      <c r="G353" s="80">
        <f t="shared" si="66"/>
        <v>-12641318</v>
      </c>
      <c r="H353" s="26">
        <f t="shared" ref="H353:H362" si="84">-G353</f>
        <v>12641318</v>
      </c>
      <c r="I353" s="26">
        <v>0</v>
      </c>
      <c r="J353" s="26">
        <v>0</v>
      </c>
      <c r="K353" s="26">
        <v>0</v>
      </c>
      <c r="L353" s="26">
        <v>0</v>
      </c>
      <c r="M353" s="26">
        <v>0</v>
      </c>
      <c r="N353" s="26">
        <v>0</v>
      </c>
      <c r="O353" s="26">
        <v>0</v>
      </c>
      <c r="P353" s="26">
        <v>0</v>
      </c>
      <c r="Q353" s="26">
        <v>0</v>
      </c>
      <c r="R353" s="26">
        <v>0</v>
      </c>
      <c r="S353" s="26">
        <v>0</v>
      </c>
      <c r="T353" s="26">
        <v>0</v>
      </c>
      <c r="U353" s="26">
        <v>0</v>
      </c>
      <c r="V353" s="26">
        <v>0</v>
      </c>
      <c r="W353" s="26">
        <v>0</v>
      </c>
      <c r="X353" s="26">
        <v>0</v>
      </c>
      <c r="Y353" s="26">
        <v>0</v>
      </c>
      <c r="Z353" s="26">
        <f t="shared" si="75"/>
        <v>0</v>
      </c>
      <c r="AA353" s="95"/>
      <c r="AB353" s="95"/>
      <c r="AC353" s="95"/>
      <c r="AD353" s="95"/>
      <c r="AE353" s="95"/>
      <c r="AF353" s="95"/>
      <c r="AG353" s="95"/>
      <c r="AH353" s="95"/>
      <c r="AI353" s="95"/>
      <c r="AJ353" s="95"/>
      <c r="AK353" s="95"/>
      <c r="AL353" s="95"/>
      <c r="AM353" s="95"/>
      <c r="AN353" s="96"/>
      <c r="AO353" s="96"/>
      <c r="AP353" s="96"/>
      <c r="AQ353" s="96"/>
      <c r="AR353" s="96"/>
      <c r="AS353" s="96"/>
      <c r="AT353" s="96"/>
      <c r="AU353" s="96"/>
      <c r="AV353" s="96"/>
      <c r="AW353" s="96"/>
      <c r="AX353" s="96"/>
      <c r="AY353" s="96"/>
      <c r="AZ353" s="96"/>
      <c r="BA353" s="96"/>
    </row>
    <row r="354" spans="1:53" s="97" customFormat="1" ht="12" customHeight="1">
      <c r="A354" s="8">
        <v>4060402</v>
      </c>
      <c r="B354" s="8" t="s">
        <v>789</v>
      </c>
      <c r="C354" s="80">
        <f>+VLOOKUP(A354,Clasificaciones!C:I,5,FALSE)</f>
        <v>-6542000</v>
      </c>
      <c r="D354" s="80">
        <v>0</v>
      </c>
      <c r="E354" s="80">
        <v>0</v>
      </c>
      <c r="F354" s="80">
        <v>0</v>
      </c>
      <c r="G354" s="80">
        <f t="shared" si="66"/>
        <v>-6542000</v>
      </c>
      <c r="H354" s="26">
        <f t="shared" si="84"/>
        <v>6542000</v>
      </c>
      <c r="I354" s="26">
        <v>0</v>
      </c>
      <c r="J354" s="26">
        <v>0</v>
      </c>
      <c r="K354" s="26">
        <v>0</v>
      </c>
      <c r="L354" s="26">
        <v>0</v>
      </c>
      <c r="M354" s="26">
        <v>0</v>
      </c>
      <c r="N354" s="26">
        <v>0</v>
      </c>
      <c r="O354" s="26">
        <v>0</v>
      </c>
      <c r="P354" s="26">
        <v>0</v>
      </c>
      <c r="Q354" s="26">
        <v>0</v>
      </c>
      <c r="R354" s="26">
        <v>0</v>
      </c>
      <c r="S354" s="26">
        <v>0</v>
      </c>
      <c r="T354" s="26">
        <v>0</v>
      </c>
      <c r="U354" s="26">
        <v>0</v>
      </c>
      <c r="V354" s="26">
        <v>0</v>
      </c>
      <c r="W354" s="26">
        <v>0</v>
      </c>
      <c r="X354" s="26">
        <v>0</v>
      </c>
      <c r="Y354" s="26">
        <v>0</v>
      </c>
      <c r="Z354" s="26">
        <f t="shared" si="75"/>
        <v>0</v>
      </c>
      <c r="AA354" s="95"/>
      <c r="AB354" s="95"/>
      <c r="AC354" s="95"/>
      <c r="AD354" s="95"/>
      <c r="AE354" s="95"/>
      <c r="AF354" s="95"/>
      <c r="AG354" s="95"/>
      <c r="AH354" s="95"/>
      <c r="AI354" s="95"/>
      <c r="AJ354" s="95"/>
      <c r="AK354" s="95"/>
      <c r="AL354" s="95"/>
      <c r="AM354" s="95"/>
      <c r="AN354" s="96"/>
      <c r="AO354" s="96"/>
      <c r="AP354" s="96"/>
      <c r="AQ354" s="96"/>
      <c r="AR354" s="96"/>
      <c r="AS354" s="96"/>
      <c r="AT354" s="96"/>
      <c r="AU354" s="96"/>
      <c r="AV354" s="96"/>
      <c r="AW354" s="96"/>
      <c r="AX354" s="96"/>
      <c r="AY354" s="96"/>
      <c r="AZ354" s="96"/>
      <c r="BA354" s="96"/>
    </row>
    <row r="355" spans="1:53" s="97" customFormat="1" ht="12" customHeight="1">
      <c r="A355" s="8">
        <v>40605</v>
      </c>
      <c r="B355" s="8" t="s">
        <v>229</v>
      </c>
      <c r="C355" s="80">
        <f>+VLOOKUP(A355,Clasificaciones!C:I,5,FALSE)</f>
        <v>0</v>
      </c>
      <c r="D355" s="80">
        <v>0</v>
      </c>
      <c r="E355" s="80">
        <v>0</v>
      </c>
      <c r="F355" s="80">
        <v>0</v>
      </c>
      <c r="G355" s="80">
        <f t="shared" si="66"/>
        <v>0</v>
      </c>
      <c r="H355" s="26">
        <v>0</v>
      </c>
      <c r="I355" s="26">
        <v>0</v>
      </c>
      <c r="J355" s="26">
        <v>0</v>
      </c>
      <c r="K355" s="26">
        <v>0</v>
      </c>
      <c r="L355" s="26">
        <v>0</v>
      </c>
      <c r="M355" s="26">
        <v>0</v>
      </c>
      <c r="N355" s="26">
        <v>0</v>
      </c>
      <c r="O355" s="26">
        <v>0</v>
      </c>
      <c r="P355" s="26">
        <v>0</v>
      </c>
      <c r="Q355" s="26">
        <v>0</v>
      </c>
      <c r="R355" s="26">
        <v>0</v>
      </c>
      <c r="S355" s="26">
        <v>0</v>
      </c>
      <c r="T355" s="26">
        <v>0</v>
      </c>
      <c r="U355" s="26">
        <v>0</v>
      </c>
      <c r="V355" s="26">
        <v>0</v>
      </c>
      <c r="W355" s="26">
        <v>0</v>
      </c>
      <c r="X355" s="26">
        <v>0</v>
      </c>
      <c r="Y355" s="26">
        <v>0</v>
      </c>
      <c r="Z355" s="26">
        <f t="shared" si="75"/>
        <v>0</v>
      </c>
      <c r="AA355" s="95"/>
      <c r="AB355" s="95"/>
      <c r="AC355" s="95"/>
      <c r="AD355" s="95"/>
      <c r="AE355" s="95"/>
      <c r="AF355" s="95"/>
      <c r="AG355" s="95"/>
      <c r="AH355" s="95"/>
      <c r="AI355" s="95"/>
      <c r="AJ355" s="95"/>
      <c r="AK355" s="95"/>
      <c r="AL355" s="95"/>
      <c r="AM355" s="95"/>
      <c r="AN355" s="96"/>
      <c r="AO355" s="96"/>
      <c r="AP355" s="96"/>
      <c r="AQ355" s="96"/>
      <c r="AR355" s="96"/>
      <c r="AS355" s="96"/>
      <c r="AT355" s="96"/>
      <c r="AU355" s="96"/>
      <c r="AV355" s="96"/>
      <c r="AW355" s="96"/>
      <c r="AX355" s="96"/>
      <c r="AY355" s="96"/>
      <c r="AZ355" s="96"/>
      <c r="BA355" s="96"/>
    </row>
    <row r="356" spans="1:53" s="97" customFormat="1" ht="12" customHeight="1">
      <c r="A356" s="8">
        <v>4060501</v>
      </c>
      <c r="B356" s="8" t="s">
        <v>790</v>
      </c>
      <c r="C356" s="80">
        <f>+VLOOKUP(A356,Clasificaciones!C:I,5,FALSE)</f>
        <v>-2765095</v>
      </c>
      <c r="D356" s="80">
        <v>0</v>
      </c>
      <c r="E356" s="80">
        <v>0</v>
      </c>
      <c r="F356" s="80">
        <v>0</v>
      </c>
      <c r="G356" s="80">
        <f t="shared" si="66"/>
        <v>-2765095</v>
      </c>
      <c r="H356" s="26">
        <f t="shared" si="84"/>
        <v>2765095</v>
      </c>
      <c r="I356" s="26">
        <v>0</v>
      </c>
      <c r="J356" s="26">
        <v>0</v>
      </c>
      <c r="K356" s="26">
        <v>0</v>
      </c>
      <c r="L356" s="26">
        <v>0</v>
      </c>
      <c r="M356" s="26">
        <v>0</v>
      </c>
      <c r="N356" s="26">
        <v>0</v>
      </c>
      <c r="O356" s="26">
        <v>0</v>
      </c>
      <c r="P356" s="26">
        <v>0</v>
      </c>
      <c r="Q356" s="26">
        <v>0</v>
      </c>
      <c r="R356" s="26">
        <v>0</v>
      </c>
      <c r="S356" s="26">
        <v>0</v>
      </c>
      <c r="T356" s="26">
        <v>0</v>
      </c>
      <c r="U356" s="26">
        <v>0</v>
      </c>
      <c r="V356" s="26">
        <v>0</v>
      </c>
      <c r="W356" s="26">
        <v>0</v>
      </c>
      <c r="X356" s="26">
        <v>0</v>
      </c>
      <c r="Y356" s="26">
        <v>0</v>
      </c>
      <c r="Z356" s="26">
        <f t="shared" si="75"/>
        <v>0</v>
      </c>
      <c r="AA356" s="95"/>
      <c r="AB356" s="95"/>
      <c r="AC356" s="95"/>
      <c r="AD356" s="95"/>
      <c r="AE356" s="95"/>
      <c r="AF356" s="95"/>
      <c r="AG356" s="95"/>
      <c r="AH356" s="95"/>
      <c r="AI356" s="95"/>
      <c r="AJ356" s="95"/>
      <c r="AK356" s="95"/>
      <c r="AL356" s="95"/>
      <c r="AM356" s="95"/>
      <c r="AN356" s="96"/>
      <c r="AO356" s="96"/>
      <c r="AP356" s="96"/>
      <c r="AQ356" s="96"/>
      <c r="AR356" s="96"/>
      <c r="AS356" s="96"/>
      <c r="AT356" s="96"/>
      <c r="AU356" s="96"/>
      <c r="AV356" s="96"/>
      <c r="AW356" s="96"/>
      <c r="AX356" s="96"/>
      <c r="AY356" s="96"/>
      <c r="AZ356" s="96"/>
      <c r="BA356" s="96"/>
    </row>
    <row r="357" spans="1:53" s="97" customFormat="1" ht="12" customHeight="1">
      <c r="A357" s="8">
        <v>4060502</v>
      </c>
      <c r="B357" s="8" t="s">
        <v>791</v>
      </c>
      <c r="C357" s="80">
        <f>+VLOOKUP(A357,Clasificaciones!C:I,5,FALSE)</f>
        <v>-1253321</v>
      </c>
      <c r="D357" s="80">
        <v>0</v>
      </c>
      <c r="E357" s="80">
        <v>0</v>
      </c>
      <c r="F357" s="80">
        <v>0</v>
      </c>
      <c r="G357" s="80">
        <f t="shared" si="66"/>
        <v>-1253321</v>
      </c>
      <c r="H357" s="26">
        <f t="shared" si="84"/>
        <v>1253321</v>
      </c>
      <c r="I357" s="26">
        <v>0</v>
      </c>
      <c r="J357" s="26">
        <v>0</v>
      </c>
      <c r="K357" s="26">
        <v>0</v>
      </c>
      <c r="L357" s="26">
        <v>0</v>
      </c>
      <c r="M357" s="26">
        <v>0</v>
      </c>
      <c r="N357" s="26">
        <v>0</v>
      </c>
      <c r="O357" s="26">
        <v>0</v>
      </c>
      <c r="P357" s="26">
        <v>0</v>
      </c>
      <c r="Q357" s="26">
        <v>0</v>
      </c>
      <c r="R357" s="26">
        <v>0</v>
      </c>
      <c r="S357" s="26">
        <v>0</v>
      </c>
      <c r="T357" s="26">
        <v>0</v>
      </c>
      <c r="U357" s="26">
        <v>0</v>
      </c>
      <c r="V357" s="26">
        <v>0</v>
      </c>
      <c r="W357" s="26">
        <v>0</v>
      </c>
      <c r="X357" s="26">
        <v>0</v>
      </c>
      <c r="Y357" s="26">
        <v>0</v>
      </c>
      <c r="Z357" s="26">
        <f t="shared" si="75"/>
        <v>0</v>
      </c>
      <c r="AA357" s="95"/>
      <c r="AB357" s="95"/>
      <c r="AC357" s="95"/>
      <c r="AD357" s="95"/>
      <c r="AE357" s="95"/>
      <c r="AF357" s="95"/>
      <c r="AG357" s="95"/>
      <c r="AH357" s="95"/>
      <c r="AI357" s="95"/>
      <c r="AJ357" s="95"/>
      <c r="AK357" s="95"/>
      <c r="AL357" s="95"/>
      <c r="AM357" s="95"/>
      <c r="AN357" s="96"/>
      <c r="AO357" s="96"/>
      <c r="AP357" s="96"/>
      <c r="AQ357" s="96"/>
      <c r="AR357" s="96"/>
      <c r="AS357" s="96"/>
      <c r="AT357" s="96"/>
      <c r="AU357" s="96"/>
      <c r="AV357" s="96"/>
      <c r="AW357" s="96"/>
      <c r="AX357" s="96"/>
      <c r="AY357" s="96"/>
      <c r="AZ357" s="96"/>
      <c r="BA357" s="96"/>
    </row>
    <row r="358" spans="1:53" s="97" customFormat="1" ht="12" customHeight="1">
      <c r="A358" s="8">
        <v>40606</v>
      </c>
      <c r="B358" s="8" t="s">
        <v>190</v>
      </c>
      <c r="C358" s="80">
        <f>+VLOOKUP(A358,Clasificaciones!C:I,5,FALSE)</f>
        <v>0</v>
      </c>
      <c r="D358" s="80">
        <v>0</v>
      </c>
      <c r="E358" s="80">
        <v>0</v>
      </c>
      <c r="F358" s="80">
        <v>0</v>
      </c>
      <c r="G358" s="80">
        <f t="shared" si="66"/>
        <v>0</v>
      </c>
      <c r="H358" s="26">
        <v>0</v>
      </c>
      <c r="I358" s="26">
        <v>0</v>
      </c>
      <c r="J358" s="26">
        <v>0</v>
      </c>
      <c r="K358" s="26">
        <v>0</v>
      </c>
      <c r="L358" s="26">
        <v>0</v>
      </c>
      <c r="M358" s="26">
        <v>0</v>
      </c>
      <c r="N358" s="26">
        <v>0</v>
      </c>
      <c r="O358" s="26">
        <v>0</v>
      </c>
      <c r="P358" s="26">
        <v>0</v>
      </c>
      <c r="Q358" s="26">
        <v>0</v>
      </c>
      <c r="R358" s="26">
        <v>0</v>
      </c>
      <c r="S358" s="26">
        <v>0</v>
      </c>
      <c r="T358" s="26">
        <v>0</v>
      </c>
      <c r="U358" s="26">
        <v>0</v>
      </c>
      <c r="V358" s="26">
        <v>0</v>
      </c>
      <c r="W358" s="26">
        <v>0</v>
      </c>
      <c r="X358" s="26">
        <v>0</v>
      </c>
      <c r="Y358" s="26">
        <v>0</v>
      </c>
      <c r="Z358" s="26">
        <f t="shared" si="75"/>
        <v>0</v>
      </c>
      <c r="AA358" s="95"/>
      <c r="AB358" s="95"/>
      <c r="AC358" s="95"/>
      <c r="AD358" s="95"/>
      <c r="AE358" s="95"/>
      <c r="AF358" s="95"/>
      <c r="AG358" s="95"/>
      <c r="AH358" s="95"/>
      <c r="AI358" s="95"/>
      <c r="AJ358" s="95"/>
      <c r="AK358" s="95"/>
      <c r="AL358" s="95"/>
      <c r="AM358" s="95"/>
      <c r="AN358" s="96"/>
      <c r="AO358" s="96"/>
      <c r="AP358" s="96"/>
      <c r="AQ358" s="96"/>
      <c r="AR358" s="96"/>
      <c r="AS358" s="96"/>
      <c r="AT358" s="96"/>
      <c r="AU358" s="96"/>
      <c r="AV358" s="96"/>
      <c r="AW358" s="96"/>
      <c r="AX358" s="96"/>
      <c r="AY358" s="96"/>
      <c r="AZ358" s="96"/>
      <c r="BA358" s="96"/>
    </row>
    <row r="359" spans="1:53" s="97" customFormat="1" ht="12" customHeight="1">
      <c r="A359" s="8">
        <v>4060601</v>
      </c>
      <c r="B359" s="8" t="s">
        <v>792</v>
      </c>
      <c r="C359" s="80">
        <f>+VLOOKUP(A359,Clasificaciones!C:I,5,FALSE)</f>
        <v>-424566</v>
      </c>
      <c r="D359" s="80">
        <v>0</v>
      </c>
      <c r="E359" s="80">
        <v>0</v>
      </c>
      <c r="F359" s="80">
        <v>0</v>
      </c>
      <c r="G359" s="80">
        <f t="shared" si="66"/>
        <v>-424566</v>
      </c>
      <c r="H359" s="26">
        <f t="shared" si="84"/>
        <v>424566</v>
      </c>
      <c r="I359" s="26">
        <v>0</v>
      </c>
      <c r="J359" s="26">
        <v>0</v>
      </c>
      <c r="K359" s="26">
        <v>0</v>
      </c>
      <c r="L359" s="26">
        <v>0</v>
      </c>
      <c r="M359" s="26">
        <v>0</v>
      </c>
      <c r="N359" s="26">
        <v>0</v>
      </c>
      <c r="O359" s="26">
        <v>0</v>
      </c>
      <c r="P359" s="26">
        <v>0</v>
      </c>
      <c r="Q359" s="26">
        <v>0</v>
      </c>
      <c r="R359" s="26">
        <v>0</v>
      </c>
      <c r="S359" s="26">
        <v>0</v>
      </c>
      <c r="T359" s="26">
        <v>0</v>
      </c>
      <c r="U359" s="26">
        <v>0</v>
      </c>
      <c r="V359" s="26">
        <v>0</v>
      </c>
      <c r="W359" s="26">
        <v>0</v>
      </c>
      <c r="X359" s="26">
        <v>0</v>
      </c>
      <c r="Y359" s="26">
        <v>0</v>
      </c>
      <c r="Z359" s="26">
        <f t="shared" si="75"/>
        <v>0</v>
      </c>
      <c r="AA359" s="95"/>
      <c r="AB359" s="95"/>
      <c r="AC359" s="95"/>
      <c r="AD359" s="95"/>
      <c r="AE359" s="95"/>
      <c r="AF359" s="95"/>
      <c r="AG359" s="95"/>
      <c r="AH359" s="95"/>
      <c r="AI359" s="95"/>
      <c r="AJ359" s="95"/>
      <c r="AK359" s="95"/>
      <c r="AL359" s="95"/>
      <c r="AM359" s="95"/>
      <c r="AN359" s="96"/>
      <c r="AO359" s="96"/>
      <c r="AP359" s="96"/>
      <c r="AQ359" s="96"/>
      <c r="AR359" s="96"/>
      <c r="AS359" s="96"/>
      <c r="AT359" s="96"/>
      <c r="AU359" s="96"/>
      <c r="AV359" s="96"/>
      <c r="AW359" s="96"/>
      <c r="AX359" s="96"/>
      <c r="AY359" s="96"/>
      <c r="AZ359" s="96"/>
      <c r="BA359" s="96"/>
    </row>
    <row r="360" spans="1:53" s="97" customFormat="1" ht="12" customHeight="1">
      <c r="A360" s="8">
        <v>4060602</v>
      </c>
      <c r="B360" s="8" t="s">
        <v>1075</v>
      </c>
      <c r="C360" s="80">
        <f>+VLOOKUP(A360,Clasificaciones!C:I,5,FALSE)</f>
        <v>0</v>
      </c>
      <c r="D360" s="80">
        <v>0</v>
      </c>
      <c r="E360" s="80">
        <v>0</v>
      </c>
      <c r="F360" s="80">
        <v>0</v>
      </c>
      <c r="G360" s="80">
        <f t="shared" si="66"/>
        <v>0</v>
      </c>
      <c r="H360" s="26">
        <f t="shared" ref="H360" si="85">-G360</f>
        <v>0</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f t="shared" si="75"/>
        <v>0</v>
      </c>
      <c r="AA360" s="95"/>
      <c r="AB360" s="95"/>
      <c r="AC360" s="95"/>
      <c r="AD360" s="95"/>
      <c r="AE360" s="95"/>
      <c r="AF360" s="95"/>
      <c r="AG360" s="95"/>
      <c r="AH360" s="95"/>
      <c r="AI360" s="95"/>
      <c r="AJ360" s="95"/>
      <c r="AK360" s="95"/>
      <c r="AL360" s="95"/>
      <c r="AM360" s="95"/>
      <c r="AN360" s="96"/>
      <c r="AO360" s="96"/>
      <c r="AP360" s="96"/>
      <c r="AQ360" s="96"/>
      <c r="AR360" s="96"/>
      <c r="AS360" s="96"/>
      <c r="AT360" s="96"/>
      <c r="AU360" s="96"/>
      <c r="AV360" s="96"/>
      <c r="AW360" s="96"/>
      <c r="AX360" s="96"/>
      <c r="AY360" s="96"/>
      <c r="AZ360" s="96"/>
      <c r="BA360" s="96"/>
    </row>
    <row r="361" spans="1:53" s="97" customFormat="1" ht="12" customHeight="1">
      <c r="A361" s="8">
        <v>407</v>
      </c>
      <c r="B361" s="8" t="s">
        <v>230</v>
      </c>
      <c r="C361" s="80">
        <f>+VLOOKUP(A361,Clasificaciones!C:I,5,FALSE)</f>
        <v>0</v>
      </c>
      <c r="D361" s="80">
        <v>0</v>
      </c>
      <c r="E361" s="80">
        <v>0</v>
      </c>
      <c r="F361" s="80">
        <v>0</v>
      </c>
      <c r="G361" s="80">
        <f t="shared" si="66"/>
        <v>0</v>
      </c>
      <c r="H361" s="26">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f t="shared" si="75"/>
        <v>0</v>
      </c>
      <c r="AA361" s="95"/>
      <c r="AB361" s="95"/>
      <c r="AC361" s="95"/>
      <c r="AD361" s="95"/>
      <c r="AE361" s="95"/>
      <c r="AF361" s="95"/>
      <c r="AG361" s="95"/>
      <c r="AH361" s="95"/>
      <c r="AI361" s="95"/>
      <c r="AJ361" s="95"/>
      <c r="AK361" s="95"/>
      <c r="AL361" s="95"/>
      <c r="AM361" s="95"/>
      <c r="AN361" s="96"/>
      <c r="AO361" s="96"/>
      <c r="AP361" s="96"/>
      <c r="AQ361" s="96"/>
      <c r="AR361" s="96"/>
      <c r="AS361" s="96"/>
      <c r="AT361" s="96"/>
      <c r="AU361" s="96"/>
      <c r="AV361" s="96"/>
      <c r="AW361" s="96"/>
      <c r="AX361" s="96"/>
      <c r="AY361" s="96"/>
      <c r="AZ361" s="96"/>
      <c r="BA361" s="96"/>
    </row>
    <row r="362" spans="1:53" s="97" customFormat="1" ht="12" customHeight="1">
      <c r="A362" s="8">
        <v>40701</v>
      </c>
      <c r="B362" s="8" t="s">
        <v>121</v>
      </c>
      <c r="C362" s="80">
        <f>+VLOOKUP(A362,Clasificaciones!C:I,5,FALSE)</f>
        <v>-177203</v>
      </c>
      <c r="D362" s="80">
        <v>0</v>
      </c>
      <c r="E362" s="80">
        <v>0</v>
      </c>
      <c r="F362" s="80">
        <v>0</v>
      </c>
      <c r="G362" s="80">
        <f t="shared" si="66"/>
        <v>-177203</v>
      </c>
      <c r="H362" s="26">
        <f t="shared" si="84"/>
        <v>177203</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f t="shared" si="75"/>
        <v>0</v>
      </c>
      <c r="AA362" s="95"/>
      <c r="AB362" s="95"/>
      <c r="AC362" s="95"/>
      <c r="AD362" s="95"/>
      <c r="AE362" s="95"/>
      <c r="AF362" s="95"/>
      <c r="AG362" s="95"/>
      <c r="AH362" s="95"/>
      <c r="AI362" s="95"/>
      <c r="AJ362" s="95"/>
      <c r="AK362" s="95"/>
      <c r="AL362" s="95"/>
      <c r="AM362" s="95"/>
      <c r="AN362" s="96"/>
      <c r="AO362" s="96"/>
      <c r="AP362" s="96"/>
      <c r="AQ362" s="96"/>
      <c r="AR362" s="96"/>
      <c r="AS362" s="96"/>
      <c r="AT362" s="96"/>
      <c r="AU362" s="96"/>
      <c r="AV362" s="96"/>
      <c r="AW362" s="96"/>
      <c r="AX362" s="96"/>
      <c r="AY362" s="96"/>
      <c r="AZ362" s="96"/>
      <c r="BA362" s="96"/>
    </row>
    <row r="363" spans="1:53" s="97" customFormat="1" ht="12" customHeight="1">
      <c r="A363" s="8">
        <v>40702</v>
      </c>
      <c r="B363" s="8" t="s">
        <v>793</v>
      </c>
      <c r="C363" s="80">
        <f>+VLOOKUP(A363,Clasificaciones!C:I,5,FALSE)</f>
        <v>0</v>
      </c>
      <c r="D363" s="80">
        <v>0</v>
      </c>
      <c r="E363" s="80">
        <v>0</v>
      </c>
      <c r="F363" s="80">
        <v>0</v>
      </c>
      <c r="G363" s="80">
        <f t="shared" si="66"/>
        <v>0</v>
      </c>
      <c r="H363" s="26">
        <v>0</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f t="shared" si="75"/>
        <v>0</v>
      </c>
      <c r="AA363" s="95"/>
      <c r="AB363" s="95"/>
      <c r="AC363" s="95"/>
      <c r="AD363" s="95"/>
      <c r="AE363" s="95"/>
      <c r="AF363" s="95"/>
      <c r="AG363" s="95"/>
      <c r="AH363" s="95"/>
      <c r="AI363" s="95"/>
      <c r="AJ363" s="95"/>
      <c r="AK363" s="95"/>
      <c r="AL363" s="95"/>
      <c r="AM363" s="95"/>
      <c r="AN363" s="96"/>
      <c r="AO363" s="96"/>
      <c r="AP363" s="96"/>
      <c r="AQ363" s="96"/>
      <c r="AR363" s="96"/>
      <c r="AS363" s="96"/>
      <c r="AT363" s="96"/>
      <c r="AU363" s="96"/>
      <c r="AV363" s="96"/>
      <c r="AW363" s="96"/>
      <c r="AX363" s="96"/>
      <c r="AY363" s="96"/>
      <c r="AZ363" s="96"/>
      <c r="BA363" s="96"/>
    </row>
    <row r="364" spans="1:53" s="97" customFormat="1" ht="12" customHeight="1">
      <c r="A364" s="8">
        <v>4070201</v>
      </c>
      <c r="B364" s="8" t="s">
        <v>794</v>
      </c>
      <c r="C364" s="80">
        <f>+VLOOKUP(A364,Clasificaciones!C:I,5,FALSE)</f>
        <v>-4913253855</v>
      </c>
      <c r="D364" s="80">
        <v>0</v>
      </c>
      <c r="E364" s="80">
        <v>0</v>
      </c>
      <c r="F364" s="80">
        <v>0</v>
      </c>
      <c r="G364" s="80">
        <f t="shared" ref="G364:G372" si="86">+C364-F364+D364-E364</f>
        <v>-4913253855</v>
      </c>
      <c r="H364" s="26">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f>-G364</f>
        <v>4913253855</v>
      </c>
      <c r="Z364" s="26">
        <f t="shared" si="75"/>
        <v>0</v>
      </c>
      <c r="AA364" s="95"/>
      <c r="AB364" s="95"/>
      <c r="AC364" s="95"/>
      <c r="AD364" s="95"/>
      <c r="AE364" s="95"/>
      <c r="AF364" s="95"/>
      <c r="AG364" s="95"/>
      <c r="AH364" s="95"/>
      <c r="AI364" s="95"/>
      <c r="AJ364" s="95"/>
      <c r="AK364" s="95"/>
      <c r="AL364" s="95"/>
      <c r="AM364" s="95"/>
      <c r="AN364" s="96"/>
      <c r="AO364" s="96"/>
      <c r="AP364" s="96"/>
      <c r="AQ364" s="96"/>
      <c r="AR364" s="96"/>
      <c r="AS364" s="96"/>
      <c r="AT364" s="96"/>
      <c r="AU364" s="96"/>
      <c r="AV364" s="96"/>
      <c r="AW364" s="96"/>
      <c r="AX364" s="96"/>
      <c r="AY364" s="96"/>
      <c r="AZ364" s="96"/>
      <c r="BA364" s="96"/>
    </row>
    <row r="365" spans="1:53" s="97" customFormat="1" ht="12" customHeight="1">
      <c r="A365" s="8">
        <v>4070202</v>
      </c>
      <c r="B365" s="8" t="s">
        <v>795</v>
      </c>
      <c r="C365" s="80">
        <f>+VLOOKUP(A365,Clasificaciones!C:I,5,FALSE)</f>
        <v>-1194270288</v>
      </c>
      <c r="D365" s="80">
        <v>0</v>
      </c>
      <c r="E365" s="80">
        <v>0</v>
      </c>
      <c r="F365" s="80">
        <v>0</v>
      </c>
      <c r="G365" s="80">
        <f t="shared" si="86"/>
        <v>-1194270288</v>
      </c>
      <c r="H365" s="26">
        <v>0</v>
      </c>
      <c r="I365" s="26">
        <v>0</v>
      </c>
      <c r="J365" s="26">
        <v>0</v>
      </c>
      <c r="K365" s="26">
        <v>0</v>
      </c>
      <c r="L365" s="26">
        <v>0</v>
      </c>
      <c r="M365" s="26">
        <v>0</v>
      </c>
      <c r="N365" s="26">
        <v>0</v>
      </c>
      <c r="O365" s="26">
        <v>0</v>
      </c>
      <c r="P365" s="26">
        <v>0</v>
      </c>
      <c r="Q365" s="26">
        <v>0</v>
      </c>
      <c r="R365" s="26">
        <v>0</v>
      </c>
      <c r="S365" s="26">
        <v>0</v>
      </c>
      <c r="T365" s="26">
        <v>0</v>
      </c>
      <c r="U365" s="26">
        <v>0</v>
      </c>
      <c r="V365" s="26">
        <v>0</v>
      </c>
      <c r="W365" s="26">
        <v>0</v>
      </c>
      <c r="X365" s="26">
        <v>0</v>
      </c>
      <c r="Y365" s="26">
        <f>-G365</f>
        <v>1194270288</v>
      </c>
      <c r="Z365" s="26">
        <f t="shared" si="75"/>
        <v>0</v>
      </c>
      <c r="AA365" s="95"/>
      <c r="AB365" s="95"/>
      <c r="AC365" s="95"/>
      <c r="AD365" s="95"/>
      <c r="AE365" s="95"/>
      <c r="AF365" s="95"/>
      <c r="AG365" s="95"/>
      <c r="AH365" s="95"/>
      <c r="AI365" s="95"/>
      <c r="AJ365" s="95"/>
      <c r="AK365" s="95"/>
      <c r="AL365" s="95"/>
      <c r="AM365" s="95"/>
      <c r="AN365" s="96"/>
      <c r="AO365" s="96"/>
      <c r="AP365" s="96"/>
      <c r="AQ365" s="96"/>
      <c r="AR365" s="96"/>
      <c r="AS365" s="96"/>
      <c r="AT365" s="96"/>
      <c r="AU365" s="96"/>
      <c r="AV365" s="96"/>
      <c r="AW365" s="96"/>
      <c r="AX365" s="96"/>
      <c r="AY365" s="96"/>
      <c r="AZ365" s="96"/>
      <c r="BA365" s="96"/>
    </row>
    <row r="366" spans="1:53" s="97" customFormat="1" ht="12" customHeight="1">
      <c r="A366" s="8">
        <v>408</v>
      </c>
      <c r="B366" s="8" t="s">
        <v>796</v>
      </c>
      <c r="C366" s="80">
        <f>+VLOOKUP(A366,Clasificaciones!C:I,5,FALSE)</f>
        <v>0</v>
      </c>
      <c r="D366" s="80">
        <v>0</v>
      </c>
      <c r="E366" s="80">
        <v>0</v>
      </c>
      <c r="F366" s="80">
        <v>0</v>
      </c>
      <c r="G366" s="80">
        <f t="shared" si="86"/>
        <v>0</v>
      </c>
      <c r="H366" s="26">
        <v>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f t="shared" si="75"/>
        <v>0</v>
      </c>
      <c r="AA366" s="95"/>
      <c r="AB366" s="95"/>
      <c r="AC366" s="95"/>
      <c r="AD366" s="95"/>
      <c r="AE366" s="95"/>
      <c r="AF366" s="95"/>
      <c r="AG366" s="95"/>
      <c r="AH366" s="95"/>
      <c r="AI366" s="95"/>
      <c r="AJ366" s="95"/>
      <c r="AK366" s="95"/>
      <c r="AL366" s="95"/>
      <c r="AM366" s="95"/>
      <c r="AN366" s="96"/>
      <c r="AO366" s="96"/>
      <c r="AP366" s="96"/>
      <c r="AQ366" s="96"/>
      <c r="AR366" s="96"/>
      <c r="AS366" s="96"/>
      <c r="AT366" s="96"/>
      <c r="AU366" s="96"/>
      <c r="AV366" s="96"/>
      <c r="AW366" s="96"/>
      <c r="AX366" s="96"/>
      <c r="AY366" s="96"/>
      <c r="AZ366" s="96"/>
      <c r="BA366" s="96"/>
    </row>
    <row r="367" spans="1:53" s="97" customFormat="1" ht="12" customHeight="1">
      <c r="A367" s="8">
        <v>40802</v>
      </c>
      <c r="B367" s="8" t="s">
        <v>797</v>
      </c>
      <c r="C367" s="80">
        <f>+VLOOKUP(A367,Clasificaciones!C:I,5,FALSE)</f>
        <v>-33</v>
      </c>
      <c r="D367" s="80">
        <v>0</v>
      </c>
      <c r="E367" s="80">
        <v>0</v>
      </c>
      <c r="F367" s="80">
        <v>0</v>
      </c>
      <c r="G367" s="80">
        <f t="shared" si="86"/>
        <v>-33</v>
      </c>
      <c r="H367" s="26">
        <f>-G367</f>
        <v>33</v>
      </c>
      <c r="I367" s="26">
        <v>0</v>
      </c>
      <c r="J367" s="26"/>
      <c r="K367" s="26">
        <v>0</v>
      </c>
      <c r="L367" s="26"/>
      <c r="M367" s="26">
        <v>0</v>
      </c>
      <c r="N367" s="26">
        <v>0</v>
      </c>
      <c r="O367" s="26">
        <v>0</v>
      </c>
      <c r="P367" s="26">
        <v>0</v>
      </c>
      <c r="Q367" s="26">
        <v>0</v>
      </c>
      <c r="R367" s="26">
        <v>0</v>
      </c>
      <c r="S367" s="26">
        <v>0</v>
      </c>
      <c r="T367" s="26">
        <v>0</v>
      </c>
      <c r="U367" s="26">
        <v>0</v>
      </c>
      <c r="V367" s="26">
        <v>0</v>
      </c>
      <c r="W367" s="26">
        <v>0</v>
      </c>
      <c r="X367" s="26">
        <v>0</v>
      </c>
      <c r="Y367" s="26">
        <v>0</v>
      </c>
      <c r="Z367" s="26">
        <f t="shared" si="75"/>
        <v>0</v>
      </c>
      <c r="AA367" s="95"/>
      <c r="AB367" s="95"/>
      <c r="AC367" s="95"/>
      <c r="AD367" s="95"/>
      <c r="AE367" s="95"/>
      <c r="AF367" s="95"/>
      <c r="AG367" s="95"/>
      <c r="AH367" s="95"/>
      <c r="AI367" s="95"/>
      <c r="AJ367" s="95"/>
      <c r="AK367" s="95"/>
      <c r="AL367" s="95"/>
      <c r="AM367" s="95"/>
      <c r="AN367" s="96"/>
      <c r="AO367" s="96"/>
      <c r="AP367" s="96"/>
      <c r="AQ367" s="96"/>
      <c r="AR367" s="96"/>
      <c r="AS367" s="96"/>
      <c r="AT367" s="96"/>
      <c r="AU367" s="96"/>
      <c r="AV367" s="96"/>
      <c r="AW367" s="96"/>
      <c r="AX367" s="96"/>
      <c r="AY367" s="96"/>
      <c r="AZ367" s="96"/>
      <c r="BA367" s="96"/>
    </row>
    <row r="368" spans="1:53" s="97" customFormat="1" ht="12" customHeight="1">
      <c r="A368" s="8">
        <v>40803</v>
      </c>
      <c r="B368" s="8" t="s">
        <v>615</v>
      </c>
      <c r="C368" s="80">
        <f>+VLOOKUP(A368,Clasificaciones!C:I,5,FALSE)</f>
        <v>-6367976</v>
      </c>
      <c r="D368" s="80">
        <v>0</v>
      </c>
      <c r="E368" s="80">
        <v>0</v>
      </c>
      <c r="F368" s="80">
        <v>0</v>
      </c>
      <c r="G368" s="80">
        <f t="shared" si="86"/>
        <v>-6367976</v>
      </c>
      <c r="H368" s="26">
        <f>-G368</f>
        <v>6367976</v>
      </c>
      <c r="I368" s="26">
        <v>0</v>
      </c>
      <c r="J368" s="26"/>
      <c r="K368" s="26">
        <v>0</v>
      </c>
      <c r="L368" s="26"/>
      <c r="M368" s="26">
        <v>0</v>
      </c>
      <c r="N368" s="26">
        <v>0</v>
      </c>
      <c r="O368" s="26">
        <v>0</v>
      </c>
      <c r="P368" s="26">
        <v>0</v>
      </c>
      <c r="Q368" s="26">
        <v>0</v>
      </c>
      <c r="R368" s="26">
        <v>0</v>
      </c>
      <c r="S368" s="26">
        <v>0</v>
      </c>
      <c r="T368" s="26">
        <v>0</v>
      </c>
      <c r="U368" s="26">
        <v>0</v>
      </c>
      <c r="V368" s="26">
        <v>0</v>
      </c>
      <c r="W368" s="26">
        <v>0</v>
      </c>
      <c r="X368" s="26">
        <v>0</v>
      </c>
      <c r="Y368" s="26">
        <v>0</v>
      </c>
      <c r="Z368" s="26">
        <f t="shared" si="75"/>
        <v>0</v>
      </c>
      <c r="AA368" s="95"/>
      <c r="AB368" s="95"/>
      <c r="AC368" s="95"/>
      <c r="AD368" s="95"/>
      <c r="AE368" s="95"/>
      <c r="AF368" s="95"/>
      <c r="AG368" s="95"/>
      <c r="AH368" s="95"/>
      <c r="AI368" s="95"/>
      <c r="AJ368" s="95"/>
      <c r="AK368" s="95"/>
      <c r="AL368" s="95"/>
      <c r="AM368" s="95"/>
      <c r="AN368" s="96"/>
      <c r="AO368" s="96"/>
      <c r="AP368" s="96"/>
      <c r="AQ368" s="96"/>
      <c r="AR368" s="96"/>
      <c r="AS368" s="96"/>
      <c r="AT368" s="96"/>
      <c r="AU368" s="96"/>
      <c r="AV368" s="96"/>
      <c r="AW368" s="96"/>
      <c r="AX368" s="96"/>
      <c r="AY368" s="96"/>
      <c r="AZ368" s="96"/>
      <c r="BA368" s="96"/>
    </row>
    <row r="369" spans="1:53" s="97" customFormat="1" ht="12" customHeight="1">
      <c r="A369" s="8">
        <v>40808</v>
      </c>
      <c r="B369" s="8" t="s">
        <v>506</v>
      </c>
      <c r="C369" s="80">
        <f>+VLOOKUP(A369,Clasificaciones!C:I,5,FALSE)</f>
        <v>-765717179</v>
      </c>
      <c r="D369" s="841">
        <f>-C369</f>
        <v>765717179</v>
      </c>
      <c r="E369" s="80">
        <v>0</v>
      </c>
      <c r="F369" s="80">
        <v>0</v>
      </c>
      <c r="G369" s="80">
        <f t="shared" si="86"/>
        <v>0</v>
      </c>
      <c r="H369" s="26">
        <v>0</v>
      </c>
      <c r="I369" s="26">
        <v>0</v>
      </c>
      <c r="J369" s="26">
        <f>-G369</f>
        <v>0</v>
      </c>
      <c r="K369" s="26">
        <v>0</v>
      </c>
      <c r="L369" s="26">
        <v>0</v>
      </c>
      <c r="M369" s="26">
        <v>0</v>
      </c>
      <c r="N369" s="26">
        <v>0</v>
      </c>
      <c r="O369" s="26">
        <v>0</v>
      </c>
      <c r="P369" s="26">
        <v>0</v>
      </c>
      <c r="Q369" s="26">
        <v>0</v>
      </c>
      <c r="R369" s="26">
        <v>0</v>
      </c>
      <c r="S369" s="26">
        <v>0</v>
      </c>
      <c r="T369" s="26">
        <v>0</v>
      </c>
      <c r="U369" s="26">
        <v>0</v>
      </c>
      <c r="V369" s="26">
        <v>0</v>
      </c>
      <c r="W369" s="26">
        <v>0</v>
      </c>
      <c r="X369" s="26">
        <v>0</v>
      </c>
      <c r="Y369" s="26">
        <v>0</v>
      </c>
      <c r="Z369" s="26">
        <f t="shared" si="75"/>
        <v>0</v>
      </c>
      <c r="AA369" s="95"/>
      <c r="AB369" s="95"/>
      <c r="AC369" s="95"/>
      <c r="AD369" s="95"/>
      <c r="AE369" s="95"/>
      <c r="AF369" s="95"/>
      <c r="AG369" s="95"/>
      <c r="AH369" s="95"/>
      <c r="AI369" s="95"/>
      <c r="AJ369" s="95"/>
      <c r="AK369" s="95"/>
      <c r="AL369" s="95"/>
      <c r="AM369" s="95"/>
      <c r="AN369" s="96"/>
      <c r="AO369" s="96"/>
      <c r="AP369" s="96"/>
      <c r="AQ369" s="96"/>
      <c r="AR369" s="96"/>
      <c r="AS369" s="96"/>
      <c r="AT369" s="96"/>
      <c r="AU369" s="96"/>
      <c r="AV369" s="96"/>
      <c r="AW369" s="96"/>
      <c r="AX369" s="96"/>
      <c r="AY369" s="96"/>
      <c r="AZ369" s="96"/>
      <c r="BA369" s="96"/>
    </row>
    <row r="370" spans="1:53" s="97" customFormat="1" ht="12" customHeight="1">
      <c r="A370" s="8">
        <v>40809</v>
      </c>
      <c r="B370" s="8" t="s">
        <v>1237</v>
      </c>
      <c r="C370" s="80">
        <f>+VLOOKUP(A370,Clasificaciones!C:I,5,FALSE)</f>
        <v>0</v>
      </c>
      <c r="D370" s="80">
        <v>0</v>
      </c>
      <c r="E370" s="80">
        <v>0</v>
      </c>
      <c r="F370" s="80">
        <v>0</v>
      </c>
      <c r="G370" s="80">
        <f t="shared" si="86"/>
        <v>0</v>
      </c>
      <c r="H370" s="26">
        <f>-G370</f>
        <v>0</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f t="shared" si="75"/>
        <v>0</v>
      </c>
      <c r="AA370" s="95"/>
      <c r="AB370" s="95"/>
      <c r="AC370" s="95"/>
      <c r="AD370" s="95"/>
      <c r="AE370" s="95"/>
      <c r="AF370" s="95"/>
      <c r="AG370" s="95"/>
      <c r="AH370" s="95"/>
      <c r="AI370" s="95"/>
      <c r="AJ370" s="95"/>
      <c r="AK370" s="95"/>
      <c r="AL370" s="95"/>
      <c r="AM370" s="95"/>
      <c r="AN370" s="96"/>
      <c r="AO370" s="96"/>
      <c r="AP370" s="96"/>
      <c r="AQ370" s="96"/>
      <c r="AR370" s="96"/>
      <c r="AS370" s="96"/>
      <c r="AT370" s="96"/>
      <c r="AU370" s="96"/>
      <c r="AV370" s="96"/>
      <c r="AW370" s="96"/>
      <c r="AX370" s="96"/>
      <c r="AY370" s="96"/>
      <c r="AZ370" s="96"/>
      <c r="BA370" s="96"/>
    </row>
    <row r="371" spans="1:53" s="97" customFormat="1" ht="12" customHeight="1">
      <c r="A371" s="8">
        <v>40811</v>
      </c>
      <c r="B371" s="8" t="s">
        <v>1198</v>
      </c>
      <c r="C371" s="80">
        <f>+VLOOKUP(A371,Clasificaciones!C:I,5,FALSE)</f>
        <v>-3807479</v>
      </c>
      <c r="D371" s="80">
        <v>0</v>
      </c>
      <c r="E371" s="80">
        <v>0</v>
      </c>
      <c r="F371" s="80">
        <v>0</v>
      </c>
      <c r="G371" s="80">
        <f t="shared" si="86"/>
        <v>-3807479</v>
      </c>
      <c r="H371" s="26">
        <f>-G371</f>
        <v>3807479</v>
      </c>
      <c r="I371" s="26">
        <v>0</v>
      </c>
      <c r="J371" s="26">
        <v>0</v>
      </c>
      <c r="K371" s="26">
        <v>0</v>
      </c>
      <c r="L371" s="26">
        <v>0</v>
      </c>
      <c r="M371" s="26">
        <v>0</v>
      </c>
      <c r="N371" s="26">
        <v>0</v>
      </c>
      <c r="O371" s="26">
        <v>0</v>
      </c>
      <c r="P371" s="26">
        <v>0</v>
      </c>
      <c r="Q371" s="26">
        <v>0</v>
      </c>
      <c r="R371" s="26">
        <v>0</v>
      </c>
      <c r="S371" s="26">
        <v>0</v>
      </c>
      <c r="T371" s="26">
        <v>0</v>
      </c>
      <c r="U371" s="26">
        <v>0</v>
      </c>
      <c r="V371" s="26">
        <v>0</v>
      </c>
      <c r="W371" s="26">
        <v>0</v>
      </c>
      <c r="X371" s="26">
        <v>0</v>
      </c>
      <c r="Y371" s="26">
        <v>0</v>
      </c>
      <c r="Z371" s="26">
        <f t="shared" si="75"/>
        <v>0</v>
      </c>
      <c r="AA371" s="95"/>
      <c r="AB371" s="95"/>
      <c r="AC371" s="95"/>
      <c r="AD371" s="95"/>
      <c r="AE371" s="95"/>
      <c r="AF371" s="95"/>
      <c r="AG371" s="95"/>
      <c r="AH371" s="95"/>
      <c r="AI371" s="95"/>
      <c r="AJ371" s="95"/>
      <c r="AK371" s="95"/>
      <c r="AL371" s="95"/>
      <c r="AM371" s="95"/>
      <c r="AN371" s="96"/>
      <c r="AO371" s="96"/>
      <c r="AP371" s="96"/>
      <c r="AQ371" s="96"/>
      <c r="AR371" s="96"/>
      <c r="AS371" s="96"/>
      <c r="AT371" s="96"/>
      <c r="AU371" s="96"/>
      <c r="AV371" s="96"/>
      <c r="AW371" s="96"/>
      <c r="AX371" s="96"/>
      <c r="AY371" s="96"/>
      <c r="AZ371" s="96"/>
      <c r="BA371" s="96"/>
    </row>
    <row r="372" spans="1:53" s="97" customFormat="1" ht="12" customHeight="1">
      <c r="A372" s="8">
        <v>40812</v>
      </c>
      <c r="B372" s="8" t="s">
        <v>1238</v>
      </c>
      <c r="C372" s="80">
        <f>+VLOOKUP(A372,Clasificaciones!C:I,5,FALSE)</f>
        <v>0</v>
      </c>
      <c r="D372" s="80">
        <v>0</v>
      </c>
      <c r="E372" s="80">
        <v>0</v>
      </c>
      <c r="F372" s="80">
        <v>0</v>
      </c>
      <c r="G372" s="80">
        <f t="shared" si="86"/>
        <v>0</v>
      </c>
      <c r="H372" s="26">
        <f t="shared" ref="H372" si="87">-G372</f>
        <v>0</v>
      </c>
      <c r="I372" s="26">
        <v>0</v>
      </c>
      <c r="J372" s="26">
        <v>0</v>
      </c>
      <c r="K372" s="26">
        <v>0</v>
      </c>
      <c r="L372" s="26">
        <v>0</v>
      </c>
      <c r="M372" s="26">
        <v>0</v>
      </c>
      <c r="N372" s="26">
        <v>0</v>
      </c>
      <c r="O372" s="26">
        <v>0</v>
      </c>
      <c r="P372" s="26">
        <v>0</v>
      </c>
      <c r="Q372" s="26">
        <v>0</v>
      </c>
      <c r="R372" s="26">
        <v>0</v>
      </c>
      <c r="S372" s="26">
        <v>0</v>
      </c>
      <c r="T372" s="26">
        <v>0</v>
      </c>
      <c r="U372" s="26">
        <v>0</v>
      </c>
      <c r="V372" s="26">
        <v>0</v>
      </c>
      <c r="W372" s="26">
        <v>0</v>
      </c>
      <c r="X372" s="26">
        <v>0</v>
      </c>
      <c r="Y372" s="26">
        <v>0</v>
      </c>
      <c r="Z372" s="26">
        <f t="shared" si="75"/>
        <v>0</v>
      </c>
      <c r="AA372" s="95"/>
      <c r="AB372" s="95"/>
      <c r="AC372" s="95"/>
      <c r="AD372" s="95"/>
      <c r="AE372" s="95"/>
      <c r="AF372" s="95"/>
      <c r="AG372" s="95"/>
      <c r="AH372" s="95"/>
      <c r="AI372" s="95"/>
      <c r="AJ372" s="95"/>
      <c r="AK372" s="95"/>
      <c r="AL372" s="95"/>
      <c r="AM372" s="95"/>
      <c r="AN372" s="96"/>
      <c r="AO372" s="96"/>
      <c r="AP372" s="96"/>
      <c r="AQ372" s="96"/>
      <c r="AR372" s="96"/>
      <c r="AS372" s="96"/>
      <c r="AT372" s="96"/>
      <c r="AU372" s="96"/>
      <c r="AV372" s="96"/>
      <c r="AW372" s="96"/>
      <c r="AX372" s="96"/>
      <c r="AY372" s="96"/>
      <c r="AZ372" s="96"/>
      <c r="BA372" s="96"/>
    </row>
    <row r="373" spans="1:53" s="97" customFormat="1" ht="12" customHeight="1">
      <c r="A373" s="8"/>
      <c r="B373" s="8"/>
      <c r="C373" s="80"/>
      <c r="D373" s="80">
        <v>0</v>
      </c>
      <c r="E373" s="80">
        <v>0</v>
      </c>
      <c r="F373" s="80">
        <v>0</v>
      </c>
      <c r="G373" s="80">
        <f t="shared" ref="G373:G378" si="88">+C373-F373+D373-E373</f>
        <v>0</v>
      </c>
      <c r="H373" s="26"/>
      <c r="I373" s="26"/>
      <c r="J373" s="26"/>
      <c r="K373" s="26"/>
      <c r="L373" s="26"/>
      <c r="M373" s="26"/>
      <c r="N373" s="26"/>
      <c r="O373" s="26">
        <v>0</v>
      </c>
      <c r="P373" s="26"/>
      <c r="Q373" s="26"/>
      <c r="R373" s="26"/>
      <c r="S373" s="26"/>
      <c r="T373" s="26"/>
      <c r="U373" s="26"/>
      <c r="V373" s="26"/>
      <c r="W373" s="26"/>
      <c r="X373" s="26"/>
      <c r="Y373" s="26"/>
      <c r="Z373" s="26">
        <f t="shared" si="75"/>
        <v>0</v>
      </c>
      <c r="AA373" s="95"/>
      <c r="AB373" s="95"/>
      <c r="AC373" s="95"/>
      <c r="AD373" s="95"/>
      <c r="AE373" s="95"/>
      <c r="AF373" s="95"/>
      <c r="AG373" s="95"/>
      <c r="AH373" s="95"/>
      <c r="AI373" s="95"/>
      <c r="AJ373" s="95"/>
      <c r="AK373" s="95"/>
      <c r="AL373" s="95"/>
      <c r="AM373" s="95"/>
      <c r="AN373" s="96"/>
      <c r="AO373" s="96"/>
      <c r="AP373" s="96"/>
      <c r="AQ373" s="96"/>
      <c r="AR373" s="96"/>
      <c r="AS373" s="96"/>
      <c r="AT373" s="96"/>
      <c r="AU373" s="96"/>
      <c r="AV373" s="96"/>
      <c r="AW373" s="96"/>
      <c r="AX373" s="96"/>
      <c r="AY373" s="96"/>
      <c r="AZ373" s="96"/>
      <c r="BA373" s="96"/>
    </row>
    <row r="374" spans="1:53" s="97" customFormat="1" ht="12" customHeight="1">
      <c r="A374" s="8">
        <v>5</v>
      </c>
      <c r="B374" s="8" t="s">
        <v>189</v>
      </c>
      <c r="C374" s="80">
        <f>+SUM(C375:C506)-'BG 032022'!C321</f>
        <v>0</v>
      </c>
      <c r="D374" s="80">
        <v>0</v>
      </c>
      <c r="E374" s="80">
        <v>0</v>
      </c>
      <c r="F374" s="80">
        <v>0</v>
      </c>
      <c r="G374" s="80">
        <f t="shared" si="88"/>
        <v>0</v>
      </c>
      <c r="H374" s="26">
        <v>0</v>
      </c>
      <c r="I374" s="26">
        <v>0</v>
      </c>
      <c r="J374" s="26">
        <v>0</v>
      </c>
      <c r="K374" s="26">
        <v>0</v>
      </c>
      <c r="L374" s="26">
        <v>0</v>
      </c>
      <c r="M374" s="26">
        <v>0</v>
      </c>
      <c r="N374" s="26">
        <v>0</v>
      </c>
      <c r="O374" s="26">
        <v>0</v>
      </c>
      <c r="P374" s="26">
        <v>0</v>
      </c>
      <c r="Q374" s="26">
        <v>0</v>
      </c>
      <c r="R374" s="26">
        <v>0</v>
      </c>
      <c r="S374" s="26">
        <v>0</v>
      </c>
      <c r="T374" s="26">
        <v>0</v>
      </c>
      <c r="U374" s="26">
        <v>0</v>
      </c>
      <c r="V374" s="26">
        <v>0</v>
      </c>
      <c r="W374" s="26">
        <v>0</v>
      </c>
      <c r="X374" s="26">
        <v>0</v>
      </c>
      <c r="Y374" s="26">
        <v>0</v>
      </c>
      <c r="Z374" s="26">
        <f t="shared" si="75"/>
        <v>0</v>
      </c>
      <c r="AA374" s="95"/>
      <c r="AB374" s="95"/>
      <c r="AC374" s="95"/>
      <c r="AD374" s="95"/>
      <c r="AE374" s="95"/>
      <c r="AF374" s="95"/>
      <c r="AG374" s="95"/>
      <c r="AH374" s="95"/>
      <c r="AI374" s="95"/>
      <c r="AJ374" s="95"/>
      <c r="AK374" s="95"/>
      <c r="AL374" s="95"/>
      <c r="AM374" s="95"/>
      <c r="AN374" s="96"/>
      <c r="AO374" s="96"/>
      <c r="AP374" s="96"/>
      <c r="AQ374" s="96"/>
      <c r="AR374" s="96"/>
      <c r="AS374" s="96"/>
      <c r="AT374" s="96"/>
      <c r="AU374" s="96"/>
      <c r="AV374" s="96"/>
      <c r="AW374" s="96"/>
      <c r="AX374" s="96"/>
      <c r="AY374" s="96"/>
      <c r="AZ374" s="96"/>
      <c r="BA374" s="96"/>
    </row>
    <row r="375" spans="1:53" s="97" customFormat="1" ht="12" customHeight="1">
      <c r="A375" s="8">
        <v>51</v>
      </c>
      <c r="B375" s="8" t="s">
        <v>798</v>
      </c>
      <c r="C375" s="80">
        <f>+VLOOKUP(A375,Clasificaciones!C:I,5,FALSE)</f>
        <v>0</v>
      </c>
      <c r="D375" s="80">
        <v>0</v>
      </c>
      <c r="E375" s="80">
        <v>0</v>
      </c>
      <c r="F375" s="80">
        <v>0</v>
      </c>
      <c r="G375" s="80">
        <f t="shared" si="88"/>
        <v>0</v>
      </c>
      <c r="H375" s="26">
        <v>0</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f t="shared" si="75"/>
        <v>0</v>
      </c>
      <c r="AA375" s="95"/>
      <c r="AB375" s="95"/>
      <c r="AC375" s="95"/>
      <c r="AD375" s="95"/>
      <c r="AE375" s="95"/>
      <c r="AF375" s="95"/>
      <c r="AG375" s="95"/>
      <c r="AH375" s="95"/>
      <c r="AI375" s="95"/>
      <c r="AJ375" s="95"/>
      <c r="AK375" s="95"/>
      <c r="AL375" s="95"/>
      <c r="AM375" s="95"/>
      <c r="AN375" s="96"/>
      <c r="AO375" s="96"/>
      <c r="AP375" s="96"/>
      <c r="AQ375" s="96"/>
      <c r="AR375" s="96"/>
      <c r="AS375" s="96"/>
      <c r="AT375" s="96"/>
      <c r="AU375" s="96"/>
      <c r="AV375" s="96"/>
      <c r="AW375" s="96"/>
      <c r="AX375" s="96"/>
      <c r="AY375" s="96"/>
      <c r="AZ375" s="96"/>
      <c r="BA375" s="96"/>
    </row>
    <row r="376" spans="1:53" s="97" customFormat="1" ht="12" customHeight="1">
      <c r="A376" s="8">
        <v>511</v>
      </c>
      <c r="B376" s="8" t="s">
        <v>799</v>
      </c>
      <c r="C376" s="80">
        <f>+VLOOKUP(A376,Clasificaciones!C:I,5,FALSE)</f>
        <v>0</v>
      </c>
      <c r="D376" s="80">
        <v>0</v>
      </c>
      <c r="E376" s="80">
        <v>0</v>
      </c>
      <c r="F376" s="80">
        <v>0</v>
      </c>
      <c r="G376" s="80">
        <f t="shared" si="88"/>
        <v>0</v>
      </c>
      <c r="H376" s="26">
        <v>0</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f t="shared" si="75"/>
        <v>0</v>
      </c>
      <c r="AA376" s="95"/>
      <c r="AB376" s="95"/>
      <c r="AC376" s="95"/>
      <c r="AD376" s="95"/>
      <c r="AE376" s="95"/>
      <c r="AF376" s="95"/>
      <c r="AG376" s="95"/>
      <c r="AH376" s="95"/>
      <c r="AI376" s="95"/>
      <c r="AJ376" s="95"/>
      <c r="AK376" s="95"/>
      <c r="AL376" s="95"/>
      <c r="AM376" s="95"/>
      <c r="AN376" s="96"/>
      <c r="AO376" s="96"/>
      <c r="AP376" s="96"/>
      <c r="AQ376" s="96"/>
      <c r="AR376" s="96"/>
      <c r="AS376" s="96"/>
      <c r="AT376" s="96"/>
      <c r="AU376" s="96"/>
      <c r="AV376" s="96"/>
      <c r="AW376" s="96"/>
      <c r="AX376" s="96"/>
      <c r="AY376" s="96"/>
      <c r="AZ376" s="96"/>
      <c r="BA376" s="96"/>
    </row>
    <row r="377" spans="1:53" s="97" customFormat="1" ht="12" customHeight="1">
      <c r="A377" s="8">
        <v>51101</v>
      </c>
      <c r="B377" s="8" t="s">
        <v>39</v>
      </c>
      <c r="C377" s="80">
        <f>+VLOOKUP(A377,Clasificaciones!C:I,5,FALSE)</f>
        <v>0</v>
      </c>
      <c r="D377" s="80">
        <v>0</v>
      </c>
      <c r="E377" s="80">
        <v>0</v>
      </c>
      <c r="F377" s="80">
        <v>0</v>
      </c>
      <c r="G377" s="80">
        <f t="shared" si="88"/>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f t="shared" si="75"/>
        <v>0</v>
      </c>
      <c r="AA377" s="95"/>
      <c r="AB377" s="95"/>
      <c r="AC377" s="95"/>
      <c r="AD377" s="95"/>
      <c r="AE377" s="95"/>
      <c r="AF377" s="95"/>
      <c r="AG377" s="95"/>
      <c r="AH377" s="95"/>
      <c r="AI377" s="95"/>
      <c r="AJ377" s="95"/>
      <c r="AK377" s="95"/>
      <c r="AL377" s="95"/>
      <c r="AM377" s="95"/>
      <c r="AN377" s="96"/>
      <c r="AO377" s="96"/>
      <c r="AP377" s="96"/>
      <c r="AQ377" s="96"/>
      <c r="AR377" s="96"/>
      <c r="AS377" s="96"/>
      <c r="AT377" s="96"/>
      <c r="AU377" s="96"/>
      <c r="AV377" s="96"/>
      <c r="AW377" s="96"/>
      <c r="AX377" s="96"/>
      <c r="AY377" s="96"/>
      <c r="AZ377" s="96"/>
      <c r="BA377" s="96"/>
    </row>
    <row r="378" spans="1:53" s="97" customFormat="1" ht="12" customHeight="1">
      <c r="A378" s="8">
        <v>5110102</v>
      </c>
      <c r="B378" s="8" t="s">
        <v>800</v>
      </c>
      <c r="C378" s="80">
        <f>+VLOOKUP(A378,Clasificaciones!C:I,5,FALSE)</f>
        <v>0</v>
      </c>
      <c r="D378" s="80">
        <v>0</v>
      </c>
      <c r="E378" s="80">
        <v>0</v>
      </c>
      <c r="F378" s="80">
        <v>0</v>
      </c>
      <c r="G378" s="80">
        <f t="shared" si="88"/>
        <v>0</v>
      </c>
      <c r="H378" s="26">
        <v>0</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f t="shared" si="75"/>
        <v>0</v>
      </c>
      <c r="AA378" s="95"/>
      <c r="AB378" s="95"/>
      <c r="AC378" s="95"/>
      <c r="AD378" s="95"/>
      <c r="AE378" s="95"/>
      <c r="AF378" s="95"/>
      <c r="AG378" s="95"/>
      <c r="AH378" s="95"/>
      <c r="AI378" s="95"/>
      <c r="AJ378" s="95"/>
      <c r="AK378" s="95"/>
      <c r="AL378" s="95"/>
      <c r="AM378" s="95"/>
      <c r="AN378" s="96"/>
      <c r="AO378" s="96"/>
      <c r="AP378" s="96"/>
      <c r="AQ378" s="96"/>
      <c r="AR378" s="96"/>
      <c r="AS378" s="96"/>
      <c r="AT378" s="96"/>
      <c r="AU378" s="96"/>
      <c r="AV378" s="96"/>
      <c r="AW378" s="96"/>
      <c r="AX378" s="96"/>
      <c r="AY378" s="96"/>
      <c r="AZ378" s="96"/>
      <c r="BA378" s="96"/>
    </row>
    <row r="379" spans="1:53" s="97" customFormat="1" ht="12" customHeight="1">
      <c r="A379" s="840">
        <v>511010201</v>
      </c>
      <c r="B379" s="840" t="s">
        <v>801</v>
      </c>
      <c r="C379" s="841">
        <f>+VLOOKUP(A379,Clasificaciones!C:I,5,FALSE)</f>
        <v>750000</v>
      </c>
      <c r="D379" s="841">
        <v>0</v>
      </c>
      <c r="E379" s="841">
        <v>0</v>
      </c>
      <c r="F379" s="841">
        <v>0</v>
      </c>
      <c r="G379" s="841">
        <f>+C379-F379+D379-E379</f>
        <v>750000</v>
      </c>
      <c r="H379" s="26">
        <f>-G379</f>
        <v>-750000</v>
      </c>
      <c r="I379" s="842">
        <v>0</v>
      </c>
      <c r="J379" s="842"/>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f t="shared" si="75"/>
        <v>0</v>
      </c>
      <c r="AA379" s="95"/>
      <c r="AB379" s="95"/>
      <c r="AC379" s="95"/>
      <c r="AD379" s="95"/>
      <c r="AE379" s="95"/>
      <c r="AF379" s="95"/>
      <c r="AG379" s="95"/>
      <c r="AH379" s="95"/>
      <c r="AI379" s="95"/>
      <c r="AJ379" s="95"/>
      <c r="AK379" s="95"/>
      <c r="AL379" s="95"/>
      <c r="AM379" s="95"/>
      <c r="AN379" s="96"/>
      <c r="AO379" s="96"/>
      <c r="AP379" s="96"/>
      <c r="AQ379" s="96"/>
      <c r="AR379" s="96"/>
      <c r="AS379" s="96"/>
      <c r="AT379" s="96"/>
      <c r="AU379" s="96"/>
      <c r="AV379" s="96"/>
      <c r="AW379" s="96"/>
      <c r="AX379" s="96"/>
      <c r="AY379" s="96"/>
      <c r="AZ379" s="96"/>
      <c r="BA379" s="96"/>
    </row>
    <row r="380" spans="1:53" s="97" customFormat="1" ht="12" customHeight="1">
      <c r="A380" s="8">
        <v>51102</v>
      </c>
      <c r="B380" s="8" t="s">
        <v>802</v>
      </c>
      <c r="C380" s="80">
        <f>+VLOOKUP(A380,Clasificaciones!C:I,5,FALSE)</f>
        <v>0</v>
      </c>
      <c r="D380" s="80">
        <v>0</v>
      </c>
      <c r="E380" s="80">
        <v>0</v>
      </c>
      <c r="F380" s="80">
        <v>0</v>
      </c>
      <c r="G380" s="80">
        <f t="shared" ref="G380:G450" si="89">+C380-F380+D380-E380</f>
        <v>0</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v>0</v>
      </c>
      <c r="Z380" s="26">
        <f t="shared" si="75"/>
        <v>0</v>
      </c>
      <c r="AA380" s="95"/>
      <c r="AB380" s="95"/>
      <c r="AC380" s="95"/>
      <c r="AD380" s="95"/>
      <c r="AE380" s="95"/>
      <c r="AF380" s="95"/>
      <c r="AG380" s="95"/>
      <c r="AH380" s="95"/>
      <c r="AI380" s="95"/>
      <c r="AJ380" s="95"/>
      <c r="AK380" s="95"/>
      <c r="AL380" s="95"/>
      <c r="AM380" s="95"/>
      <c r="AN380" s="96"/>
      <c r="AO380" s="96"/>
      <c r="AP380" s="96"/>
      <c r="AQ380" s="96"/>
      <c r="AR380" s="96"/>
      <c r="AS380" s="96"/>
      <c r="AT380" s="96"/>
      <c r="AU380" s="96"/>
      <c r="AV380" s="96"/>
      <c r="AW380" s="96"/>
      <c r="AX380" s="96"/>
      <c r="AY380" s="96"/>
      <c r="AZ380" s="96"/>
      <c r="BA380" s="96"/>
    </row>
    <row r="381" spans="1:53" s="97" customFormat="1" ht="12" customHeight="1">
      <c r="A381" s="8">
        <v>5110201</v>
      </c>
      <c r="B381" s="8" t="s">
        <v>803</v>
      </c>
      <c r="C381" s="80">
        <f>+VLOOKUP(A381,Clasificaciones!C:I,5,FALSE)</f>
        <v>0</v>
      </c>
      <c r="D381" s="80">
        <v>0</v>
      </c>
      <c r="E381" s="80">
        <v>0</v>
      </c>
      <c r="F381" s="80">
        <v>0</v>
      </c>
      <c r="G381" s="80">
        <f t="shared" si="89"/>
        <v>0</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v>0</v>
      </c>
      <c r="Z381" s="26">
        <f t="shared" si="75"/>
        <v>0</v>
      </c>
      <c r="AA381" s="95"/>
      <c r="AB381" s="95"/>
      <c r="AC381" s="95"/>
      <c r="AD381" s="95"/>
      <c r="AE381" s="95"/>
      <c r="AF381" s="95"/>
      <c r="AG381" s="95"/>
      <c r="AH381" s="95"/>
      <c r="AI381" s="95"/>
      <c r="AJ381" s="95"/>
      <c r="AK381" s="95"/>
      <c r="AL381" s="95"/>
      <c r="AM381" s="95"/>
      <c r="AN381" s="96"/>
      <c r="AO381" s="96"/>
      <c r="AP381" s="96"/>
      <c r="AQ381" s="96"/>
      <c r="AR381" s="96"/>
      <c r="AS381" s="96"/>
      <c r="AT381" s="96"/>
      <c r="AU381" s="96"/>
      <c r="AV381" s="96"/>
      <c r="AW381" s="96"/>
      <c r="AX381" s="96"/>
      <c r="AY381" s="96"/>
      <c r="AZ381" s="96"/>
      <c r="BA381" s="96"/>
    </row>
    <row r="382" spans="1:53" s="97" customFormat="1" ht="12" customHeight="1">
      <c r="A382" s="8">
        <v>511020101</v>
      </c>
      <c r="B382" s="8" t="s">
        <v>857</v>
      </c>
      <c r="C382" s="80">
        <f>+VLOOKUP(A382,Clasificaciones!C:I,5,FALSE)</f>
        <v>0</v>
      </c>
      <c r="D382" s="80">
        <v>0</v>
      </c>
      <c r="E382" s="80">
        <v>0</v>
      </c>
      <c r="F382" s="80">
        <v>0</v>
      </c>
      <c r="G382" s="80">
        <f t="shared" si="89"/>
        <v>0</v>
      </c>
      <c r="H382" s="26">
        <f t="shared" ref="H382:H383" si="90">-G382</f>
        <v>0</v>
      </c>
      <c r="I382" s="26">
        <v>0</v>
      </c>
      <c r="J382" s="26"/>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f t="shared" si="75"/>
        <v>0</v>
      </c>
      <c r="AA382" s="95"/>
      <c r="AB382" s="95"/>
      <c r="AC382" s="95"/>
      <c r="AD382" s="95"/>
      <c r="AE382" s="95"/>
      <c r="AF382" s="95"/>
      <c r="AG382" s="95"/>
      <c r="AH382" s="95"/>
      <c r="AI382" s="95"/>
      <c r="AJ382" s="95"/>
      <c r="AK382" s="95"/>
      <c r="AL382" s="95"/>
      <c r="AM382" s="95"/>
      <c r="AN382" s="96"/>
      <c r="AO382" s="96"/>
      <c r="AP382" s="96"/>
      <c r="AQ382" s="96"/>
      <c r="AR382" s="96"/>
      <c r="AS382" s="96"/>
      <c r="AT382" s="96"/>
      <c r="AU382" s="96"/>
      <c r="AV382" s="96"/>
      <c r="AW382" s="96"/>
      <c r="AX382" s="96"/>
      <c r="AY382" s="96"/>
      <c r="AZ382" s="96"/>
      <c r="BA382" s="96"/>
    </row>
    <row r="383" spans="1:53" s="97" customFormat="1" ht="12" customHeight="1">
      <c r="A383" s="8">
        <v>511020102</v>
      </c>
      <c r="B383" s="8" t="s">
        <v>804</v>
      </c>
      <c r="C383" s="80">
        <f>+VLOOKUP(A383,Clasificaciones!C:I,5,FALSE)</f>
        <v>20665250</v>
      </c>
      <c r="D383" s="80">
        <v>0</v>
      </c>
      <c r="E383" s="80">
        <v>0</v>
      </c>
      <c r="F383" s="80">
        <v>0</v>
      </c>
      <c r="G383" s="80">
        <f t="shared" si="89"/>
        <v>20665250</v>
      </c>
      <c r="H383" s="26">
        <f t="shared" si="90"/>
        <v>-20665250</v>
      </c>
      <c r="I383" s="26">
        <v>0</v>
      </c>
      <c r="J383" s="26"/>
      <c r="K383" s="26">
        <v>0</v>
      </c>
      <c r="L383" s="26">
        <v>0</v>
      </c>
      <c r="M383" s="26">
        <v>0</v>
      </c>
      <c r="N383" s="26">
        <v>0</v>
      </c>
      <c r="O383" s="26">
        <v>0</v>
      </c>
      <c r="P383" s="26">
        <v>0</v>
      </c>
      <c r="Q383" s="26">
        <v>0</v>
      </c>
      <c r="R383" s="26">
        <v>0</v>
      </c>
      <c r="S383" s="26">
        <v>0</v>
      </c>
      <c r="T383" s="26">
        <v>0</v>
      </c>
      <c r="U383" s="26">
        <v>0</v>
      </c>
      <c r="V383" s="26">
        <v>0</v>
      </c>
      <c r="W383" s="26">
        <v>0</v>
      </c>
      <c r="X383" s="26">
        <v>0</v>
      </c>
      <c r="Y383" s="26">
        <v>0</v>
      </c>
      <c r="Z383" s="26">
        <f t="shared" si="75"/>
        <v>0</v>
      </c>
      <c r="AA383" s="95"/>
      <c r="AB383" s="95"/>
      <c r="AC383" s="95"/>
      <c r="AD383" s="95"/>
      <c r="AE383" s="95"/>
      <c r="AF383" s="95"/>
      <c r="AG383" s="95"/>
      <c r="AH383" s="95"/>
      <c r="AI383" s="95"/>
      <c r="AJ383" s="95"/>
      <c r="AK383" s="95"/>
      <c r="AL383" s="95"/>
      <c r="AM383" s="95"/>
      <c r="AN383" s="96"/>
      <c r="AO383" s="96"/>
      <c r="AP383" s="96"/>
      <c r="AQ383" s="96"/>
      <c r="AR383" s="96"/>
      <c r="AS383" s="96"/>
      <c r="AT383" s="96"/>
      <c r="AU383" s="96"/>
      <c r="AV383" s="96"/>
      <c r="AW383" s="96"/>
      <c r="AX383" s="96"/>
      <c r="AY383" s="96"/>
      <c r="AZ383" s="96"/>
      <c r="BA383" s="96"/>
    </row>
    <row r="384" spans="1:53" s="97" customFormat="1" ht="12" customHeight="1">
      <c r="A384" s="8">
        <v>5110202</v>
      </c>
      <c r="B384" s="8" t="s">
        <v>229</v>
      </c>
      <c r="C384" s="80">
        <f>+VLOOKUP(A384,Clasificaciones!C:I,5,FALSE)</f>
        <v>0</v>
      </c>
      <c r="D384" s="80">
        <v>0</v>
      </c>
      <c r="E384" s="80">
        <v>0</v>
      </c>
      <c r="F384" s="80">
        <v>0</v>
      </c>
      <c r="G384" s="80">
        <f t="shared" si="89"/>
        <v>0</v>
      </c>
      <c r="H384" s="26">
        <v>0</v>
      </c>
      <c r="I384" s="26">
        <v>0</v>
      </c>
      <c r="J384" s="26">
        <v>0</v>
      </c>
      <c r="K384" s="26">
        <v>0</v>
      </c>
      <c r="L384" s="26">
        <v>0</v>
      </c>
      <c r="M384" s="26">
        <v>0</v>
      </c>
      <c r="N384" s="26">
        <v>0</v>
      </c>
      <c r="O384" s="26">
        <v>0</v>
      </c>
      <c r="P384" s="26">
        <v>0</v>
      </c>
      <c r="Q384" s="26">
        <v>0</v>
      </c>
      <c r="R384" s="26">
        <v>0</v>
      </c>
      <c r="S384" s="26">
        <v>0</v>
      </c>
      <c r="T384" s="26">
        <v>0</v>
      </c>
      <c r="U384" s="26">
        <v>0</v>
      </c>
      <c r="V384" s="26">
        <v>0</v>
      </c>
      <c r="W384" s="26">
        <v>0</v>
      </c>
      <c r="X384" s="26">
        <v>0</v>
      </c>
      <c r="Y384" s="26">
        <v>0</v>
      </c>
      <c r="Z384" s="26">
        <f t="shared" si="75"/>
        <v>0</v>
      </c>
      <c r="AA384" s="95"/>
      <c r="AB384" s="95"/>
      <c r="AC384" s="95"/>
      <c r="AD384" s="95"/>
      <c r="AE384" s="95"/>
      <c r="AF384" s="95"/>
      <c r="AG384" s="95"/>
      <c r="AH384" s="95"/>
      <c r="AI384" s="95"/>
      <c r="AJ384" s="95"/>
      <c r="AK384" s="95"/>
      <c r="AL384" s="95"/>
      <c r="AM384" s="95"/>
      <c r="AN384" s="96"/>
      <c r="AO384" s="96"/>
      <c r="AP384" s="96"/>
      <c r="AQ384" s="96"/>
      <c r="AR384" s="96"/>
      <c r="AS384" s="96"/>
      <c r="AT384" s="96"/>
      <c r="AU384" s="96"/>
      <c r="AV384" s="96"/>
      <c r="AW384" s="96"/>
      <c r="AX384" s="96"/>
      <c r="AY384" s="96"/>
      <c r="AZ384" s="96"/>
      <c r="BA384" s="96"/>
    </row>
    <row r="385" spans="1:53" s="97" customFormat="1" ht="12" customHeight="1">
      <c r="A385" s="8">
        <v>511020201</v>
      </c>
      <c r="B385" s="8" t="s">
        <v>790</v>
      </c>
      <c r="C385" s="80">
        <f>+VLOOKUP(A385,Clasificaciones!C:I,5,FALSE)</f>
        <v>5244524</v>
      </c>
      <c r="D385" s="80">
        <v>0</v>
      </c>
      <c r="E385" s="80">
        <v>0</v>
      </c>
      <c r="F385" s="80">
        <v>0</v>
      </c>
      <c r="G385" s="80">
        <f t="shared" si="89"/>
        <v>5244524</v>
      </c>
      <c r="H385" s="26">
        <f t="shared" ref="H385:H386" si="91">-G385</f>
        <v>-5244524</v>
      </c>
      <c r="I385" s="26">
        <v>0</v>
      </c>
      <c r="J385" s="26"/>
      <c r="K385" s="26">
        <v>0</v>
      </c>
      <c r="L385" s="26">
        <v>0</v>
      </c>
      <c r="M385" s="26">
        <v>0</v>
      </c>
      <c r="N385" s="26">
        <v>0</v>
      </c>
      <c r="O385" s="26">
        <v>0</v>
      </c>
      <c r="P385" s="26">
        <v>0</v>
      </c>
      <c r="Q385" s="26">
        <v>0</v>
      </c>
      <c r="R385" s="26">
        <v>0</v>
      </c>
      <c r="S385" s="26">
        <v>0</v>
      </c>
      <c r="T385" s="26">
        <v>0</v>
      </c>
      <c r="U385" s="26">
        <v>0</v>
      </c>
      <c r="V385" s="26">
        <v>0</v>
      </c>
      <c r="W385" s="26">
        <v>0</v>
      </c>
      <c r="X385" s="26">
        <v>0</v>
      </c>
      <c r="Y385" s="26">
        <v>0</v>
      </c>
      <c r="Z385" s="26">
        <f t="shared" si="75"/>
        <v>0</v>
      </c>
      <c r="AA385" s="95"/>
      <c r="AB385" s="95"/>
      <c r="AC385" s="95"/>
      <c r="AD385" s="95"/>
      <c r="AE385" s="95"/>
      <c r="AF385" s="95"/>
      <c r="AG385" s="95"/>
      <c r="AH385" s="95"/>
      <c r="AI385" s="95"/>
      <c r="AJ385" s="95"/>
      <c r="AK385" s="95"/>
      <c r="AL385" s="95"/>
      <c r="AM385" s="95"/>
      <c r="AN385" s="96"/>
      <c r="AO385" s="96"/>
      <c r="AP385" s="96"/>
      <c r="AQ385" s="96"/>
      <c r="AR385" s="96"/>
      <c r="AS385" s="96"/>
      <c r="AT385" s="96"/>
      <c r="AU385" s="96"/>
      <c r="AV385" s="96"/>
      <c r="AW385" s="96"/>
      <c r="AX385" s="96"/>
      <c r="AY385" s="96"/>
      <c r="AZ385" s="96"/>
      <c r="BA385" s="96"/>
    </row>
    <row r="386" spans="1:53" s="97" customFormat="1" ht="12" customHeight="1">
      <c r="A386" s="8">
        <v>511020202</v>
      </c>
      <c r="B386" s="8" t="s">
        <v>791</v>
      </c>
      <c r="C386" s="80">
        <f>+VLOOKUP(A386,Clasificaciones!C:I,5,FALSE)</f>
        <v>2900447</v>
      </c>
      <c r="D386" s="80">
        <v>0</v>
      </c>
      <c r="E386" s="80">
        <v>0</v>
      </c>
      <c r="F386" s="80">
        <v>0</v>
      </c>
      <c r="G386" s="80">
        <f t="shared" si="89"/>
        <v>2900447</v>
      </c>
      <c r="H386" s="26">
        <f t="shared" si="91"/>
        <v>-2900447</v>
      </c>
      <c r="I386" s="26">
        <v>0</v>
      </c>
      <c r="J386" s="26"/>
      <c r="K386" s="26">
        <v>0</v>
      </c>
      <c r="L386" s="26">
        <v>0</v>
      </c>
      <c r="M386" s="26">
        <v>0</v>
      </c>
      <c r="N386" s="26">
        <v>0</v>
      </c>
      <c r="O386" s="26">
        <v>0</v>
      </c>
      <c r="P386" s="26">
        <v>0</v>
      </c>
      <c r="Q386" s="26">
        <v>0</v>
      </c>
      <c r="R386" s="26">
        <v>0</v>
      </c>
      <c r="S386" s="26">
        <v>0</v>
      </c>
      <c r="T386" s="26">
        <v>0</v>
      </c>
      <c r="U386" s="26">
        <v>0</v>
      </c>
      <c r="V386" s="26">
        <v>0</v>
      </c>
      <c r="W386" s="26">
        <v>0</v>
      </c>
      <c r="X386" s="26">
        <v>0</v>
      </c>
      <c r="Y386" s="26">
        <v>0</v>
      </c>
      <c r="Z386" s="26">
        <f t="shared" si="75"/>
        <v>0</v>
      </c>
      <c r="AA386" s="95"/>
      <c r="AB386" s="95"/>
      <c r="AC386" s="95"/>
      <c r="AD386" s="95"/>
      <c r="AE386" s="95"/>
      <c r="AF386" s="95"/>
      <c r="AG386" s="95"/>
      <c r="AH386" s="95"/>
      <c r="AI386" s="95"/>
      <c r="AJ386" s="95"/>
      <c r="AK386" s="95"/>
      <c r="AL386" s="95"/>
      <c r="AM386" s="95"/>
      <c r="AN386" s="96"/>
      <c r="AO386" s="96"/>
      <c r="AP386" s="96"/>
      <c r="AQ386" s="96"/>
      <c r="AR386" s="96"/>
      <c r="AS386" s="96"/>
      <c r="AT386" s="96"/>
      <c r="AU386" s="96"/>
      <c r="AV386" s="96"/>
      <c r="AW386" s="96"/>
      <c r="AX386" s="96"/>
      <c r="AY386" s="96"/>
      <c r="AZ386" s="96"/>
      <c r="BA386" s="96"/>
    </row>
    <row r="387" spans="1:53" s="97" customFormat="1" ht="12" customHeight="1">
      <c r="A387" s="8">
        <v>5110203</v>
      </c>
      <c r="B387" s="8" t="s">
        <v>703</v>
      </c>
      <c r="C387" s="80">
        <f>+VLOOKUP(A387,Clasificaciones!C:I,5,FALSE)</f>
        <v>0</v>
      </c>
      <c r="D387" s="80">
        <v>0</v>
      </c>
      <c r="E387" s="80">
        <v>0</v>
      </c>
      <c r="F387" s="80">
        <v>0</v>
      </c>
      <c r="G387" s="80">
        <f t="shared" si="89"/>
        <v>0</v>
      </c>
      <c r="H387" s="26">
        <v>0</v>
      </c>
      <c r="I387" s="26">
        <v>0</v>
      </c>
      <c r="J387" s="26"/>
      <c r="K387" s="26">
        <v>0</v>
      </c>
      <c r="L387" s="26">
        <f>-G387</f>
        <v>0</v>
      </c>
      <c r="M387" s="26">
        <v>0</v>
      </c>
      <c r="N387" s="26">
        <v>0</v>
      </c>
      <c r="O387" s="26">
        <v>0</v>
      </c>
      <c r="P387" s="26">
        <v>0</v>
      </c>
      <c r="Q387" s="26">
        <v>0</v>
      </c>
      <c r="R387" s="26">
        <v>0</v>
      </c>
      <c r="S387" s="26">
        <v>0</v>
      </c>
      <c r="T387" s="26">
        <v>0</v>
      </c>
      <c r="U387" s="26">
        <v>0</v>
      </c>
      <c r="V387" s="26">
        <v>0</v>
      </c>
      <c r="W387" s="26">
        <v>0</v>
      </c>
      <c r="X387" s="26">
        <v>0</v>
      </c>
      <c r="Y387" s="26">
        <v>0</v>
      </c>
      <c r="Z387" s="26">
        <f t="shared" si="75"/>
        <v>0</v>
      </c>
      <c r="AA387" s="95"/>
      <c r="AB387" s="95"/>
      <c r="AC387" s="95"/>
      <c r="AD387" s="95"/>
      <c r="AE387" s="95"/>
      <c r="AF387" s="95"/>
      <c r="AG387" s="95"/>
      <c r="AH387" s="95"/>
      <c r="AI387" s="95"/>
      <c r="AJ387" s="95"/>
      <c r="AK387" s="95"/>
      <c r="AL387" s="95"/>
      <c r="AM387" s="95"/>
      <c r="AN387" s="96"/>
      <c r="AO387" s="96"/>
      <c r="AP387" s="96"/>
      <c r="AQ387" s="96"/>
      <c r="AR387" s="96"/>
      <c r="AS387" s="96"/>
      <c r="AT387" s="96"/>
      <c r="AU387" s="96"/>
      <c r="AV387" s="96"/>
      <c r="AW387" s="96"/>
      <c r="AX387" s="96"/>
      <c r="AY387" s="96"/>
      <c r="AZ387" s="96"/>
      <c r="BA387" s="96"/>
    </row>
    <row r="388" spans="1:53" s="97" customFormat="1" ht="12" customHeight="1">
      <c r="A388" s="8">
        <v>51103</v>
      </c>
      <c r="B388" s="8" t="s">
        <v>217</v>
      </c>
      <c r="C388" s="80">
        <f>+VLOOKUP(A388,Clasificaciones!C:I,5,FALSE)</f>
        <v>0</v>
      </c>
      <c r="D388" s="80">
        <v>0</v>
      </c>
      <c r="E388" s="80">
        <v>0</v>
      </c>
      <c r="F388" s="80">
        <v>0</v>
      </c>
      <c r="G388" s="80">
        <f t="shared" si="89"/>
        <v>0</v>
      </c>
      <c r="H388" s="26">
        <v>0</v>
      </c>
      <c r="I388" s="26">
        <v>0</v>
      </c>
      <c r="J388" s="26">
        <f>-G388</f>
        <v>0</v>
      </c>
      <c r="K388" s="26">
        <v>0</v>
      </c>
      <c r="L388" s="26">
        <v>0</v>
      </c>
      <c r="M388" s="26">
        <v>0</v>
      </c>
      <c r="N388" s="26">
        <v>0</v>
      </c>
      <c r="O388" s="26">
        <v>0</v>
      </c>
      <c r="P388" s="26">
        <v>0</v>
      </c>
      <c r="Q388" s="26">
        <v>0</v>
      </c>
      <c r="R388" s="26">
        <v>0</v>
      </c>
      <c r="S388" s="26">
        <v>0</v>
      </c>
      <c r="T388" s="26">
        <v>0</v>
      </c>
      <c r="U388" s="26">
        <v>0</v>
      </c>
      <c r="V388" s="26">
        <v>0</v>
      </c>
      <c r="W388" s="26">
        <v>0</v>
      </c>
      <c r="X388" s="26">
        <v>0</v>
      </c>
      <c r="Y388" s="26">
        <v>0</v>
      </c>
      <c r="Z388" s="26">
        <f t="shared" si="75"/>
        <v>0</v>
      </c>
      <c r="AA388" s="95"/>
      <c r="AB388" s="95"/>
      <c r="AC388" s="95"/>
      <c r="AD388" s="95"/>
      <c r="AE388" s="95"/>
      <c r="AF388" s="95"/>
      <c r="AG388" s="95"/>
      <c r="AH388" s="95"/>
      <c r="AI388" s="95"/>
      <c r="AJ388" s="95"/>
      <c r="AK388" s="95"/>
      <c r="AL388" s="95"/>
      <c r="AM388" s="95"/>
      <c r="AN388" s="96"/>
      <c r="AO388" s="96"/>
      <c r="AP388" s="96"/>
      <c r="AQ388" s="96"/>
      <c r="AR388" s="96"/>
      <c r="AS388" s="96"/>
      <c r="AT388" s="96"/>
      <c r="AU388" s="96"/>
      <c r="AV388" s="96"/>
      <c r="AW388" s="96"/>
      <c r="AX388" s="96"/>
      <c r="AY388" s="96"/>
      <c r="AZ388" s="96"/>
      <c r="BA388" s="96"/>
    </row>
    <row r="389" spans="1:53" s="97" customFormat="1" ht="12" customHeight="1">
      <c r="A389" s="8">
        <v>5110301</v>
      </c>
      <c r="B389" s="8" t="s">
        <v>778</v>
      </c>
      <c r="C389" s="80">
        <f>+VLOOKUP(A389,Clasificaciones!C:I,5,FALSE)</f>
        <v>0</v>
      </c>
      <c r="D389" s="80">
        <v>0</v>
      </c>
      <c r="E389" s="80">
        <v>0</v>
      </c>
      <c r="F389" s="80">
        <v>0</v>
      </c>
      <c r="G389" s="80">
        <f t="shared" si="89"/>
        <v>0</v>
      </c>
      <c r="H389" s="26">
        <v>0</v>
      </c>
      <c r="I389" s="26">
        <v>0</v>
      </c>
      <c r="J389" s="26">
        <v>0</v>
      </c>
      <c r="K389" s="26">
        <v>0</v>
      </c>
      <c r="L389" s="26">
        <v>0</v>
      </c>
      <c r="M389" s="26">
        <v>0</v>
      </c>
      <c r="N389" s="26">
        <v>0</v>
      </c>
      <c r="O389" s="26">
        <v>0</v>
      </c>
      <c r="P389" s="26">
        <v>0</v>
      </c>
      <c r="Q389" s="26">
        <v>0</v>
      </c>
      <c r="R389" s="26">
        <v>0</v>
      </c>
      <c r="S389" s="26">
        <v>0</v>
      </c>
      <c r="T389" s="26">
        <v>0</v>
      </c>
      <c r="U389" s="26">
        <v>0</v>
      </c>
      <c r="V389" s="26">
        <v>0</v>
      </c>
      <c r="W389" s="26">
        <v>0</v>
      </c>
      <c r="X389" s="26">
        <v>0</v>
      </c>
      <c r="Y389" s="26">
        <v>0</v>
      </c>
      <c r="Z389" s="26">
        <f t="shared" si="75"/>
        <v>0</v>
      </c>
      <c r="AA389" s="95"/>
      <c r="AB389" s="95"/>
      <c r="AC389" s="95"/>
      <c r="AD389" s="95"/>
      <c r="AE389" s="95"/>
      <c r="AF389" s="95"/>
      <c r="AG389" s="95"/>
      <c r="AH389" s="95"/>
      <c r="AI389" s="95"/>
      <c r="AJ389" s="95"/>
      <c r="AK389" s="95"/>
      <c r="AL389" s="95"/>
      <c r="AM389" s="95"/>
      <c r="AN389" s="96"/>
      <c r="AO389" s="96"/>
      <c r="AP389" s="96"/>
      <c r="AQ389" s="96"/>
      <c r="AR389" s="96"/>
      <c r="AS389" s="96"/>
      <c r="AT389" s="96"/>
      <c r="AU389" s="96"/>
      <c r="AV389" s="96"/>
      <c r="AW389" s="96"/>
      <c r="AX389" s="96"/>
      <c r="AY389" s="96"/>
      <c r="AZ389" s="96"/>
      <c r="BA389" s="96"/>
    </row>
    <row r="390" spans="1:53" s="97" customFormat="1" ht="12" customHeight="1">
      <c r="A390" s="8">
        <v>511030101</v>
      </c>
      <c r="B390" s="8" t="s">
        <v>1064</v>
      </c>
      <c r="C390" s="80">
        <f>+VLOOKUP(A390,Clasificaciones!C:I,5,FALSE)</f>
        <v>0</v>
      </c>
      <c r="D390" s="80">
        <v>0</v>
      </c>
      <c r="E390" s="80">
        <v>0</v>
      </c>
      <c r="F390" s="80">
        <v>0</v>
      </c>
      <c r="G390" s="80">
        <f t="shared" si="89"/>
        <v>0</v>
      </c>
      <c r="H390" s="26">
        <v>0</v>
      </c>
      <c r="I390" s="26">
        <v>0</v>
      </c>
      <c r="J390" s="26">
        <f>-G390</f>
        <v>0</v>
      </c>
      <c r="K390" s="26">
        <v>0</v>
      </c>
      <c r="L390" s="26">
        <v>0</v>
      </c>
      <c r="M390" s="26">
        <v>0</v>
      </c>
      <c r="N390" s="26">
        <v>0</v>
      </c>
      <c r="O390" s="26">
        <v>0</v>
      </c>
      <c r="P390" s="26">
        <v>0</v>
      </c>
      <c r="Q390" s="26">
        <v>0</v>
      </c>
      <c r="R390" s="26">
        <v>0</v>
      </c>
      <c r="S390" s="26">
        <v>0</v>
      </c>
      <c r="T390" s="26">
        <v>0</v>
      </c>
      <c r="U390" s="26">
        <v>0</v>
      </c>
      <c r="V390" s="26">
        <v>0</v>
      </c>
      <c r="W390" s="26">
        <v>0</v>
      </c>
      <c r="X390" s="26">
        <v>0</v>
      </c>
      <c r="Y390" s="26">
        <v>0</v>
      </c>
      <c r="Z390" s="26">
        <f t="shared" si="75"/>
        <v>0</v>
      </c>
      <c r="AA390" s="95"/>
      <c r="AB390" s="95"/>
      <c r="AC390" s="95"/>
      <c r="AD390" s="95"/>
      <c r="AE390" s="95"/>
      <c r="AF390" s="95"/>
      <c r="AG390" s="95"/>
      <c r="AH390" s="95"/>
      <c r="AI390" s="95"/>
      <c r="AJ390" s="95"/>
      <c r="AK390" s="95"/>
      <c r="AL390" s="95"/>
      <c r="AM390" s="95"/>
      <c r="AN390" s="96"/>
      <c r="AO390" s="96"/>
      <c r="AP390" s="96"/>
      <c r="AQ390" s="96"/>
      <c r="AR390" s="96"/>
      <c r="AS390" s="96"/>
      <c r="AT390" s="96"/>
      <c r="AU390" s="96"/>
      <c r="AV390" s="96"/>
      <c r="AW390" s="96"/>
      <c r="AX390" s="96"/>
      <c r="AY390" s="96"/>
      <c r="AZ390" s="96"/>
      <c r="BA390" s="96"/>
    </row>
    <row r="391" spans="1:53" s="97" customFormat="1" ht="12" customHeight="1">
      <c r="A391" s="8">
        <v>51103010101</v>
      </c>
      <c r="B391" s="8" t="s">
        <v>768</v>
      </c>
      <c r="C391" s="80">
        <f>+VLOOKUP(A391,Clasificaciones!C:I,5,FALSE)</f>
        <v>20817702</v>
      </c>
      <c r="D391" s="80">
        <v>0</v>
      </c>
      <c r="E391" s="80">
        <v>0</v>
      </c>
      <c r="F391" s="80">
        <v>0</v>
      </c>
      <c r="G391" s="80">
        <f t="shared" si="89"/>
        <v>20817702</v>
      </c>
      <c r="H391" s="26">
        <f t="shared" ref="H391:H396" si="92">-G391</f>
        <v>-20817702</v>
      </c>
      <c r="I391" s="26">
        <v>0</v>
      </c>
      <c r="J391" s="26">
        <v>0</v>
      </c>
      <c r="K391" s="26">
        <v>0</v>
      </c>
      <c r="L391" s="26">
        <v>0</v>
      </c>
      <c r="M391" s="26">
        <v>0</v>
      </c>
      <c r="N391" s="26">
        <v>0</v>
      </c>
      <c r="O391" s="26">
        <v>0</v>
      </c>
      <c r="P391" s="26">
        <v>0</v>
      </c>
      <c r="Q391" s="26">
        <v>0</v>
      </c>
      <c r="R391" s="842"/>
      <c r="S391" s="26">
        <v>0</v>
      </c>
      <c r="T391" s="26">
        <v>0</v>
      </c>
      <c r="U391" s="26">
        <v>0</v>
      </c>
      <c r="V391" s="26">
        <v>0</v>
      </c>
      <c r="W391" s="26">
        <v>0</v>
      </c>
      <c r="X391" s="26">
        <v>0</v>
      </c>
      <c r="Y391" s="26">
        <v>0</v>
      </c>
      <c r="Z391" s="26">
        <f t="shared" si="75"/>
        <v>0</v>
      </c>
      <c r="AA391" s="95"/>
      <c r="AB391" s="95"/>
      <c r="AC391" s="95"/>
      <c r="AD391" s="95"/>
      <c r="AE391" s="95"/>
      <c r="AF391" s="95"/>
      <c r="AG391" s="95"/>
      <c r="AH391" s="95"/>
      <c r="AI391" s="95"/>
      <c r="AJ391" s="95"/>
      <c r="AK391" s="95"/>
      <c r="AL391" s="95"/>
      <c r="AM391" s="95"/>
      <c r="AN391" s="96"/>
      <c r="AO391" s="96"/>
      <c r="AP391" s="96"/>
      <c r="AQ391" s="96"/>
      <c r="AR391" s="96"/>
      <c r="AS391" s="96"/>
      <c r="AT391" s="96"/>
      <c r="AU391" s="96"/>
      <c r="AV391" s="96"/>
      <c r="AW391" s="96"/>
      <c r="AX391" s="96"/>
      <c r="AY391" s="96"/>
      <c r="AZ391" s="96"/>
      <c r="BA391" s="96"/>
    </row>
    <row r="392" spans="1:53" s="97" customFormat="1" ht="12" customHeight="1">
      <c r="A392" s="8">
        <v>51103010102</v>
      </c>
      <c r="B392" s="8" t="s">
        <v>654</v>
      </c>
      <c r="C392" s="80">
        <f>+VLOOKUP(A392,Clasificaciones!C:I,5,FALSE)</f>
        <v>315132533</v>
      </c>
      <c r="D392" s="80">
        <v>0</v>
      </c>
      <c r="E392" s="80">
        <v>0</v>
      </c>
      <c r="F392" s="80">
        <v>0</v>
      </c>
      <c r="G392" s="80">
        <f t="shared" si="89"/>
        <v>315132533</v>
      </c>
      <c r="H392" s="26">
        <f t="shared" si="92"/>
        <v>-315132533</v>
      </c>
      <c r="I392" s="26">
        <v>0</v>
      </c>
      <c r="J392" s="26">
        <v>0</v>
      </c>
      <c r="K392" s="26">
        <v>0</v>
      </c>
      <c r="L392" s="26">
        <v>0</v>
      </c>
      <c r="M392" s="26">
        <v>0</v>
      </c>
      <c r="N392" s="26">
        <v>0</v>
      </c>
      <c r="O392" s="26">
        <v>0</v>
      </c>
      <c r="P392" s="26">
        <v>0</v>
      </c>
      <c r="Q392" s="26">
        <v>0</v>
      </c>
      <c r="R392" s="842"/>
      <c r="S392" s="26">
        <v>0</v>
      </c>
      <c r="T392" s="26">
        <v>0</v>
      </c>
      <c r="U392" s="26">
        <v>0</v>
      </c>
      <c r="V392" s="26">
        <v>0</v>
      </c>
      <c r="W392" s="26">
        <v>0</v>
      </c>
      <c r="X392" s="26">
        <v>0</v>
      </c>
      <c r="Y392" s="26">
        <v>0</v>
      </c>
      <c r="Z392" s="26">
        <f t="shared" si="75"/>
        <v>0</v>
      </c>
      <c r="AA392" s="95"/>
      <c r="AB392" s="95"/>
      <c r="AC392" s="95"/>
      <c r="AD392" s="95"/>
      <c r="AE392" s="95"/>
      <c r="AF392" s="95"/>
      <c r="AG392" s="95"/>
      <c r="AH392" s="95"/>
      <c r="AI392" s="95"/>
      <c r="AJ392" s="95"/>
      <c r="AK392" s="95"/>
      <c r="AL392" s="95"/>
      <c r="AM392" s="95"/>
      <c r="AN392" s="96"/>
      <c r="AO392" s="96"/>
      <c r="AP392" s="96"/>
      <c r="AQ392" s="96"/>
      <c r="AR392" s="96"/>
      <c r="AS392" s="96"/>
      <c r="AT392" s="96"/>
      <c r="AU392" s="96"/>
      <c r="AV392" s="96"/>
      <c r="AW392" s="96"/>
      <c r="AX392" s="96"/>
      <c r="AY392" s="96"/>
      <c r="AZ392" s="96"/>
      <c r="BA392" s="96"/>
    </row>
    <row r="393" spans="1:53" s="97" customFormat="1" ht="12" customHeight="1">
      <c r="A393" s="8">
        <v>51103010103</v>
      </c>
      <c r="B393" s="8" t="s">
        <v>661</v>
      </c>
      <c r="C393" s="80">
        <f>+VLOOKUP(A393,Clasificaciones!C:I,5,FALSE)</f>
        <v>113496770</v>
      </c>
      <c r="D393" s="80">
        <v>0</v>
      </c>
      <c r="E393" s="80">
        <v>0</v>
      </c>
      <c r="F393" s="80">
        <v>0</v>
      </c>
      <c r="G393" s="80">
        <f t="shared" si="89"/>
        <v>113496770</v>
      </c>
      <c r="H393" s="26">
        <f t="shared" si="92"/>
        <v>-113496770</v>
      </c>
      <c r="I393" s="26">
        <v>0</v>
      </c>
      <c r="J393" s="26">
        <v>0</v>
      </c>
      <c r="K393" s="26">
        <v>0</v>
      </c>
      <c r="L393" s="26">
        <v>0</v>
      </c>
      <c r="M393" s="26">
        <v>0</v>
      </c>
      <c r="N393" s="26">
        <v>0</v>
      </c>
      <c r="O393" s="26">
        <v>0</v>
      </c>
      <c r="P393" s="26">
        <v>0</v>
      </c>
      <c r="Q393" s="26">
        <v>0</v>
      </c>
      <c r="R393" s="842"/>
      <c r="S393" s="26">
        <v>0</v>
      </c>
      <c r="T393" s="26">
        <v>0</v>
      </c>
      <c r="U393" s="26">
        <v>0</v>
      </c>
      <c r="V393" s="26">
        <v>0</v>
      </c>
      <c r="W393" s="26">
        <v>0</v>
      </c>
      <c r="X393" s="26">
        <v>0</v>
      </c>
      <c r="Y393" s="26">
        <v>0</v>
      </c>
      <c r="Z393" s="26">
        <f t="shared" si="75"/>
        <v>0</v>
      </c>
      <c r="AA393" s="95"/>
      <c r="AB393" s="95"/>
      <c r="AC393" s="95"/>
      <c r="AD393" s="95"/>
      <c r="AE393" s="95"/>
      <c r="AF393" s="95"/>
      <c r="AG393" s="95"/>
      <c r="AH393" s="95"/>
      <c r="AI393" s="95"/>
      <c r="AJ393" s="95"/>
      <c r="AK393" s="95"/>
      <c r="AL393" s="95"/>
      <c r="AM393" s="95"/>
      <c r="AN393" s="96"/>
      <c r="AO393" s="96"/>
      <c r="AP393" s="96"/>
      <c r="AQ393" s="96"/>
      <c r="AR393" s="96"/>
      <c r="AS393" s="96"/>
      <c r="AT393" s="96"/>
      <c r="AU393" s="96"/>
      <c r="AV393" s="96"/>
      <c r="AW393" s="96"/>
      <c r="AX393" s="96"/>
      <c r="AY393" s="96"/>
      <c r="AZ393" s="96"/>
      <c r="BA393" s="96"/>
    </row>
    <row r="394" spans="1:53" s="97" customFormat="1" ht="12" customHeight="1">
      <c r="A394" s="8">
        <v>51103010104</v>
      </c>
      <c r="B394" s="8" t="s">
        <v>765</v>
      </c>
      <c r="C394" s="80">
        <f>+VLOOKUP(A394,Clasificaciones!C:I,5,FALSE)</f>
        <v>128563029</v>
      </c>
      <c r="D394" s="80">
        <v>0</v>
      </c>
      <c r="E394" s="80">
        <v>0</v>
      </c>
      <c r="F394" s="80">
        <v>0</v>
      </c>
      <c r="G394" s="80">
        <f t="shared" si="89"/>
        <v>128563029</v>
      </c>
      <c r="H394" s="26">
        <f t="shared" si="92"/>
        <v>-128563029</v>
      </c>
      <c r="I394" s="26">
        <v>0</v>
      </c>
      <c r="J394" s="26">
        <v>0</v>
      </c>
      <c r="K394" s="26">
        <v>0</v>
      </c>
      <c r="L394" s="26">
        <v>0</v>
      </c>
      <c r="M394" s="26">
        <v>0</v>
      </c>
      <c r="N394" s="26">
        <v>0</v>
      </c>
      <c r="O394" s="26">
        <v>0</v>
      </c>
      <c r="P394" s="26">
        <v>0</v>
      </c>
      <c r="Q394" s="26">
        <v>0</v>
      </c>
      <c r="R394" s="842"/>
      <c r="S394" s="26">
        <v>0</v>
      </c>
      <c r="T394" s="26">
        <v>0</v>
      </c>
      <c r="U394" s="26">
        <v>0</v>
      </c>
      <c r="V394" s="26">
        <v>0</v>
      </c>
      <c r="W394" s="26">
        <v>0</v>
      </c>
      <c r="X394" s="26">
        <v>0</v>
      </c>
      <c r="Y394" s="26">
        <v>0</v>
      </c>
      <c r="Z394" s="26">
        <f t="shared" si="75"/>
        <v>0</v>
      </c>
      <c r="AA394" s="95"/>
      <c r="AB394" s="95"/>
      <c r="AC394" s="95"/>
      <c r="AD394" s="95"/>
      <c r="AE394" s="95"/>
      <c r="AF394" s="95"/>
      <c r="AG394" s="95"/>
      <c r="AH394" s="95"/>
      <c r="AI394" s="95"/>
      <c r="AJ394" s="95"/>
      <c r="AK394" s="95"/>
      <c r="AL394" s="95"/>
      <c r="AM394" s="95"/>
      <c r="AN394" s="96"/>
      <c r="AO394" s="96"/>
      <c r="AP394" s="96"/>
      <c r="AQ394" s="96"/>
      <c r="AR394" s="96"/>
      <c r="AS394" s="96"/>
      <c r="AT394" s="96"/>
      <c r="AU394" s="96"/>
      <c r="AV394" s="96"/>
      <c r="AW394" s="96"/>
      <c r="AX394" s="96"/>
      <c r="AY394" s="96"/>
      <c r="AZ394" s="96"/>
      <c r="BA394" s="96"/>
    </row>
    <row r="395" spans="1:53" s="97" customFormat="1" ht="12" customHeight="1">
      <c r="A395" s="8">
        <v>51103010105</v>
      </c>
      <c r="B395" s="8" t="s">
        <v>1239</v>
      </c>
      <c r="C395" s="80">
        <f>+VLOOKUP(A395,Clasificaciones!C:I,5,FALSE)</f>
        <v>316662112</v>
      </c>
      <c r="D395" s="80">
        <v>0</v>
      </c>
      <c r="E395" s="80">
        <v>0</v>
      </c>
      <c r="F395" s="80">
        <v>0</v>
      </c>
      <c r="G395" s="80">
        <f t="shared" si="89"/>
        <v>316662112</v>
      </c>
      <c r="H395" s="26">
        <f t="shared" si="92"/>
        <v>-316662112</v>
      </c>
      <c r="I395" s="26">
        <v>0</v>
      </c>
      <c r="J395" s="26">
        <v>0</v>
      </c>
      <c r="K395" s="26">
        <v>0</v>
      </c>
      <c r="L395" s="26">
        <v>0</v>
      </c>
      <c r="M395" s="26">
        <v>0</v>
      </c>
      <c r="N395" s="26">
        <v>0</v>
      </c>
      <c r="O395" s="26">
        <v>0</v>
      </c>
      <c r="P395" s="26">
        <v>0</v>
      </c>
      <c r="Q395" s="26">
        <v>0</v>
      </c>
      <c r="R395" s="842"/>
      <c r="S395" s="26">
        <v>0</v>
      </c>
      <c r="T395" s="26">
        <v>0</v>
      </c>
      <c r="U395" s="26">
        <v>0</v>
      </c>
      <c r="V395" s="26">
        <v>0</v>
      </c>
      <c r="W395" s="26">
        <v>0</v>
      </c>
      <c r="X395" s="26">
        <v>0</v>
      </c>
      <c r="Y395" s="26">
        <v>0</v>
      </c>
      <c r="Z395" s="26">
        <f t="shared" si="75"/>
        <v>0</v>
      </c>
      <c r="AA395" s="95"/>
      <c r="AB395" s="95"/>
      <c r="AC395" s="95"/>
      <c r="AD395" s="95"/>
      <c r="AE395" s="95"/>
      <c r="AF395" s="95"/>
      <c r="AG395" s="95"/>
      <c r="AH395" s="95"/>
      <c r="AI395" s="95"/>
      <c r="AJ395" s="95"/>
      <c r="AK395" s="95"/>
      <c r="AL395" s="95"/>
      <c r="AM395" s="95"/>
      <c r="AN395" s="96"/>
      <c r="AO395" s="96"/>
      <c r="AP395" s="96"/>
      <c r="AQ395" s="96"/>
      <c r="AR395" s="96"/>
      <c r="AS395" s="96"/>
      <c r="AT395" s="96"/>
      <c r="AU395" s="96"/>
      <c r="AV395" s="96"/>
      <c r="AW395" s="96"/>
      <c r="AX395" s="96"/>
      <c r="AY395" s="96"/>
      <c r="AZ395" s="96"/>
      <c r="BA395" s="96"/>
    </row>
    <row r="396" spans="1:53" s="97" customFormat="1" ht="12" customHeight="1">
      <c r="A396" s="8">
        <v>51103010106</v>
      </c>
      <c r="B396" s="8" t="s">
        <v>1298</v>
      </c>
      <c r="C396" s="80">
        <f>+VLOOKUP(A396,Clasificaciones!C:I,5,FALSE)</f>
        <v>14299642</v>
      </c>
      <c r="D396" s="80">
        <v>0</v>
      </c>
      <c r="E396" s="80">
        <v>0</v>
      </c>
      <c r="F396" s="80">
        <v>0</v>
      </c>
      <c r="G396" s="80">
        <f t="shared" ref="G396" si="93">+C396-F396+D396-E396</f>
        <v>14299642</v>
      </c>
      <c r="H396" s="26">
        <f t="shared" si="92"/>
        <v>-14299642</v>
      </c>
      <c r="I396" s="26">
        <v>0</v>
      </c>
      <c r="J396" s="26">
        <v>0</v>
      </c>
      <c r="K396" s="26">
        <v>0</v>
      </c>
      <c r="L396" s="26">
        <v>0</v>
      </c>
      <c r="M396" s="26">
        <v>0</v>
      </c>
      <c r="N396" s="26">
        <v>0</v>
      </c>
      <c r="O396" s="26">
        <v>0</v>
      </c>
      <c r="P396" s="26">
        <v>0</v>
      </c>
      <c r="Q396" s="26">
        <v>0</v>
      </c>
      <c r="R396" s="842"/>
      <c r="S396" s="26">
        <v>0</v>
      </c>
      <c r="T396" s="26">
        <v>0</v>
      </c>
      <c r="U396" s="26">
        <v>0</v>
      </c>
      <c r="V396" s="26">
        <v>0</v>
      </c>
      <c r="W396" s="26">
        <v>0</v>
      </c>
      <c r="X396" s="26">
        <v>0</v>
      </c>
      <c r="Y396" s="26">
        <v>0</v>
      </c>
      <c r="Z396" s="26">
        <f t="shared" si="75"/>
        <v>0</v>
      </c>
      <c r="AA396" s="95"/>
      <c r="AB396" s="95"/>
      <c r="AC396" s="95"/>
      <c r="AD396" s="95"/>
      <c r="AE396" s="95"/>
      <c r="AF396" s="95"/>
      <c r="AG396" s="95"/>
      <c r="AH396" s="95"/>
      <c r="AI396" s="95"/>
      <c r="AJ396" s="95"/>
      <c r="AK396" s="95"/>
      <c r="AL396" s="95"/>
      <c r="AM396" s="95"/>
      <c r="AN396" s="96"/>
      <c r="AO396" s="96"/>
      <c r="AP396" s="96"/>
      <c r="AQ396" s="96"/>
      <c r="AR396" s="96"/>
      <c r="AS396" s="96"/>
      <c r="AT396" s="96"/>
      <c r="AU396" s="96"/>
      <c r="AV396" s="96"/>
      <c r="AW396" s="96"/>
      <c r="AX396" s="96"/>
      <c r="AY396" s="96"/>
      <c r="AZ396" s="96"/>
      <c r="BA396" s="96"/>
    </row>
    <row r="397" spans="1:53" s="97" customFormat="1" ht="12" customHeight="1">
      <c r="A397" s="8">
        <v>51103010107</v>
      </c>
      <c r="B397" s="8" t="s">
        <v>1582</v>
      </c>
      <c r="C397" s="80">
        <f>+VLOOKUP(A397,Clasificaciones!C:I,5,FALSE)</f>
        <v>106071493</v>
      </c>
      <c r="D397" s="80">
        <v>0</v>
      </c>
      <c r="E397" s="80">
        <v>0</v>
      </c>
      <c r="F397" s="80">
        <v>0</v>
      </c>
      <c r="G397" s="80">
        <f t="shared" ref="G397" si="94">+C397-F397+D397-E397</f>
        <v>106071493</v>
      </c>
      <c r="H397" s="26">
        <f t="shared" ref="H397" si="95">-G397</f>
        <v>-106071493</v>
      </c>
      <c r="I397" s="26">
        <v>0</v>
      </c>
      <c r="J397" s="26">
        <v>0</v>
      </c>
      <c r="K397" s="26">
        <v>0</v>
      </c>
      <c r="L397" s="26">
        <v>0</v>
      </c>
      <c r="M397" s="26">
        <v>0</v>
      </c>
      <c r="N397" s="26">
        <v>0</v>
      </c>
      <c r="O397" s="26">
        <v>0</v>
      </c>
      <c r="P397" s="26">
        <v>0</v>
      </c>
      <c r="Q397" s="26">
        <v>0</v>
      </c>
      <c r="R397" s="842"/>
      <c r="S397" s="26">
        <v>0</v>
      </c>
      <c r="T397" s="26">
        <v>0</v>
      </c>
      <c r="U397" s="26">
        <v>0</v>
      </c>
      <c r="V397" s="26">
        <v>0</v>
      </c>
      <c r="W397" s="26">
        <v>0</v>
      </c>
      <c r="X397" s="26">
        <v>0</v>
      </c>
      <c r="Y397" s="26">
        <v>0</v>
      </c>
      <c r="Z397" s="26">
        <f t="shared" ref="Z397" si="96">SUM(G397:Y397)</f>
        <v>0</v>
      </c>
      <c r="AA397" s="95"/>
      <c r="AB397" s="95"/>
      <c r="AC397" s="95"/>
      <c r="AD397" s="95"/>
      <c r="AE397" s="95"/>
      <c r="AF397" s="95"/>
      <c r="AG397" s="95"/>
      <c r="AH397" s="95"/>
      <c r="AI397" s="95"/>
      <c r="AJ397" s="95"/>
      <c r="AK397" s="95"/>
      <c r="AL397" s="95"/>
      <c r="AM397" s="95"/>
      <c r="AN397" s="96"/>
      <c r="AO397" s="96"/>
      <c r="AP397" s="96"/>
      <c r="AQ397" s="96"/>
      <c r="AR397" s="96"/>
      <c r="AS397" s="96"/>
      <c r="AT397" s="96"/>
      <c r="AU397" s="96"/>
      <c r="AV397" s="96"/>
      <c r="AW397" s="96"/>
      <c r="AX397" s="96"/>
      <c r="AY397" s="96"/>
      <c r="AZ397" s="96"/>
      <c r="BA397" s="96"/>
    </row>
    <row r="398" spans="1:53" s="97" customFormat="1" ht="12" customHeight="1">
      <c r="A398" s="8">
        <v>511030120</v>
      </c>
      <c r="B398" s="8" t="s">
        <v>805</v>
      </c>
      <c r="C398" s="80">
        <f>+VLOOKUP(A398,Clasificaciones!C:I,5,FALSE)</f>
        <v>0</v>
      </c>
      <c r="D398" s="80">
        <v>0</v>
      </c>
      <c r="E398" s="80">
        <v>0</v>
      </c>
      <c r="F398" s="80">
        <v>0</v>
      </c>
      <c r="G398" s="80">
        <f t="shared" si="89"/>
        <v>0</v>
      </c>
      <c r="H398" s="26">
        <v>0</v>
      </c>
      <c r="I398" s="26">
        <v>0</v>
      </c>
      <c r="J398" s="26">
        <v>0</v>
      </c>
      <c r="K398" s="26">
        <v>0</v>
      </c>
      <c r="L398" s="26">
        <v>0</v>
      </c>
      <c r="M398" s="26">
        <v>0</v>
      </c>
      <c r="N398" s="26">
        <v>0</v>
      </c>
      <c r="O398" s="26">
        <v>0</v>
      </c>
      <c r="P398" s="26">
        <v>0</v>
      </c>
      <c r="Q398" s="26">
        <v>0</v>
      </c>
      <c r="R398" s="26">
        <f t="shared" ref="R398" si="97">-G398</f>
        <v>0</v>
      </c>
      <c r="S398" s="26">
        <v>0</v>
      </c>
      <c r="T398" s="26">
        <v>0</v>
      </c>
      <c r="U398" s="26">
        <v>0</v>
      </c>
      <c r="V398" s="26">
        <v>0</v>
      </c>
      <c r="W398" s="26">
        <v>0</v>
      </c>
      <c r="X398" s="26">
        <v>0</v>
      </c>
      <c r="Y398" s="26">
        <v>0</v>
      </c>
      <c r="Z398" s="26">
        <f t="shared" si="75"/>
        <v>0</v>
      </c>
      <c r="AA398" s="95"/>
      <c r="AB398" s="95"/>
      <c r="AC398" s="95"/>
      <c r="AD398" s="95"/>
      <c r="AE398" s="95"/>
      <c r="AF398" s="95"/>
      <c r="AG398" s="95"/>
      <c r="AH398" s="95"/>
      <c r="AI398" s="95"/>
      <c r="AJ398" s="95"/>
      <c r="AK398" s="95"/>
      <c r="AL398" s="95"/>
      <c r="AM398" s="95"/>
      <c r="AN398" s="96"/>
      <c r="AO398" s="96"/>
      <c r="AP398" s="96"/>
      <c r="AQ398" s="96"/>
      <c r="AR398" s="96"/>
      <c r="AS398" s="96"/>
      <c r="AT398" s="96"/>
      <c r="AU398" s="96"/>
      <c r="AV398" s="96"/>
      <c r="AW398" s="96"/>
      <c r="AX398" s="96"/>
      <c r="AY398" s="96"/>
      <c r="AZ398" s="96"/>
      <c r="BA398" s="96"/>
    </row>
    <row r="399" spans="1:53" s="97" customFormat="1" ht="12" customHeight="1">
      <c r="A399" s="8">
        <v>51103012001</v>
      </c>
      <c r="B399" s="8" t="s">
        <v>765</v>
      </c>
      <c r="C399" s="80">
        <f>+VLOOKUP(A399,Clasificaciones!C:I,5,FALSE)</f>
        <v>1915</v>
      </c>
      <c r="D399" s="80">
        <v>0</v>
      </c>
      <c r="E399" s="80">
        <v>0</v>
      </c>
      <c r="F399" s="80">
        <v>0</v>
      </c>
      <c r="G399" s="80">
        <f t="shared" ref="G399" si="98">+C399-F399+D399-E399</f>
        <v>1915</v>
      </c>
      <c r="H399" s="26">
        <f t="shared" ref="H399:H412" si="99">-G399</f>
        <v>-1915</v>
      </c>
      <c r="I399" s="26">
        <v>0</v>
      </c>
      <c r="J399" s="26">
        <v>0</v>
      </c>
      <c r="K399" s="26">
        <v>0</v>
      </c>
      <c r="L399" s="26">
        <v>0</v>
      </c>
      <c r="M399" s="26">
        <v>0</v>
      </c>
      <c r="N399" s="26">
        <v>0</v>
      </c>
      <c r="O399" s="26">
        <v>0</v>
      </c>
      <c r="P399" s="26">
        <v>0</v>
      </c>
      <c r="Q399" s="26">
        <v>0</v>
      </c>
      <c r="R399" s="842"/>
      <c r="S399" s="26">
        <v>0</v>
      </c>
      <c r="T399" s="26">
        <v>0</v>
      </c>
      <c r="U399" s="26">
        <v>0</v>
      </c>
      <c r="V399" s="26">
        <v>0</v>
      </c>
      <c r="W399" s="26">
        <v>0</v>
      </c>
      <c r="X399" s="26">
        <v>0</v>
      </c>
      <c r="Y399" s="26">
        <v>0</v>
      </c>
      <c r="Z399" s="26">
        <f t="shared" si="75"/>
        <v>0</v>
      </c>
      <c r="AA399" s="95"/>
      <c r="AB399" s="95"/>
      <c r="AC399" s="95"/>
      <c r="AD399" s="95"/>
      <c r="AE399" s="95"/>
      <c r="AF399" s="95"/>
      <c r="AG399" s="95"/>
      <c r="AH399" s="95"/>
      <c r="AI399" s="95"/>
      <c r="AJ399" s="95"/>
      <c r="AK399" s="95"/>
      <c r="AL399" s="95"/>
      <c r="AM399" s="95"/>
      <c r="AN399" s="96"/>
      <c r="AO399" s="96"/>
      <c r="AP399" s="96"/>
      <c r="AQ399" s="96"/>
      <c r="AR399" s="96"/>
      <c r="AS399" s="96"/>
      <c r="AT399" s="96"/>
      <c r="AU399" s="96"/>
      <c r="AV399" s="96"/>
      <c r="AW399" s="96"/>
      <c r="AX399" s="96"/>
      <c r="AY399" s="96"/>
      <c r="AZ399" s="96"/>
      <c r="BA399" s="96"/>
    </row>
    <row r="400" spans="1:53" s="97" customFormat="1" ht="12" customHeight="1">
      <c r="A400" s="8">
        <v>51103012002</v>
      </c>
      <c r="B400" s="8" t="s">
        <v>780</v>
      </c>
      <c r="C400" s="80">
        <f>+VLOOKUP(A400,Clasificaciones!C:I,5,FALSE)</f>
        <v>0</v>
      </c>
      <c r="D400" s="80">
        <v>0</v>
      </c>
      <c r="E400" s="80">
        <v>0</v>
      </c>
      <c r="F400" s="80">
        <v>0</v>
      </c>
      <c r="G400" s="80">
        <f t="shared" si="89"/>
        <v>0</v>
      </c>
      <c r="H400" s="26">
        <f t="shared" si="99"/>
        <v>0</v>
      </c>
      <c r="I400" s="26">
        <v>0</v>
      </c>
      <c r="J400" s="26">
        <v>0</v>
      </c>
      <c r="K400" s="26">
        <v>0</v>
      </c>
      <c r="L400" s="26">
        <v>0</v>
      </c>
      <c r="M400" s="26">
        <v>0</v>
      </c>
      <c r="N400" s="26">
        <v>0</v>
      </c>
      <c r="O400" s="26">
        <v>0</v>
      </c>
      <c r="P400" s="26">
        <v>0</v>
      </c>
      <c r="Q400" s="26">
        <v>0</v>
      </c>
      <c r="R400" s="842"/>
      <c r="S400" s="26">
        <v>0</v>
      </c>
      <c r="T400" s="26">
        <v>0</v>
      </c>
      <c r="U400" s="26">
        <v>0</v>
      </c>
      <c r="V400" s="26">
        <v>0</v>
      </c>
      <c r="W400" s="26">
        <v>0</v>
      </c>
      <c r="X400" s="26">
        <v>0</v>
      </c>
      <c r="Y400" s="26">
        <v>0</v>
      </c>
      <c r="Z400" s="26">
        <f t="shared" si="75"/>
        <v>0</v>
      </c>
      <c r="AA400" s="95"/>
      <c r="AB400" s="95"/>
      <c r="AC400" s="95"/>
      <c r="AD400" s="95"/>
      <c r="AE400" s="95"/>
      <c r="AF400" s="95"/>
      <c r="AG400" s="95"/>
      <c r="AH400" s="95"/>
      <c r="AI400" s="95"/>
      <c r="AJ400" s="95"/>
      <c r="AK400" s="95"/>
      <c r="AL400" s="95"/>
      <c r="AM400" s="95"/>
      <c r="AN400" s="96"/>
      <c r="AO400" s="96"/>
      <c r="AP400" s="96"/>
      <c r="AQ400" s="96"/>
      <c r="AR400" s="96"/>
      <c r="AS400" s="96"/>
      <c r="AT400" s="96"/>
      <c r="AU400" s="96"/>
      <c r="AV400" s="96"/>
      <c r="AW400" s="96"/>
      <c r="AX400" s="96"/>
      <c r="AY400" s="96"/>
      <c r="AZ400" s="96"/>
      <c r="BA400" s="96"/>
    </row>
    <row r="401" spans="1:53" s="97" customFormat="1" ht="12" customHeight="1">
      <c r="A401" s="8">
        <v>51103012004</v>
      </c>
      <c r="B401" s="8" t="s">
        <v>767</v>
      </c>
      <c r="C401" s="80">
        <f>+VLOOKUP(A401,Clasificaciones!C:I,5,FALSE)</f>
        <v>196416633</v>
      </c>
      <c r="D401" s="80">
        <v>0</v>
      </c>
      <c r="E401" s="80">
        <v>0</v>
      </c>
      <c r="F401" s="80">
        <v>0</v>
      </c>
      <c r="G401" s="80">
        <f t="shared" si="89"/>
        <v>196416633</v>
      </c>
      <c r="H401" s="26">
        <f t="shared" si="99"/>
        <v>-196416633</v>
      </c>
      <c r="I401" s="26">
        <v>0</v>
      </c>
      <c r="J401" s="26">
        <v>0</v>
      </c>
      <c r="K401" s="26">
        <v>0</v>
      </c>
      <c r="L401" s="26">
        <v>0</v>
      </c>
      <c r="M401" s="26">
        <v>0</v>
      </c>
      <c r="N401" s="26">
        <v>0</v>
      </c>
      <c r="O401" s="26">
        <v>0</v>
      </c>
      <c r="P401" s="26">
        <v>0</v>
      </c>
      <c r="Q401" s="26">
        <v>0</v>
      </c>
      <c r="R401" s="842"/>
      <c r="S401" s="26">
        <v>0</v>
      </c>
      <c r="T401" s="26">
        <v>0</v>
      </c>
      <c r="U401" s="26">
        <v>0</v>
      </c>
      <c r="V401" s="26">
        <v>0</v>
      </c>
      <c r="W401" s="26">
        <v>0</v>
      </c>
      <c r="X401" s="26">
        <v>0</v>
      </c>
      <c r="Y401" s="26">
        <v>0</v>
      </c>
      <c r="Z401" s="26">
        <f t="shared" si="75"/>
        <v>0</v>
      </c>
      <c r="AA401" s="95"/>
      <c r="AB401" s="95"/>
      <c r="AC401" s="95"/>
      <c r="AD401" s="95"/>
      <c r="AE401" s="95"/>
      <c r="AF401" s="95"/>
      <c r="AG401" s="95"/>
      <c r="AH401" s="95"/>
      <c r="AI401" s="95"/>
      <c r="AJ401" s="95"/>
      <c r="AK401" s="95"/>
      <c r="AL401" s="95"/>
      <c r="AM401" s="95"/>
      <c r="AN401" s="96"/>
      <c r="AO401" s="96"/>
      <c r="AP401" s="96"/>
      <c r="AQ401" s="96"/>
      <c r="AR401" s="96"/>
      <c r="AS401" s="96"/>
      <c r="AT401" s="96"/>
      <c r="AU401" s="96"/>
      <c r="AV401" s="96"/>
      <c r="AW401" s="96"/>
      <c r="AX401" s="96"/>
      <c r="AY401" s="96"/>
      <c r="AZ401" s="96"/>
      <c r="BA401" s="96"/>
    </row>
    <row r="402" spans="1:53" s="97" customFormat="1" ht="12" customHeight="1">
      <c r="A402" s="8">
        <v>51103012005</v>
      </c>
      <c r="B402" s="8" t="s">
        <v>768</v>
      </c>
      <c r="C402" s="80">
        <f>+VLOOKUP(A402,Clasificaciones!C:I,5,FALSE)</f>
        <v>130254636</v>
      </c>
      <c r="D402" s="80">
        <v>0</v>
      </c>
      <c r="E402" s="80">
        <v>0</v>
      </c>
      <c r="F402" s="80">
        <v>0</v>
      </c>
      <c r="G402" s="80">
        <f t="shared" si="89"/>
        <v>130254636</v>
      </c>
      <c r="H402" s="26">
        <f t="shared" si="99"/>
        <v>-130254636</v>
      </c>
      <c r="I402" s="26">
        <v>0</v>
      </c>
      <c r="J402" s="26">
        <v>0</v>
      </c>
      <c r="K402" s="26">
        <v>0</v>
      </c>
      <c r="L402" s="26">
        <v>0</v>
      </c>
      <c r="M402" s="26">
        <v>0</v>
      </c>
      <c r="N402" s="26">
        <v>0</v>
      </c>
      <c r="O402" s="26">
        <v>0</v>
      </c>
      <c r="P402" s="26">
        <v>0</v>
      </c>
      <c r="Q402" s="26">
        <v>0</v>
      </c>
      <c r="R402" s="842"/>
      <c r="S402" s="26">
        <v>0</v>
      </c>
      <c r="T402" s="26">
        <v>0</v>
      </c>
      <c r="U402" s="26">
        <v>0</v>
      </c>
      <c r="V402" s="26">
        <v>0</v>
      </c>
      <c r="W402" s="26">
        <v>0</v>
      </c>
      <c r="X402" s="26">
        <v>0</v>
      </c>
      <c r="Y402" s="26">
        <v>0</v>
      </c>
      <c r="Z402" s="26">
        <f t="shared" si="75"/>
        <v>0</v>
      </c>
      <c r="AA402" s="95"/>
      <c r="AB402" s="95"/>
      <c r="AC402" s="95"/>
      <c r="AD402" s="95"/>
      <c r="AE402" s="95"/>
      <c r="AF402" s="95"/>
      <c r="AG402" s="95"/>
      <c r="AH402" s="95"/>
      <c r="AI402" s="95"/>
      <c r="AJ402" s="95"/>
      <c r="AK402" s="95"/>
      <c r="AL402" s="95"/>
      <c r="AM402" s="95"/>
      <c r="AN402" s="96"/>
      <c r="AO402" s="96"/>
      <c r="AP402" s="96"/>
      <c r="AQ402" s="96"/>
      <c r="AR402" s="96"/>
      <c r="AS402" s="96"/>
      <c r="AT402" s="96"/>
      <c r="AU402" s="96"/>
      <c r="AV402" s="96"/>
      <c r="AW402" s="96"/>
      <c r="AX402" s="96"/>
      <c r="AY402" s="96"/>
      <c r="AZ402" s="96"/>
      <c r="BA402" s="96"/>
    </row>
    <row r="403" spans="1:53" s="97" customFormat="1" ht="12" customHeight="1">
      <c r="A403" s="8">
        <v>51103012006</v>
      </c>
      <c r="B403" s="8" t="s">
        <v>654</v>
      </c>
      <c r="C403" s="80">
        <f>+VLOOKUP(A403,Clasificaciones!C:I,5,FALSE)</f>
        <v>305605144</v>
      </c>
      <c r="D403" s="80">
        <v>0</v>
      </c>
      <c r="E403" s="80">
        <v>0</v>
      </c>
      <c r="F403" s="80">
        <v>0</v>
      </c>
      <c r="G403" s="80">
        <f t="shared" si="89"/>
        <v>305605144</v>
      </c>
      <c r="H403" s="26">
        <f t="shared" si="99"/>
        <v>-305605144</v>
      </c>
      <c r="I403" s="26">
        <v>0</v>
      </c>
      <c r="J403" s="26">
        <v>0</v>
      </c>
      <c r="K403" s="26">
        <v>0</v>
      </c>
      <c r="L403" s="26">
        <v>0</v>
      </c>
      <c r="M403" s="26">
        <v>0</v>
      </c>
      <c r="N403" s="26">
        <v>0</v>
      </c>
      <c r="O403" s="26">
        <v>0</v>
      </c>
      <c r="P403" s="26">
        <v>0</v>
      </c>
      <c r="Q403" s="26">
        <v>0</v>
      </c>
      <c r="R403" s="842"/>
      <c r="S403" s="26">
        <v>0</v>
      </c>
      <c r="T403" s="26">
        <v>0</v>
      </c>
      <c r="U403" s="26">
        <v>0</v>
      </c>
      <c r="V403" s="26">
        <v>0</v>
      </c>
      <c r="W403" s="26">
        <v>0</v>
      </c>
      <c r="X403" s="26">
        <v>0</v>
      </c>
      <c r="Y403" s="26">
        <v>0</v>
      </c>
      <c r="Z403" s="26">
        <f t="shared" si="75"/>
        <v>0</v>
      </c>
      <c r="AA403" s="95"/>
      <c r="AB403" s="95"/>
      <c r="AC403" s="95"/>
      <c r="AD403" s="95"/>
      <c r="AE403" s="95"/>
      <c r="AF403" s="95"/>
      <c r="AG403" s="95"/>
      <c r="AH403" s="95"/>
      <c r="AI403" s="95"/>
      <c r="AJ403" s="95"/>
      <c r="AK403" s="95"/>
      <c r="AL403" s="95"/>
      <c r="AM403" s="95"/>
      <c r="AN403" s="96"/>
      <c r="AO403" s="96"/>
      <c r="AP403" s="96"/>
      <c r="AQ403" s="96"/>
      <c r="AR403" s="96"/>
      <c r="AS403" s="96"/>
      <c r="AT403" s="96"/>
      <c r="AU403" s="96"/>
      <c r="AV403" s="96"/>
      <c r="AW403" s="96"/>
      <c r="AX403" s="96"/>
      <c r="AY403" s="96"/>
      <c r="AZ403" s="96"/>
      <c r="BA403" s="96"/>
    </row>
    <row r="404" spans="1:53" s="97" customFormat="1" ht="12" customHeight="1">
      <c r="A404" s="8">
        <v>51103012007</v>
      </c>
      <c r="B404" s="8" t="s">
        <v>769</v>
      </c>
      <c r="C404" s="80">
        <f>+VLOOKUP(A404,Clasificaciones!C:I,5,FALSE)</f>
        <v>202741915</v>
      </c>
      <c r="D404" s="80">
        <v>0</v>
      </c>
      <c r="E404" s="80">
        <v>0</v>
      </c>
      <c r="F404" s="80">
        <v>0</v>
      </c>
      <c r="G404" s="80">
        <f t="shared" si="89"/>
        <v>202741915</v>
      </c>
      <c r="H404" s="26">
        <f t="shared" si="99"/>
        <v>-202741915</v>
      </c>
      <c r="I404" s="26">
        <v>0</v>
      </c>
      <c r="J404" s="26">
        <v>0</v>
      </c>
      <c r="K404" s="26">
        <v>0</v>
      </c>
      <c r="L404" s="26">
        <v>0</v>
      </c>
      <c r="M404" s="26">
        <v>0</v>
      </c>
      <c r="N404" s="26">
        <v>0</v>
      </c>
      <c r="O404" s="26">
        <v>0</v>
      </c>
      <c r="P404" s="26">
        <v>0</v>
      </c>
      <c r="Q404" s="26">
        <v>0</v>
      </c>
      <c r="R404" s="842"/>
      <c r="S404" s="26">
        <v>0</v>
      </c>
      <c r="T404" s="26">
        <v>0</v>
      </c>
      <c r="U404" s="26">
        <v>0</v>
      </c>
      <c r="V404" s="26">
        <v>0</v>
      </c>
      <c r="W404" s="26">
        <v>0</v>
      </c>
      <c r="X404" s="26">
        <v>0</v>
      </c>
      <c r="Y404" s="26">
        <v>0</v>
      </c>
      <c r="Z404" s="26">
        <f t="shared" si="75"/>
        <v>0</v>
      </c>
      <c r="AA404" s="95"/>
      <c r="AB404" s="95"/>
      <c r="AC404" s="95"/>
      <c r="AD404" s="95"/>
      <c r="AE404" s="95"/>
      <c r="AF404" s="95"/>
      <c r="AG404" s="95"/>
      <c r="AH404" s="95"/>
      <c r="AI404" s="95"/>
      <c r="AJ404" s="95"/>
      <c r="AK404" s="95"/>
      <c r="AL404" s="95"/>
      <c r="AM404" s="95"/>
      <c r="AN404" s="96"/>
      <c r="AO404" s="96"/>
      <c r="AP404" s="96"/>
      <c r="AQ404" s="96"/>
      <c r="AR404" s="96"/>
      <c r="AS404" s="96"/>
      <c r="AT404" s="96"/>
      <c r="AU404" s="96"/>
      <c r="AV404" s="96"/>
      <c r="AW404" s="96"/>
      <c r="AX404" s="96"/>
      <c r="AY404" s="96"/>
      <c r="AZ404" s="96"/>
      <c r="BA404" s="96"/>
    </row>
    <row r="405" spans="1:53" s="97" customFormat="1" ht="12" customHeight="1">
      <c r="A405" s="8">
        <v>51103012008</v>
      </c>
      <c r="B405" s="8" t="s">
        <v>770</v>
      </c>
      <c r="C405" s="80">
        <f>+VLOOKUP(A405,Clasificaciones!C:I,5,FALSE)</f>
        <v>7997475</v>
      </c>
      <c r="D405" s="80">
        <v>0</v>
      </c>
      <c r="E405" s="80">
        <v>0</v>
      </c>
      <c r="F405" s="80">
        <v>0</v>
      </c>
      <c r="G405" s="80">
        <f t="shared" ref="G405" si="100">+C405-F405+D405-E405</f>
        <v>7997475</v>
      </c>
      <c r="H405" s="26">
        <f t="shared" si="99"/>
        <v>-7997475</v>
      </c>
      <c r="I405" s="26">
        <v>0</v>
      </c>
      <c r="J405" s="26">
        <v>0</v>
      </c>
      <c r="K405" s="26">
        <v>0</v>
      </c>
      <c r="L405" s="26">
        <v>0</v>
      </c>
      <c r="M405" s="26">
        <v>0</v>
      </c>
      <c r="N405" s="26">
        <v>0</v>
      </c>
      <c r="O405" s="26">
        <v>0</v>
      </c>
      <c r="P405" s="26">
        <v>0</v>
      </c>
      <c r="Q405" s="26">
        <v>0</v>
      </c>
      <c r="R405" s="842"/>
      <c r="S405" s="26">
        <v>0</v>
      </c>
      <c r="T405" s="26">
        <v>0</v>
      </c>
      <c r="U405" s="26">
        <v>0</v>
      </c>
      <c r="V405" s="26">
        <v>0</v>
      </c>
      <c r="W405" s="26">
        <v>0</v>
      </c>
      <c r="X405" s="26">
        <v>0</v>
      </c>
      <c r="Y405" s="26">
        <v>0</v>
      </c>
      <c r="Z405" s="26">
        <f t="shared" ref="Z405:Z471" si="101">SUM(G405:Y405)</f>
        <v>0</v>
      </c>
      <c r="AA405" s="95"/>
      <c r="AB405" s="95"/>
      <c r="AC405" s="95"/>
      <c r="AD405" s="95"/>
      <c r="AE405" s="95"/>
      <c r="AF405" s="95"/>
      <c r="AG405" s="95"/>
      <c r="AH405" s="95"/>
      <c r="AI405" s="95"/>
      <c r="AJ405" s="95"/>
      <c r="AK405" s="95"/>
      <c r="AL405" s="95"/>
      <c r="AM405" s="95"/>
      <c r="AN405" s="96"/>
      <c r="AO405" s="96"/>
      <c r="AP405" s="96"/>
      <c r="AQ405" s="96"/>
      <c r="AR405" s="96"/>
      <c r="AS405" s="96"/>
      <c r="AT405" s="96"/>
      <c r="AU405" s="96"/>
      <c r="AV405" s="96"/>
      <c r="AW405" s="96"/>
      <c r="AX405" s="96"/>
      <c r="AY405" s="96"/>
      <c r="AZ405" s="96"/>
      <c r="BA405" s="96"/>
    </row>
    <row r="406" spans="1:53" s="97" customFormat="1" ht="12" customHeight="1">
      <c r="A406" s="8">
        <v>51103012009</v>
      </c>
      <c r="B406" s="8" t="s">
        <v>771</v>
      </c>
      <c r="C406" s="80">
        <f>+VLOOKUP(A406,Clasificaciones!C:I,5,FALSE)</f>
        <v>0</v>
      </c>
      <c r="D406" s="80">
        <v>0</v>
      </c>
      <c r="E406" s="80">
        <v>0</v>
      </c>
      <c r="F406" s="80">
        <v>0</v>
      </c>
      <c r="G406" s="80">
        <f t="shared" si="89"/>
        <v>0</v>
      </c>
      <c r="H406" s="26">
        <f t="shared" si="99"/>
        <v>0</v>
      </c>
      <c r="I406" s="26">
        <v>0</v>
      </c>
      <c r="J406" s="26">
        <v>0</v>
      </c>
      <c r="K406" s="26">
        <v>0</v>
      </c>
      <c r="L406" s="26">
        <v>0</v>
      </c>
      <c r="M406" s="26">
        <v>0</v>
      </c>
      <c r="N406" s="26">
        <v>0</v>
      </c>
      <c r="O406" s="26">
        <v>0</v>
      </c>
      <c r="P406" s="26">
        <v>0</v>
      </c>
      <c r="Q406" s="26">
        <v>0</v>
      </c>
      <c r="R406" s="842"/>
      <c r="S406" s="26">
        <v>0</v>
      </c>
      <c r="T406" s="26">
        <v>0</v>
      </c>
      <c r="U406" s="26">
        <v>0</v>
      </c>
      <c r="V406" s="26">
        <v>0</v>
      </c>
      <c r="W406" s="26">
        <v>0</v>
      </c>
      <c r="X406" s="26">
        <v>0</v>
      </c>
      <c r="Y406" s="26">
        <v>0</v>
      </c>
      <c r="Z406" s="26">
        <f t="shared" si="101"/>
        <v>0</v>
      </c>
      <c r="AA406" s="95"/>
      <c r="AB406" s="95"/>
      <c r="AC406" s="95"/>
      <c r="AD406" s="95"/>
      <c r="AE406" s="95"/>
      <c r="AF406" s="95"/>
      <c r="AG406" s="95"/>
      <c r="AH406" s="95"/>
      <c r="AI406" s="95"/>
      <c r="AJ406" s="95"/>
      <c r="AK406" s="95"/>
      <c r="AL406" s="95"/>
      <c r="AM406" s="95"/>
      <c r="AN406" s="96"/>
      <c r="AO406" s="96"/>
      <c r="AP406" s="96"/>
      <c r="AQ406" s="96"/>
      <c r="AR406" s="96"/>
      <c r="AS406" s="96"/>
      <c r="AT406" s="96"/>
      <c r="AU406" s="96"/>
      <c r="AV406" s="96"/>
      <c r="AW406" s="96"/>
      <c r="AX406" s="96"/>
      <c r="AY406" s="96"/>
      <c r="AZ406" s="96"/>
      <c r="BA406" s="96"/>
    </row>
    <row r="407" spans="1:53" s="97" customFormat="1" ht="12" customHeight="1">
      <c r="A407" s="8">
        <v>51103012013</v>
      </c>
      <c r="B407" s="8" t="s">
        <v>782</v>
      </c>
      <c r="C407" s="80">
        <f>+VLOOKUP(A407,Clasificaciones!C:I,5,FALSE)</f>
        <v>0</v>
      </c>
      <c r="D407" s="80">
        <v>0</v>
      </c>
      <c r="E407" s="80">
        <v>0</v>
      </c>
      <c r="F407" s="80">
        <v>0</v>
      </c>
      <c r="G407" s="80">
        <f t="shared" si="89"/>
        <v>0</v>
      </c>
      <c r="H407" s="26">
        <f t="shared" si="99"/>
        <v>0</v>
      </c>
      <c r="I407" s="26">
        <v>0</v>
      </c>
      <c r="J407" s="26">
        <v>0</v>
      </c>
      <c r="K407" s="26">
        <v>0</v>
      </c>
      <c r="L407" s="26">
        <v>0</v>
      </c>
      <c r="M407" s="26">
        <v>0</v>
      </c>
      <c r="N407" s="26">
        <v>0</v>
      </c>
      <c r="O407" s="26">
        <v>0</v>
      </c>
      <c r="P407" s="26">
        <v>0</v>
      </c>
      <c r="Q407" s="26">
        <v>0</v>
      </c>
      <c r="R407" s="842"/>
      <c r="S407" s="26">
        <v>0</v>
      </c>
      <c r="T407" s="26">
        <v>0</v>
      </c>
      <c r="U407" s="26">
        <v>0</v>
      </c>
      <c r="V407" s="26">
        <v>0</v>
      </c>
      <c r="W407" s="26">
        <v>0</v>
      </c>
      <c r="X407" s="26">
        <v>0</v>
      </c>
      <c r="Y407" s="26">
        <v>0</v>
      </c>
      <c r="Z407" s="26">
        <f t="shared" si="101"/>
        <v>0</v>
      </c>
      <c r="AA407" s="95"/>
      <c r="AB407" s="95"/>
      <c r="AC407" s="95"/>
      <c r="AD407" s="95"/>
      <c r="AE407" s="95"/>
      <c r="AF407" s="95"/>
      <c r="AG407" s="95"/>
      <c r="AH407" s="95"/>
      <c r="AI407" s="95"/>
      <c r="AJ407" s="95"/>
      <c r="AK407" s="95"/>
      <c r="AL407" s="95"/>
      <c r="AM407" s="95"/>
      <c r="AN407" s="96"/>
      <c r="AO407" s="96"/>
      <c r="AP407" s="96"/>
      <c r="AQ407" s="96"/>
      <c r="AR407" s="96"/>
      <c r="AS407" s="96"/>
      <c r="AT407" s="96"/>
      <c r="AU407" s="96"/>
      <c r="AV407" s="96"/>
      <c r="AW407" s="96"/>
      <c r="AX407" s="96"/>
      <c r="AY407" s="96"/>
      <c r="AZ407" s="96"/>
      <c r="BA407" s="96"/>
    </row>
    <row r="408" spans="1:53" s="97" customFormat="1" ht="12" customHeight="1">
      <c r="A408" s="8">
        <v>51103012017</v>
      </c>
      <c r="B408" s="8" t="s">
        <v>774</v>
      </c>
      <c r="C408" s="80">
        <f>+VLOOKUP(A408,Clasificaciones!C:I,5,FALSE)</f>
        <v>136165375</v>
      </c>
      <c r="D408" s="80">
        <v>0</v>
      </c>
      <c r="E408" s="80">
        <v>0</v>
      </c>
      <c r="F408" s="80">
        <v>0</v>
      </c>
      <c r="G408" s="80">
        <f t="shared" si="89"/>
        <v>136165375</v>
      </c>
      <c r="H408" s="26">
        <f t="shared" si="99"/>
        <v>-136165375</v>
      </c>
      <c r="I408" s="26">
        <v>0</v>
      </c>
      <c r="J408" s="26">
        <v>0</v>
      </c>
      <c r="K408" s="26">
        <v>0</v>
      </c>
      <c r="L408" s="26">
        <v>0</v>
      </c>
      <c r="M408" s="26">
        <v>0</v>
      </c>
      <c r="N408" s="26">
        <v>0</v>
      </c>
      <c r="O408" s="26">
        <v>0</v>
      </c>
      <c r="P408" s="26">
        <v>0</v>
      </c>
      <c r="Q408" s="26">
        <v>0</v>
      </c>
      <c r="R408" s="842"/>
      <c r="S408" s="26">
        <v>0</v>
      </c>
      <c r="T408" s="26">
        <v>0</v>
      </c>
      <c r="U408" s="26">
        <v>0</v>
      </c>
      <c r="V408" s="26">
        <v>0</v>
      </c>
      <c r="W408" s="26">
        <v>0</v>
      </c>
      <c r="X408" s="26">
        <v>0</v>
      </c>
      <c r="Y408" s="26">
        <v>0</v>
      </c>
      <c r="Z408" s="26">
        <f t="shared" si="101"/>
        <v>0</v>
      </c>
      <c r="AA408" s="95"/>
      <c r="AB408" s="95"/>
      <c r="AC408" s="95"/>
      <c r="AD408" s="95"/>
      <c r="AE408" s="95"/>
      <c r="AF408" s="95"/>
      <c r="AG408" s="95"/>
      <c r="AH408" s="95"/>
      <c r="AI408" s="95"/>
      <c r="AJ408" s="95"/>
      <c r="AK408" s="95"/>
      <c r="AL408" s="95"/>
      <c r="AM408" s="95"/>
      <c r="AN408" s="96"/>
      <c r="AO408" s="96"/>
      <c r="AP408" s="96"/>
      <c r="AQ408" s="96"/>
      <c r="AR408" s="96"/>
      <c r="AS408" s="96"/>
      <c r="AT408" s="96"/>
      <c r="AU408" s="96"/>
      <c r="AV408" s="96"/>
      <c r="AW408" s="96"/>
      <c r="AX408" s="96"/>
      <c r="AY408" s="96"/>
      <c r="AZ408" s="96"/>
      <c r="BA408" s="96"/>
    </row>
    <row r="409" spans="1:53" s="97" customFormat="1" ht="12" customHeight="1">
      <c r="A409" s="8">
        <v>51103012018</v>
      </c>
      <c r="B409" s="8" t="s">
        <v>775</v>
      </c>
      <c r="C409" s="80">
        <f>+VLOOKUP(A409,Clasificaciones!C:I,5,FALSE)</f>
        <v>0</v>
      </c>
      <c r="D409" s="80">
        <v>0</v>
      </c>
      <c r="E409" s="80">
        <v>0</v>
      </c>
      <c r="F409" s="80">
        <v>0</v>
      </c>
      <c r="G409" s="80">
        <f t="shared" si="89"/>
        <v>0</v>
      </c>
      <c r="H409" s="26">
        <f t="shared" si="99"/>
        <v>0</v>
      </c>
      <c r="I409" s="26">
        <v>0</v>
      </c>
      <c r="J409" s="26">
        <v>0</v>
      </c>
      <c r="K409" s="26">
        <v>0</v>
      </c>
      <c r="L409" s="26">
        <v>0</v>
      </c>
      <c r="M409" s="26">
        <v>0</v>
      </c>
      <c r="N409" s="26">
        <v>0</v>
      </c>
      <c r="O409" s="26">
        <v>0</v>
      </c>
      <c r="P409" s="26">
        <v>0</v>
      </c>
      <c r="Q409" s="26">
        <v>0</v>
      </c>
      <c r="R409" s="842"/>
      <c r="S409" s="26">
        <v>0</v>
      </c>
      <c r="T409" s="26">
        <v>0</v>
      </c>
      <c r="U409" s="26">
        <v>0</v>
      </c>
      <c r="V409" s="26">
        <v>0</v>
      </c>
      <c r="W409" s="26">
        <v>0</v>
      </c>
      <c r="X409" s="26">
        <v>0</v>
      </c>
      <c r="Y409" s="26">
        <v>0</v>
      </c>
      <c r="Z409" s="26">
        <f t="shared" si="101"/>
        <v>0</v>
      </c>
      <c r="AA409" s="95"/>
      <c r="AB409" s="95"/>
      <c r="AC409" s="95"/>
      <c r="AD409" s="95"/>
      <c r="AE409" s="95"/>
      <c r="AF409" s="95"/>
      <c r="AG409" s="95"/>
      <c r="AH409" s="95"/>
      <c r="AI409" s="95"/>
      <c r="AJ409" s="95"/>
      <c r="AK409" s="95"/>
      <c r="AL409" s="95"/>
      <c r="AM409" s="95"/>
      <c r="AN409" s="96"/>
      <c r="AO409" s="96"/>
      <c r="AP409" s="96"/>
      <c r="AQ409" s="96"/>
      <c r="AR409" s="96"/>
      <c r="AS409" s="96"/>
      <c r="AT409" s="96"/>
      <c r="AU409" s="96"/>
      <c r="AV409" s="96"/>
      <c r="AW409" s="96"/>
      <c r="AX409" s="96"/>
      <c r="AY409" s="96"/>
      <c r="AZ409" s="96"/>
      <c r="BA409" s="96"/>
    </row>
    <row r="410" spans="1:53" s="97" customFormat="1" ht="12" customHeight="1">
      <c r="A410" s="8">
        <v>51103012019</v>
      </c>
      <c r="B410" s="8" t="s">
        <v>1052</v>
      </c>
      <c r="C410" s="80">
        <f>+VLOOKUP(A410,Clasificaciones!C:I,5,FALSE)</f>
        <v>1096</v>
      </c>
      <c r="D410" s="80">
        <v>0</v>
      </c>
      <c r="E410" s="80">
        <v>0</v>
      </c>
      <c r="F410" s="80">
        <v>0</v>
      </c>
      <c r="G410" s="80">
        <f t="shared" si="89"/>
        <v>1096</v>
      </c>
      <c r="H410" s="26">
        <f t="shared" si="99"/>
        <v>-1096</v>
      </c>
      <c r="I410" s="26">
        <v>0</v>
      </c>
      <c r="J410" s="26">
        <v>0</v>
      </c>
      <c r="K410" s="26">
        <v>0</v>
      </c>
      <c r="L410" s="26">
        <v>0</v>
      </c>
      <c r="M410" s="26">
        <v>0</v>
      </c>
      <c r="N410" s="26">
        <v>0</v>
      </c>
      <c r="O410" s="26">
        <v>0</v>
      </c>
      <c r="P410" s="26">
        <v>0</v>
      </c>
      <c r="Q410" s="26">
        <v>0</v>
      </c>
      <c r="R410" s="842"/>
      <c r="S410" s="26">
        <v>0</v>
      </c>
      <c r="T410" s="26">
        <v>0</v>
      </c>
      <c r="U410" s="26">
        <v>0</v>
      </c>
      <c r="V410" s="26">
        <v>0</v>
      </c>
      <c r="W410" s="26">
        <v>0</v>
      </c>
      <c r="X410" s="26">
        <v>0</v>
      </c>
      <c r="Y410" s="26">
        <v>0</v>
      </c>
      <c r="Z410" s="26">
        <f t="shared" si="101"/>
        <v>0</v>
      </c>
      <c r="AA410" s="95"/>
      <c r="AB410" s="95"/>
      <c r="AC410" s="95"/>
      <c r="AD410" s="95"/>
      <c r="AE410" s="95"/>
      <c r="AF410" s="95"/>
      <c r="AG410" s="95"/>
      <c r="AH410" s="95"/>
      <c r="AI410" s="95"/>
      <c r="AJ410" s="95"/>
      <c r="AK410" s="95"/>
      <c r="AL410" s="95"/>
      <c r="AM410" s="95"/>
      <c r="AN410" s="96"/>
      <c r="AO410" s="96"/>
      <c r="AP410" s="96"/>
      <c r="AQ410" s="96"/>
      <c r="AR410" s="96"/>
      <c r="AS410" s="96"/>
      <c r="AT410" s="96"/>
      <c r="AU410" s="96"/>
      <c r="AV410" s="96"/>
      <c r="AW410" s="96"/>
      <c r="AX410" s="96"/>
      <c r="AY410" s="96"/>
      <c r="AZ410" s="96"/>
      <c r="BA410" s="96"/>
    </row>
    <row r="411" spans="1:53" s="97" customFormat="1" ht="12" customHeight="1">
      <c r="A411" s="8">
        <v>51103012029</v>
      </c>
      <c r="B411" s="8" t="s">
        <v>649</v>
      </c>
      <c r="C411" s="80">
        <f>+VLOOKUP(A411,Clasificaciones!C:I,5,FALSE)</f>
        <v>33750148</v>
      </c>
      <c r="D411" s="80">
        <v>0</v>
      </c>
      <c r="E411" s="80">
        <v>0</v>
      </c>
      <c r="F411" s="80">
        <v>0</v>
      </c>
      <c r="G411" s="80">
        <f t="shared" si="89"/>
        <v>33750148</v>
      </c>
      <c r="H411" s="26">
        <f t="shared" si="99"/>
        <v>-33750148</v>
      </c>
      <c r="I411" s="26">
        <v>0</v>
      </c>
      <c r="J411" s="26">
        <v>0</v>
      </c>
      <c r="K411" s="26">
        <v>0</v>
      </c>
      <c r="L411" s="26">
        <v>0</v>
      </c>
      <c r="M411" s="26">
        <v>0</v>
      </c>
      <c r="N411" s="26">
        <v>0</v>
      </c>
      <c r="O411" s="26">
        <v>0</v>
      </c>
      <c r="P411" s="26">
        <v>0</v>
      </c>
      <c r="Q411" s="26">
        <v>0</v>
      </c>
      <c r="R411" s="842"/>
      <c r="S411" s="26">
        <v>0</v>
      </c>
      <c r="T411" s="26">
        <v>0</v>
      </c>
      <c r="U411" s="26">
        <v>0</v>
      </c>
      <c r="V411" s="26">
        <v>0</v>
      </c>
      <c r="W411" s="26">
        <v>0</v>
      </c>
      <c r="X411" s="26">
        <v>0</v>
      </c>
      <c r="Y411" s="26">
        <v>0</v>
      </c>
      <c r="Z411" s="26">
        <f t="shared" si="101"/>
        <v>0</v>
      </c>
      <c r="AA411" s="95"/>
      <c r="AB411" s="95"/>
      <c r="AC411" s="95"/>
      <c r="AD411" s="95"/>
      <c r="AE411" s="95"/>
      <c r="AF411" s="95"/>
      <c r="AG411" s="95"/>
      <c r="AH411" s="95"/>
      <c r="AI411" s="95"/>
      <c r="AJ411" s="95"/>
      <c r="AK411" s="95"/>
      <c r="AL411" s="95"/>
      <c r="AM411" s="95"/>
      <c r="AN411" s="96"/>
      <c r="AO411" s="96"/>
      <c r="AP411" s="96"/>
      <c r="AQ411" s="96"/>
      <c r="AR411" s="96"/>
      <c r="AS411" s="96"/>
      <c r="AT411" s="96"/>
      <c r="AU411" s="96"/>
      <c r="AV411" s="96"/>
      <c r="AW411" s="96"/>
      <c r="AX411" s="96"/>
      <c r="AY411" s="96"/>
      <c r="AZ411" s="96"/>
      <c r="BA411" s="96"/>
    </row>
    <row r="412" spans="1:53" s="97" customFormat="1" ht="12" customHeight="1">
      <c r="A412" s="8">
        <v>51103012032</v>
      </c>
      <c r="B412" s="8" t="s">
        <v>785</v>
      </c>
      <c r="C412" s="80">
        <f>+VLOOKUP(A412,Clasificaciones!C:I,5,FALSE)</f>
        <v>0</v>
      </c>
      <c r="D412" s="80">
        <v>0</v>
      </c>
      <c r="E412" s="80">
        <v>0</v>
      </c>
      <c r="F412" s="80">
        <v>0</v>
      </c>
      <c r="G412" s="80">
        <f t="shared" si="89"/>
        <v>0</v>
      </c>
      <c r="H412" s="26">
        <f t="shared" si="99"/>
        <v>0</v>
      </c>
      <c r="I412" s="26">
        <v>0</v>
      </c>
      <c r="J412" s="26">
        <v>0</v>
      </c>
      <c r="K412" s="26">
        <v>0</v>
      </c>
      <c r="L412" s="26">
        <v>0</v>
      </c>
      <c r="M412" s="26">
        <v>0</v>
      </c>
      <c r="N412" s="26">
        <v>0</v>
      </c>
      <c r="O412" s="26">
        <v>0</v>
      </c>
      <c r="P412" s="26">
        <v>0</v>
      </c>
      <c r="Q412" s="26">
        <v>0</v>
      </c>
      <c r="R412" s="842"/>
      <c r="S412" s="26">
        <v>0</v>
      </c>
      <c r="T412" s="26">
        <v>0</v>
      </c>
      <c r="U412" s="26">
        <v>0</v>
      </c>
      <c r="V412" s="26">
        <v>0</v>
      </c>
      <c r="W412" s="26">
        <v>0</v>
      </c>
      <c r="X412" s="26">
        <v>0</v>
      </c>
      <c r="Y412" s="26">
        <v>0</v>
      </c>
      <c r="Z412" s="26">
        <f t="shared" si="101"/>
        <v>0</v>
      </c>
      <c r="AA412" s="95"/>
      <c r="AB412" s="95"/>
      <c r="AC412" s="95"/>
      <c r="AD412" s="95"/>
      <c r="AE412" s="95"/>
      <c r="AF412" s="95"/>
      <c r="AG412" s="95"/>
      <c r="AH412" s="95"/>
      <c r="AI412" s="95"/>
      <c r="AJ412" s="95"/>
      <c r="AK412" s="95"/>
      <c r="AL412" s="95"/>
      <c r="AM412" s="95"/>
      <c r="AN412" s="96"/>
      <c r="AO412" s="96"/>
      <c r="AP412" s="96"/>
      <c r="AQ412" s="96"/>
      <c r="AR412" s="96"/>
      <c r="AS412" s="96"/>
      <c r="AT412" s="96"/>
      <c r="AU412" s="96"/>
      <c r="AV412" s="96"/>
      <c r="AW412" s="96"/>
      <c r="AX412" s="96"/>
      <c r="AY412" s="96"/>
      <c r="AZ412" s="96"/>
      <c r="BA412" s="96"/>
    </row>
    <row r="413" spans="1:53" s="97" customFormat="1" ht="12" customHeight="1">
      <c r="A413" s="8">
        <v>511030130</v>
      </c>
      <c r="B413" s="8" t="s">
        <v>1199</v>
      </c>
      <c r="C413" s="80">
        <f>+VLOOKUP(A413,Clasificaciones!C:I,5,FALSE)</f>
        <v>0</v>
      </c>
      <c r="D413" s="80">
        <v>0</v>
      </c>
      <c r="E413" s="80">
        <v>0</v>
      </c>
      <c r="F413" s="80">
        <v>0</v>
      </c>
      <c r="G413" s="80">
        <f t="shared" si="89"/>
        <v>0</v>
      </c>
      <c r="H413" s="26">
        <v>0</v>
      </c>
      <c r="I413" s="26">
        <v>0</v>
      </c>
      <c r="J413" s="26">
        <f>-G413</f>
        <v>0</v>
      </c>
      <c r="K413" s="26">
        <v>0</v>
      </c>
      <c r="L413" s="26">
        <v>0</v>
      </c>
      <c r="M413" s="26">
        <v>0</v>
      </c>
      <c r="N413" s="26">
        <v>0</v>
      </c>
      <c r="O413" s="26">
        <v>0</v>
      </c>
      <c r="P413" s="26">
        <v>0</v>
      </c>
      <c r="Q413" s="26">
        <v>0</v>
      </c>
      <c r="R413" s="26">
        <v>0</v>
      </c>
      <c r="S413" s="26">
        <v>0</v>
      </c>
      <c r="T413" s="26">
        <v>0</v>
      </c>
      <c r="U413" s="26">
        <v>0</v>
      </c>
      <c r="V413" s="26">
        <v>0</v>
      </c>
      <c r="W413" s="26">
        <v>0</v>
      </c>
      <c r="X413" s="26">
        <v>0</v>
      </c>
      <c r="Y413" s="26">
        <v>0</v>
      </c>
      <c r="Z413" s="26">
        <f t="shared" si="101"/>
        <v>0</v>
      </c>
      <c r="AA413" s="95"/>
      <c r="AB413" s="95"/>
      <c r="AC413" s="95"/>
      <c r="AD413" s="95"/>
      <c r="AE413" s="95"/>
      <c r="AF413" s="95"/>
      <c r="AG413" s="95"/>
      <c r="AH413" s="95"/>
      <c r="AI413" s="95"/>
      <c r="AJ413" s="95"/>
      <c r="AK413" s="95"/>
      <c r="AL413" s="95"/>
      <c r="AM413" s="95"/>
      <c r="AN413" s="96"/>
      <c r="AO413" s="96"/>
      <c r="AP413" s="96"/>
      <c r="AQ413" s="96"/>
      <c r="AR413" s="96"/>
      <c r="AS413" s="96"/>
      <c r="AT413" s="96"/>
      <c r="AU413" s="96"/>
      <c r="AV413" s="96"/>
      <c r="AW413" s="96"/>
      <c r="AX413" s="96"/>
      <c r="AY413" s="96"/>
      <c r="AZ413" s="96"/>
      <c r="BA413" s="96"/>
    </row>
    <row r="414" spans="1:53" s="97" customFormat="1" ht="12" customHeight="1">
      <c r="A414" s="8">
        <v>51103013001</v>
      </c>
      <c r="B414" s="8" t="s">
        <v>1200</v>
      </c>
      <c r="C414" s="80">
        <f>+VLOOKUP(A414,Clasificaciones!C:I,5,FALSE)</f>
        <v>0</v>
      </c>
      <c r="D414" s="80">
        <v>0</v>
      </c>
      <c r="E414" s="80">
        <v>0</v>
      </c>
      <c r="F414" s="80">
        <v>0</v>
      </c>
      <c r="G414" s="80">
        <f t="shared" si="89"/>
        <v>0</v>
      </c>
      <c r="H414" s="26">
        <v>0</v>
      </c>
      <c r="I414" s="26">
        <v>0</v>
      </c>
      <c r="J414" s="26">
        <v>0</v>
      </c>
      <c r="K414" s="26">
        <v>0</v>
      </c>
      <c r="L414" s="26">
        <v>0</v>
      </c>
      <c r="M414" s="26">
        <v>0</v>
      </c>
      <c r="N414" s="26">
        <v>0</v>
      </c>
      <c r="O414" s="26">
        <v>0</v>
      </c>
      <c r="P414" s="26">
        <v>0</v>
      </c>
      <c r="Q414" s="26">
        <v>0</v>
      </c>
      <c r="R414" s="26">
        <f>-G414</f>
        <v>0</v>
      </c>
      <c r="S414" s="26">
        <v>0</v>
      </c>
      <c r="T414" s="26">
        <v>0</v>
      </c>
      <c r="U414" s="26">
        <v>0</v>
      </c>
      <c r="V414" s="26">
        <v>0</v>
      </c>
      <c r="W414" s="26">
        <v>0</v>
      </c>
      <c r="X414" s="26">
        <v>0</v>
      </c>
      <c r="Y414" s="26">
        <v>0</v>
      </c>
      <c r="Z414" s="26">
        <f t="shared" si="101"/>
        <v>0</v>
      </c>
      <c r="AA414" s="95"/>
      <c r="AB414" s="95"/>
      <c r="AC414" s="95"/>
      <c r="AD414" s="95"/>
      <c r="AE414" s="95"/>
      <c r="AF414" s="95"/>
      <c r="AG414" s="95"/>
      <c r="AH414" s="95"/>
      <c r="AI414" s="95"/>
      <c r="AJ414" s="95"/>
      <c r="AK414" s="95"/>
      <c r="AL414" s="95"/>
      <c r="AM414" s="95"/>
      <c r="AN414" s="96"/>
      <c r="AO414" s="96"/>
      <c r="AP414" s="96"/>
      <c r="AQ414" s="96"/>
      <c r="AR414" s="96"/>
      <c r="AS414" s="96"/>
      <c r="AT414" s="96"/>
      <c r="AU414" s="96"/>
      <c r="AV414" s="96"/>
      <c r="AW414" s="96"/>
      <c r="AX414" s="96"/>
      <c r="AY414" s="96"/>
      <c r="AZ414" s="96"/>
      <c r="BA414" s="96"/>
    </row>
    <row r="415" spans="1:53" s="97" customFormat="1" ht="12" customHeight="1">
      <c r="A415" s="8">
        <v>51104</v>
      </c>
      <c r="B415" s="8" t="s">
        <v>806</v>
      </c>
      <c r="C415" s="80">
        <f>+VLOOKUP(A415,Clasificaciones!C:I,5,FALSE)</f>
        <v>0</v>
      </c>
      <c r="D415" s="80">
        <v>0</v>
      </c>
      <c r="E415" s="80">
        <v>0</v>
      </c>
      <c r="F415" s="80">
        <v>0</v>
      </c>
      <c r="G415" s="80">
        <f t="shared" si="89"/>
        <v>0</v>
      </c>
      <c r="H415" s="26">
        <v>0</v>
      </c>
      <c r="I415" s="26">
        <v>0</v>
      </c>
      <c r="J415" s="26"/>
      <c r="K415" s="26">
        <v>0</v>
      </c>
      <c r="L415" s="26">
        <f>-G415</f>
        <v>0</v>
      </c>
      <c r="M415" s="26">
        <v>0</v>
      </c>
      <c r="N415" s="26">
        <v>0</v>
      </c>
      <c r="O415" s="26">
        <v>0</v>
      </c>
      <c r="P415" s="26">
        <v>0</v>
      </c>
      <c r="Q415" s="26">
        <v>0</v>
      </c>
      <c r="R415" s="26">
        <v>0</v>
      </c>
      <c r="S415" s="26">
        <v>0</v>
      </c>
      <c r="T415" s="26">
        <v>0</v>
      </c>
      <c r="U415" s="26">
        <v>0</v>
      </c>
      <c r="V415" s="26">
        <v>0</v>
      </c>
      <c r="W415" s="26">
        <v>0</v>
      </c>
      <c r="X415" s="26">
        <v>0</v>
      </c>
      <c r="Y415" s="26">
        <v>0</v>
      </c>
      <c r="Z415" s="26">
        <f t="shared" si="101"/>
        <v>0</v>
      </c>
      <c r="AA415" s="95"/>
      <c r="AB415" s="95"/>
      <c r="AC415" s="95"/>
      <c r="AD415" s="95"/>
      <c r="AE415" s="95"/>
      <c r="AF415" s="95"/>
      <c r="AG415" s="95"/>
      <c r="AH415" s="95"/>
      <c r="AI415" s="95"/>
      <c r="AJ415" s="95"/>
      <c r="AK415" s="95"/>
      <c r="AL415" s="95"/>
      <c r="AM415" s="95"/>
      <c r="AN415" s="96"/>
      <c r="AO415" s="96"/>
      <c r="AP415" s="96"/>
      <c r="AQ415" s="96"/>
      <c r="AR415" s="96"/>
      <c r="AS415" s="96"/>
      <c r="AT415" s="96"/>
      <c r="AU415" s="96"/>
      <c r="AV415" s="96"/>
      <c r="AW415" s="96"/>
      <c r="AX415" s="96"/>
      <c r="AY415" s="96"/>
      <c r="AZ415" s="96"/>
      <c r="BA415" s="96"/>
    </row>
    <row r="416" spans="1:53" s="97" customFormat="1" ht="12" customHeight="1">
      <c r="A416" s="8">
        <v>5110401</v>
      </c>
      <c r="B416" s="8" t="s">
        <v>806</v>
      </c>
      <c r="C416" s="80">
        <f>+VLOOKUP(A416,Clasificaciones!C:I,5,FALSE)</f>
        <v>3641710</v>
      </c>
      <c r="D416" s="80">
        <v>0</v>
      </c>
      <c r="E416" s="80">
        <v>0</v>
      </c>
      <c r="F416" s="80">
        <v>0</v>
      </c>
      <c r="G416" s="80">
        <f t="shared" ref="G416" si="102">+C416-F416+D416-E416</f>
        <v>3641710</v>
      </c>
      <c r="H416" s="26">
        <v>0</v>
      </c>
      <c r="I416" s="26">
        <v>0</v>
      </c>
      <c r="J416" s="26"/>
      <c r="K416" s="26">
        <v>0</v>
      </c>
      <c r="L416" s="26">
        <f>-G416</f>
        <v>-3641710</v>
      </c>
      <c r="M416" s="26">
        <v>0</v>
      </c>
      <c r="N416" s="26">
        <v>0</v>
      </c>
      <c r="O416" s="26">
        <v>0</v>
      </c>
      <c r="P416" s="26">
        <v>0</v>
      </c>
      <c r="Q416" s="26">
        <v>0</v>
      </c>
      <c r="R416" s="26">
        <v>0</v>
      </c>
      <c r="S416" s="26">
        <v>0</v>
      </c>
      <c r="T416" s="26">
        <v>0</v>
      </c>
      <c r="U416" s="26">
        <v>0</v>
      </c>
      <c r="V416" s="26">
        <v>0</v>
      </c>
      <c r="W416" s="26">
        <v>0</v>
      </c>
      <c r="X416" s="26">
        <v>0</v>
      </c>
      <c r="Y416" s="26">
        <v>0</v>
      </c>
      <c r="Z416" s="26">
        <f t="shared" ref="Z416" si="103">SUM(G416:Y416)</f>
        <v>0</v>
      </c>
      <c r="AA416" s="95"/>
      <c r="AB416" s="95"/>
      <c r="AC416" s="95"/>
      <c r="AD416" s="95"/>
      <c r="AE416" s="95"/>
      <c r="AF416" s="95"/>
      <c r="AG416" s="95"/>
      <c r="AH416" s="95"/>
      <c r="AI416" s="95"/>
      <c r="AJ416" s="95"/>
      <c r="AK416" s="95"/>
      <c r="AL416" s="95"/>
      <c r="AM416" s="95"/>
      <c r="AN416" s="96"/>
      <c r="AO416" s="96"/>
      <c r="AP416" s="96"/>
      <c r="AQ416" s="96"/>
      <c r="AR416" s="96"/>
      <c r="AS416" s="96"/>
      <c r="AT416" s="96"/>
      <c r="AU416" s="96"/>
      <c r="AV416" s="96"/>
      <c r="AW416" s="96"/>
      <c r="AX416" s="96"/>
      <c r="AY416" s="96"/>
      <c r="AZ416" s="96"/>
      <c r="BA416" s="96"/>
    </row>
    <row r="417" spans="1:53" s="97" customFormat="1" ht="12" customHeight="1">
      <c r="A417" s="8">
        <v>512</v>
      </c>
      <c r="B417" s="8" t="s">
        <v>233</v>
      </c>
      <c r="C417" s="80">
        <f>+VLOOKUP(A417,Clasificaciones!C:I,5,FALSE)</f>
        <v>0</v>
      </c>
      <c r="D417" s="80">
        <v>0</v>
      </c>
      <c r="E417" s="80">
        <v>0</v>
      </c>
      <c r="F417" s="80">
        <v>0</v>
      </c>
      <c r="G417" s="80">
        <f t="shared" si="89"/>
        <v>0</v>
      </c>
      <c r="H417" s="26">
        <v>0</v>
      </c>
      <c r="I417" s="26">
        <v>0</v>
      </c>
      <c r="J417" s="26">
        <f>-G417</f>
        <v>0</v>
      </c>
      <c r="K417" s="26">
        <v>0</v>
      </c>
      <c r="L417" s="26">
        <v>0</v>
      </c>
      <c r="M417" s="26">
        <v>0</v>
      </c>
      <c r="N417" s="26">
        <v>0</v>
      </c>
      <c r="O417" s="26">
        <v>0</v>
      </c>
      <c r="P417" s="26">
        <v>0</v>
      </c>
      <c r="Q417" s="26">
        <v>0</v>
      </c>
      <c r="R417" s="26">
        <v>0</v>
      </c>
      <c r="S417" s="26">
        <v>0</v>
      </c>
      <c r="T417" s="26">
        <v>0</v>
      </c>
      <c r="U417" s="26">
        <v>0</v>
      </c>
      <c r="V417" s="26">
        <v>0</v>
      </c>
      <c r="W417" s="26">
        <v>0</v>
      </c>
      <c r="X417" s="26">
        <v>0</v>
      </c>
      <c r="Y417" s="26">
        <v>0</v>
      </c>
      <c r="Z417" s="26">
        <f t="shared" si="101"/>
        <v>0</v>
      </c>
      <c r="AA417" s="95"/>
      <c r="AB417" s="95"/>
      <c r="AC417" s="95"/>
      <c r="AD417" s="95"/>
      <c r="AE417" s="95"/>
      <c r="AF417" s="95"/>
      <c r="AG417" s="95"/>
      <c r="AH417" s="95"/>
      <c r="AI417" s="95"/>
      <c r="AJ417" s="95"/>
      <c r="AK417" s="95"/>
      <c r="AL417" s="95"/>
      <c r="AM417" s="95"/>
      <c r="AN417" s="96"/>
      <c r="AO417" s="96"/>
      <c r="AP417" s="96"/>
      <c r="AQ417" s="96"/>
      <c r="AR417" s="96"/>
      <c r="AS417" s="96"/>
      <c r="AT417" s="96"/>
      <c r="AU417" s="96"/>
      <c r="AV417" s="96"/>
      <c r="AW417" s="96"/>
      <c r="AX417" s="96"/>
      <c r="AY417" s="96"/>
      <c r="AZ417" s="96"/>
      <c r="BA417" s="96"/>
    </row>
    <row r="418" spans="1:53" s="97" customFormat="1" ht="12" customHeight="1">
      <c r="A418" s="8">
        <v>51201</v>
      </c>
      <c r="B418" s="8" t="s">
        <v>807</v>
      </c>
      <c r="C418" s="80">
        <f>+VLOOKUP(A418,Clasificaciones!C:I,5,FALSE)</f>
        <v>194590608</v>
      </c>
      <c r="D418" s="80">
        <v>0</v>
      </c>
      <c r="E418" s="80">
        <v>0</v>
      </c>
      <c r="F418" s="80">
        <v>0</v>
      </c>
      <c r="G418" s="80">
        <f t="shared" si="89"/>
        <v>194590608</v>
      </c>
      <c r="H418" s="26">
        <v>0</v>
      </c>
      <c r="I418" s="26">
        <v>0</v>
      </c>
      <c r="J418" s="26"/>
      <c r="K418" s="26">
        <v>0</v>
      </c>
      <c r="L418" s="26">
        <f t="shared" ref="L418:L421" si="104">-G418</f>
        <v>-194590608</v>
      </c>
      <c r="M418" s="26">
        <v>0</v>
      </c>
      <c r="N418" s="26">
        <v>0</v>
      </c>
      <c r="O418" s="26">
        <v>0</v>
      </c>
      <c r="P418" s="26">
        <v>0</v>
      </c>
      <c r="Q418" s="26">
        <v>0</v>
      </c>
      <c r="R418" s="26">
        <v>0</v>
      </c>
      <c r="S418" s="26">
        <v>0</v>
      </c>
      <c r="T418" s="26">
        <v>0</v>
      </c>
      <c r="U418" s="26">
        <v>0</v>
      </c>
      <c r="V418" s="26">
        <v>0</v>
      </c>
      <c r="W418" s="26">
        <v>0</v>
      </c>
      <c r="X418" s="26">
        <v>0</v>
      </c>
      <c r="Y418" s="26">
        <v>0</v>
      </c>
      <c r="Z418" s="26">
        <f t="shared" si="101"/>
        <v>0</v>
      </c>
      <c r="AA418" s="95"/>
      <c r="AB418" s="95"/>
      <c r="AC418" s="95"/>
      <c r="AD418" s="95"/>
      <c r="AE418" s="95"/>
      <c r="AF418" s="95"/>
      <c r="AG418" s="95"/>
      <c r="AH418" s="95"/>
      <c r="AI418" s="95"/>
      <c r="AJ418" s="95"/>
      <c r="AK418" s="95"/>
      <c r="AL418" s="95"/>
      <c r="AM418" s="95"/>
      <c r="AN418" s="96"/>
      <c r="AO418" s="96"/>
      <c r="AP418" s="96"/>
      <c r="AQ418" s="96"/>
      <c r="AR418" s="96"/>
      <c r="AS418" s="96"/>
      <c r="AT418" s="96"/>
      <c r="AU418" s="96"/>
      <c r="AV418" s="96"/>
      <c r="AW418" s="96"/>
      <c r="AX418" s="96"/>
      <c r="AY418" s="96"/>
      <c r="AZ418" s="96"/>
      <c r="BA418" s="96"/>
    </row>
    <row r="419" spans="1:53" s="97" customFormat="1" ht="12" customHeight="1">
      <c r="A419" s="8">
        <v>51203</v>
      </c>
      <c r="B419" s="8" t="s">
        <v>177</v>
      </c>
      <c r="C419" s="80">
        <f>+VLOOKUP(A419,Clasificaciones!C:I,5,FALSE)</f>
        <v>15405453</v>
      </c>
      <c r="D419" s="80">
        <v>0</v>
      </c>
      <c r="E419" s="80">
        <v>0</v>
      </c>
      <c r="F419" s="80">
        <v>0</v>
      </c>
      <c r="G419" s="80">
        <f t="shared" ref="G419" si="105">+C419-F419+D419-E419</f>
        <v>15405453</v>
      </c>
      <c r="H419" s="26">
        <v>0</v>
      </c>
      <c r="I419" s="26">
        <v>0</v>
      </c>
      <c r="J419" s="26"/>
      <c r="K419" s="26">
        <v>0</v>
      </c>
      <c r="L419" s="26">
        <f t="shared" si="104"/>
        <v>-15405453</v>
      </c>
      <c r="M419" s="26">
        <v>0</v>
      </c>
      <c r="N419" s="26">
        <v>0</v>
      </c>
      <c r="O419" s="26">
        <v>0</v>
      </c>
      <c r="P419" s="26">
        <v>0</v>
      </c>
      <c r="Q419" s="26">
        <v>0</v>
      </c>
      <c r="R419" s="26">
        <v>0</v>
      </c>
      <c r="S419" s="26">
        <v>0</v>
      </c>
      <c r="T419" s="26">
        <v>0</v>
      </c>
      <c r="U419" s="26">
        <v>0</v>
      </c>
      <c r="V419" s="26">
        <v>0</v>
      </c>
      <c r="W419" s="26">
        <v>0</v>
      </c>
      <c r="X419" s="26">
        <v>0</v>
      </c>
      <c r="Y419" s="26">
        <v>0</v>
      </c>
      <c r="Z419" s="26">
        <f t="shared" si="101"/>
        <v>0</v>
      </c>
      <c r="AA419" s="95"/>
      <c r="AB419" s="95"/>
      <c r="AC419" s="95"/>
      <c r="AD419" s="95"/>
      <c r="AE419" s="95"/>
      <c r="AF419" s="95"/>
      <c r="AG419" s="95"/>
      <c r="AH419" s="95"/>
      <c r="AI419" s="95"/>
      <c r="AJ419" s="95"/>
      <c r="AK419" s="95"/>
      <c r="AL419" s="95"/>
      <c r="AM419" s="95"/>
      <c r="AN419" s="96"/>
      <c r="AO419" s="96"/>
      <c r="AP419" s="96"/>
      <c r="AQ419" s="96"/>
      <c r="AR419" s="96"/>
      <c r="AS419" s="96"/>
      <c r="AT419" s="96"/>
      <c r="AU419" s="96"/>
      <c r="AV419" s="96"/>
      <c r="AW419" s="96"/>
      <c r="AX419" s="96"/>
      <c r="AY419" s="96"/>
      <c r="AZ419" s="96"/>
      <c r="BA419" s="96"/>
    </row>
    <row r="420" spans="1:53" s="97" customFormat="1" ht="12" customHeight="1">
      <c r="A420" s="8">
        <v>51204</v>
      </c>
      <c r="B420" s="8" t="s">
        <v>808</v>
      </c>
      <c r="C420" s="80">
        <f>+VLOOKUP(A420,Clasificaciones!C:I,5,FALSE)</f>
        <v>15099999</v>
      </c>
      <c r="D420" s="80">
        <v>0</v>
      </c>
      <c r="E420" s="80">
        <v>0</v>
      </c>
      <c r="F420" s="80">
        <v>0</v>
      </c>
      <c r="G420" s="80">
        <f t="shared" si="89"/>
        <v>15099999</v>
      </c>
      <c r="H420" s="26">
        <v>0</v>
      </c>
      <c r="I420" s="26">
        <v>0</v>
      </c>
      <c r="J420" s="26"/>
      <c r="K420" s="26">
        <v>0</v>
      </c>
      <c r="L420" s="26">
        <f t="shared" si="104"/>
        <v>-15099999</v>
      </c>
      <c r="M420" s="26">
        <v>0</v>
      </c>
      <c r="N420" s="26">
        <v>0</v>
      </c>
      <c r="O420" s="26">
        <v>0</v>
      </c>
      <c r="P420" s="26">
        <v>0</v>
      </c>
      <c r="Q420" s="26">
        <v>0</v>
      </c>
      <c r="R420" s="26">
        <v>0</v>
      </c>
      <c r="S420" s="26">
        <v>0</v>
      </c>
      <c r="T420" s="26">
        <v>0</v>
      </c>
      <c r="U420" s="26">
        <v>0</v>
      </c>
      <c r="V420" s="26">
        <v>0</v>
      </c>
      <c r="W420" s="26">
        <v>0</v>
      </c>
      <c r="X420" s="26">
        <v>0</v>
      </c>
      <c r="Y420" s="26">
        <v>0</v>
      </c>
      <c r="Z420" s="26">
        <f t="shared" si="101"/>
        <v>0</v>
      </c>
      <c r="AA420" s="95"/>
      <c r="AB420" s="95"/>
      <c r="AC420" s="95"/>
      <c r="AD420" s="95"/>
      <c r="AE420" s="95"/>
      <c r="AF420" s="95"/>
      <c r="AG420" s="95"/>
      <c r="AH420" s="95"/>
      <c r="AI420" s="95"/>
      <c r="AJ420" s="95"/>
      <c r="AK420" s="95"/>
      <c r="AL420" s="95"/>
      <c r="AM420" s="95"/>
      <c r="AN420" s="96"/>
      <c r="AO420" s="96"/>
      <c r="AP420" s="96"/>
      <c r="AQ420" s="96"/>
      <c r="AR420" s="96"/>
      <c r="AS420" s="96"/>
      <c r="AT420" s="96"/>
      <c r="AU420" s="96"/>
      <c r="AV420" s="96"/>
      <c r="AW420" s="96"/>
      <c r="AX420" s="96"/>
      <c r="AY420" s="96"/>
      <c r="AZ420" s="96"/>
      <c r="BA420" s="96"/>
    </row>
    <row r="421" spans="1:53" s="97" customFormat="1" ht="12" customHeight="1">
      <c r="A421" s="8">
        <v>51206</v>
      </c>
      <c r="B421" s="8" t="s">
        <v>1201</v>
      </c>
      <c r="C421" s="80">
        <f>+VLOOKUP(A421,Clasificaciones!C:I,5,FALSE)</f>
        <v>120000000</v>
      </c>
      <c r="D421" s="80">
        <v>0</v>
      </c>
      <c r="E421" s="80">
        <v>0</v>
      </c>
      <c r="F421" s="80">
        <v>0</v>
      </c>
      <c r="G421" s="80">
        <f t="shared" si="89"/>
        <v>120000000</v>
      </c>
      <c r="H421" s="26">
        <v>0</v>
      </c>
      <c r="I421" s="26">
        <v>0</v>
      </c>
      <c r="J421" s="26"/>
      <c r="K421" s="26">
        <v>0</v>
      </c>
      <c r="L421" s="26">
        <f t="shared" si="104"/>
        <v>-120000000</v>
      </c>
      <c r="M421" s="26">
        <v>0</v>
      </c>
      <c r="N421" s="26">
        <v>0</v>
      </c>
      <c r="O421" s="26">
        <v>0</v>
      </c>
      <c r="P421" s="26">
        <v>0</v>
      </c>
      <c r="Q421" s="26">
        <v>0</v>
      </c>
      <c r="R421" s="26">
        <v>0</v>
      </c>
      <c r="S421" s="26">
        <v>0</v>
      </c>
      <c r="T421" s="26">
        <v>0</v>
      </c>
      <c r="U421" s="26">
        <v>0</v>
      </c>
      <c r="V421" s="26">
        <v>0</v>
      </c>
      <c r="W421" s="26">
        <v>0</v>
      </c>
      <c r="X421" s="26">
        <v>0</v>
      </c>
      <c r="Y421" s="26">
        <v>0</v>
      </c>
      <c r="Z421" s="26">
        <f t="shared" si="101"/>
        <v>0</v>
      </c>
      <c r="AA421" s="95"/>
      <c r="AB421" s="95"/>
      <c r="AC421" s="95"/>
      <c r="AD421" s="95"/>
      <c r="AE421" s="95"/>
      <c r="AF421" s="95"/>
      <c r="AG421" s="95"/>
      <c r="AH421" s="95"/>
      <c r="AI421" s="95"/>
      <c r="AJ421" s="95"/>
      <c r="AK421" s="95"/>
      <c r="AL421" s="95"/>
      <c r="AM421" s="95"/>
      <c r="AN421" s="96"/>
      <c r="AO421" s="96"/>
      <c r="AP421" s="96"/>
      <c r="AQ421" s="96"/>
      <c r="AR421" s="96"/>
      <c r="AS421" s="96"/>
      <c r="AT421" s="96"/>
      <c r="AU421" s="96"/>
      <c r="AV421" s="96"/>
      <c r="AW421" s="96"/>
      <c r="AX421" s="96"/>
      <c r="AY421" s="96"/>
      <c r="AZ421" s="96"/>
      <c r="BA421" s="96"/>
    </row>
    <row r="422" spans="1:53" s="97" customFormat="1" ht="12" customHeight="1">
      <c r="A422" s="8">
        <v>51207</v>
      </c>
      <c r="B422" s="8" t="s">
        <v>298</v>
      </c>
      <c r="C422" s="80">
        <f>+VLOOKUP(A422,Clasificaciones!C:I,5,FALSE)</f>
        <v>24999999</v>
      </c>
      <c r="D422" s="80">
        <v>0</v>
      </c>
      <c r="E422" s="80">
        <v>0</v>
      </c>
      <c r="F422" s="80">
        <v>0</v>
      </c>
      <c r="G422" s="80">
        <f t="shared" si="89"/>
        <v>24999999</v>
      </c>
      <c r="H422" s="26">
        <v>0</v>
      </c>
      <c r="I422" s="26">
        <v>0</v>
      </c>
      <c r="J422" s="26">
        <v>0</v>
      </c>
      <c r="K422" s="26">
        <v>0</v>
      </c>
      <c r="L422" s="26">
        <f>-G422</f>
        <v>-24999999</v>
      </c>
      <c r="M422" s="26">
        <v>0</v>
      </c>
      <c r="N422" s="26">
        <v>0</v>
      </c>
      <c r="O422" s="26">
        <v>0</v>
      </c>
      <c r="P422" s="26">
        <v>0</v>
      </c>
      <c r="Q422" s="26">
        <v>0</v>
      </c>
      <c r="R422" s="26">
        <v>0</v>
      </c>
      <c r="S422" s="26">
        <v>0</v>
      </c>
      <c r="T422" s="26">
        <v>0</v>
      </c>
      <c r="U422" s="26">
        <v>0</v>
      </c>
      <c r="V422" s="26">
        <v>0</v>
      </c>
      <c r="W422" s="26">
        <v>0</v>
      </c>
      <c r="X422" s="26">
        <v>0</v>
      </c>
      <c r="Y422" s="26">
        <v>0</v>
      </c>
      <c r="Z422" s="26">
        <f t="shared" si="101"/>
        <v>0</v>
      </c>
      <c r="AA422" s="95"/>
      <c r="AB422" s="95"/>
      <c r="AC422" s="95"/>
      <c r="AD422" s="95"/>
      <c r="AE422" s="95"/>
      <c r="AF422" s="95"/>
      <c r="AG422" s="95"/>
      <c r="AH422" s="95"/>
      <c r="AI422" s="95"/>
      <c r="AJ422" s="95"/>
      <c r="AK422" s="95"/>
      <c r="AL422" s="95"/>
      <c r="AM422" s="95"/>
      <c r="AN422" s="96"/>
      <c r="AO422" s="96"/>
      <c r="AP422" s="96"/>
      <c r="AQ422" s="96"/>
      <c r="AR422" s="96"/>
      <c r="AS422" s="96"/>
      <c r="AT422" s="96"/>
      <c r="AU422" s="96"/>
      <c r="AV422" s="96"/>
      <c r="AW422" s="96"/>
      <c r="AX422" s="96"/>
      <c r="AY422" s="96"/>
      <c r="AZ422" s="96"/>
      <c r="BA422" s="96"/>
    </row>
    <row r="423" spans="1:53" s="97" customFormat="1" ht="12" customHeight="1">
      <c r="A423" s="8">
        <v>513</v>
      </c>
      <c r="B423" s="8" t="s">
        <v>14</v>
      </c>
      <c r="C423" s="80">
        <f>+VLOOKUP(A423,Clasificaciones!C:I,5,FALSE)</f>
        <v>0</v>
      </c>
      <c r="D423" s="80">
        <v>0</v>
      </c>
      <c r="E423" s="80">
        <v>0</v>
      </c>
      <c r="F423" s="80">
        <v>0</v>
      </c>
      <c r="G423" s="80">
        <f t="shared" si="89"/>
        <v>0</v>
      </c>
      <c r="H423" s="26">
        <v>0</v>
      </c>
      <c r="I423" s="26">
        <v>0</v>
      </c>
      <c r="J423" s="26">
        <v>0</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f t="shared" si="101"/>
        <v>0</v>
      </c>
      <c r="AA423" s="95"/>
      <c r="AB423" s="95"/>
      <c r="AC423" s="95"/>
      <c r="AD423" s="95"/>
      <c r="AE423" s="95"/>
      <c r="AF423" s="95"/>
      <c r="AG423" s="95"/>
      <c r="AH423" s="95"/>
      <c r="AI423" s="95"/>
      <c r="AJ423" s="95"/>
      <c r="AK423" s="95"/>
      <c r="AL423" s="95"/>
      <c r="AM423" s="95"/>
      <c r="AN423" s="96"/>
      <c r="AO423" s="96"/>
      <c r="AP423" s="96"/>
      <c r="AQ423" s="96"/>
      <c r="AR423" s="96"/>
      <c r="AS423" s="96"/>
      <c r="AT423" s="96"/>
      <c r="AU423" s="96"/>
      <c r="AV423" s="96"/>
      <c r="AW423" s="96"/>
      <c r="AX423" s="96"/>
      <c r="AY423" s="96"/>
      <c r="AZ423" s="96"/>
      <c r="BA423" s="96"/>
    </row>
    <row r="424" spans="1:53" s="97" customFormat="1" ht="12" customHeight="1">
      <c r="A424" s="8">
        <v>51301</v>
      </c>
      <c r="B424" s="8" t="s">
        <v>235</v>
      </c>
      <c r="C424" s="80">
        <f>+VLOOKUP(A424,Clasificaciones!C:I,5,FALSE)</f>
        <v>0</v>
      </c>
      <c r="D424" s="80">
        <v>0</v>
      </c>
      <c r="E424" s="80">
        <v>0</v>
      </c>
      <c r="F424" s="80">
        <v>0</v>
      </c>
      <c r="G424" s="80">
        <f t="shared" si="89"/>
        <v>0</v>
      </c>
      <c r="H424" s="26">
        <v>0</v>
      </c>
      <c r="I424" s="26">
        <v>0</v>
      </c>
      <c r="J424" s="26">
        <v>0</v>
      </c>
      <c r="K424" s="26">
        <v>0</v>
      </c>
      <c r="L424" s="26">
        <v>0</v>
      </c>
      <c r="M424" s="26">
        <v>0</v>
      </c>
      <c r="N424" s="26">
        <v>0</v>
      </c>
      <c r="O424" s="26">
        <v>0</v>
      </c>
      <c r="P424" s="26">
        <v>0</v>
      </c>
      <c r="Q424" s="26">
        <v>0</v>
      </c>
      <c r="R424" s="26">
        <v>0</v>
      </c>
      <c r="S424" s="26">
        <v>0</v>
      </c>
      <c r="T424" s="26">
        <v>0</v>
      </c>
      <c r="U424" s="26">
        <v>0</v>
      </c>
      <c r="V424" s="26">
        <v>0</v>
      </c>
      <c r="W424" s="26">
        <v>0</v>
      </c>
      <c r="X424" s="26">
        <v>0</v>
      </c>
      <c r="Y424" s="26">
        <v>0</v>
      </c>
      <c r="Z424" s="26">
        <f t="shared" si="101"/>
        <v>0</v>
      </c>
      <c r="AA424" s="95"/>
      <c r="AB424" s="95"/>
      <c r="AC424" s="95"/>
      <c r="AD424" s="95"/>
      <c r="AE424" s="95"/>
      <c r="AF424" s="95"/>
      <c r="AG424" s="95"/>
      <c r="AH424" s="95"/>
      <c r="AI424" s="95"/>
      <c r="AJ424" s="95"/>
      <c r="AK424" s="95"/>
      <c r="AL424" s="95"/>
      <c r="AM424" s="95"/>
      <c r="AN424" s="96"/>
      <c r="AO424" s="96"/>
      <c r="AP424" s="96"/>
      <c r="AQ424" s="96"/>
      <c r="AR424" s="96"/>
      <c r="AS424" s="96"/>
      <c r="AT424" s="96"/>
      <c r="AU424" s="96"/>
      <c r="AV424" s="96"/>
      <c r="AW424" s="96"/>
      <c r="AX424" s="96"/>
      <c r="AY424" s="96"/>
      <c r="AZ424" s="96"/>
      <c r="BA424" s="96"/>
    </row>
    <row r="425" spans="1:53" s="97" customFormat="1" ht="12" customHeight="1">
      <c r="A425" s="8">
        <v>5130101</v>
      </c>
      <c r="B425" s="8" t="s">
        <v>172</v>
      </c>
      <c r="C425" s="80">
        <f>+VLOOKUP(A425,Clasificaciones!C:I,5,FALSE)</f>
        <v>693725332</v>
      </c>
      <c r="D425" s="80">
        <v>0</v>
      </c>
      <c r="E425" s="80">
        <v>0</v>
      </c>
      <c r="F425" s="80">
        <v>0</v>
      </c>
      <c r="G425" s="80">
        <f t="shared" si="89"/>
        <v>693725332</v>
      </c>
      <c r="H425" s="26">
        <v>0</v>
      </c>
      <c r="I425" s="26">
        <f>-G425</f>
        <v>-693725332</v>
      </c>
      <c r="J425" s="26">
        <v>0</v>
      </c>
      <c r="K425" s="26">
        <v>0</v>
      </c>
      <c r="L425" s="26">
        <v>0</v>
      </c>
      <c r="M425" s="26">
        <v>0</v>
      </c>
      <c r="N425" s="26">
        <v>0</v>
      </c>
      <c r="O425" s="26">
        <v>0</v>
      </c>
      <c r="P425" s="26">
        <v>0</v>
      </c>
      <c r="Q425" s="26">
        <v>0</v>
      </c>
      <c r="R425" s="26">
        <v>0</v>
      </c>
      <c r="S425" s="26">
        <v>0</v>
      </c>
      <c r="T425" s="26">
        <v>0</v>
      </c>
      <c r="U425" s="26">
        <v>0</v>
      </c>
      <c r="V425" s="26">
        <v>0</v>
      </c>
      <c r="W425" s="26">
        <v>0</v>
      </c>
      <c r="X425" s="26">
        <v>0</v>
      </c>
      <c r="Y425" s="26">
        <v>0</v>
      </c>
      <c r="Z425" s="26">
        <f t="shared" si="101"/>
        <v>0</v>
      </c>
      <c r="AA425" s="95"/>
      <c r="AB425" s="95"/>
      <c r="AC425" s="95"/>
      <c r="AD425" s="95"/>
      <c r="AE425" s="95"/>
      <c r="AF425" s="95"/>
      <c r="AG425" s="95"/>
      <c r="AH425" s="95"/>
      <c r="AI425" s="95"/>
      <c r="AJ425" s="95"/>
      <c r="AK425" s="95"/>
      <c r="AL425" s="95"/>
      <c r="AM425" s="95"/>
      <c r="AN425" s="96"/>
      <c r="AO425" s="96"/>
      <c r="AP425" s="96"/>
      <c r="AQ425" s="96"/>
      <c r="AR425" s="96"/>
      <c r="AS425" s="96"/>
      <c r="AT425" s="96"/>
      <c r="AU425" s="96"/>
      <c r="AV425" s="96"/>
      <c r="AW425" s="96"/>
      <c r="AX425" s="96"/>
      <c r="AY425" s="96"/>
      <c r="AZ425" s="96"/>
      <c r="BA425" s="96"/>
    </row>
    <row r="426" spans="1:53" s="97" customFormat="1" ht="12" customHeight="1">
      <c r="A426" s="8">
        <v>5130104</v>
      </c>
      <c r="B426" s="8" t="s">
        <v>174</v>
      </c>
      <c r="C426" s="80">
        <f>+VLOOKUP(A426,Clasificaciones!C:I,5,FALSE)</f>
        <v>66064984</v>
      </c>
      <c r="D426" s="80">
        <v>0</v>
      </c>
      <c r="E426" s="80">
        <v>0</v>
      </c>
      <c r="F426" s="80">
        <v>0</v>
      </c>
      <c r="G426" s="80">
        <f t="shared" si="89"/>
        <v>66064984</v>
      </c>
      <c r="H426" s="26">
        <v>0</v>
      </c>
      <c r="I426" s="26">
        <f t="shared" ref="I426:I427" si="106">-G426</f>
        <v>-66064984</v>
      </c>
      <c r="J426" s="26">
        <v>0</v>
      </c>
      <c r="K426" s="26">
        <v>0</v>
      </c>
      <c r="L426" s="26">
        <v>0</v>
      </c>
      <c r="M426" s="26">
        <v>0</v>
      </c>
      <c r="N426" s="26">
        <v>0</v>
      </c>
      <c r="O426" s="26">
        <v>0</v>
      </c>
      <c r="P426" s="26">
        <v>0</v>
      </c>
      <c r="Q426" s="26">
        <v>0</v>
      </c>
      <c r="R426" s="26">
        <v>0</v>
      </c>
      <c r="S426" s="26">
        <v>0</v>
      </c>
      <c r="T426" s="26">
        <v>0</v>
      </c>
      <c r="U426" s="26">
        <v>0</v>
      </c>
      <c r="V426" s="26">
        <v>0</v>
      </c>
      <c r="W426" s="26">
        <v>0</v>
      </c>
      <c r="X426" s="26">
        <v>0</v>
      </c>
      <c r="Y426" s="26">
        <v>0</v>
      </c>
      <c r="Z426" s="26">
        <f t="shared" si="101"/>
        <v>0</v>
      </c>
      <c r="AA426" s="95"/>
      <c r="AB426" s="95"/>
      <c r="AC426" s="95"/>
      <c r="AD426" s="95"/>
      <c r="AE426" s="95"/>
      <c r="AF426" s="95"/>
      <c r="AG426" s="95"/>
      <c r="AH426" s="95"/>
      <c r="AI426" s="95"/>
      <c r="AJ426" s="95"/>
      <c r="AK426" s="95"/>
      <c r="AL426" s="95"/>
      <c r="AM426" s="95"/>
      <c r="AN426" s="96"/>
      <c r="AO426" s="96"/>
      <c r="AP426" s="96"/>
      <c r="AQ426" s="96"/>
      <c r="AR426" s="96"/>
      <c r="AS426" s="96"/>
      <c r="AT426" s="96"/>
      <c r="AU426" s="96"/>
      <c r="AV426" s="96"/>
      <c r="AW426" s="96"/>
      <c r="AX426" s="96"/>
      <c r="AY426" s="96"/>
      <c r="AZ426" s="96"/>
      <c r="BA426" s="96"/>
    </row>
    <row r="427" spans="1:53" s="97" customFormat="1" ht="12" customHeight="1">
      <c r="A427" s="8">
        <v>5130105</v>
      </c>
      <c r="B427" s="8" t="s">
        <v>175</v>
      </c>
      <c r="C427" s="80">
        <f>+VLOOKUP(A427,Clasificaciones!C:I,5,FALSE)</f>
        <v>21541334</v>
      </c>
      <c r="D427" s="80">
        <v>0</v>
      </c>
      <c r="E427" s="80">
        <v>0</v>
      </c>
      <c r="F427" s="80">
        <v>0</v>
      </c>
      <c r="G427" s="80">
        <f t="shared" si="89"/>
        <v>21541334</v>
      </c>
      <c r="H427" s="26">
        <v>0</v>
      </c>
      <c r="I427" s="26">
        <f t="shared" si="106"/>
        <v>-21541334</v>
      </c>
      <c r="J427" s="26">
        <v>0</v>
      </c>
      <c r="K427" s="26">
        <v>0</v>
      </c>
      <c r="L427" s="26">
        <v>0</v>
      </c>
      <c r="M427" s="26">
        <v>0</v>
      </c>
      <c r="N427" s="26">
        <v>0</v>
      </c>
      <c r="O427" s="26">
        <v>0</v>
      </c>
      <c r="P427" s="26">
        <v>0</v>
      </c>
      <c r="Q427" s="26">
        <v>0</v>
      </c>
      <c r="R427" s="26">
        <v>0</v>
      </c>
      <c r="S427" s="26">
        <v>0</v>
      </c>
      <c r="T427" s="26">
        <v>0</v>
      </c>
      <c r="U427" s="26">
        <v>0</v>
      </c>
      <c r="V427" s="26">
        <v>0</v>
      </c>
      <c r="W427" s="26">
        <v>0</v>
      </c>
      <c r="X427" s="26">
        <v>0</v>
      </c>
      <c r="Y427" s="26">
        <v>0</v>
      </c>
      <c r="Z427" s="26">
        <f t="shared" si="101"/>
        <v>0</v>
      </c>
      <c r="AA427" s="95"/>
      <c r="AB427" s="95"/>
      <c r="AC427" s="95"/>
      <c r="AD427" s="95"/>
      <c r="AE427" s="95"/>
      <c r="AF427" s="95"/>
      <c r="AG427" s="95"/>
      <c r="AH427" s="95"/>
      <c r="AI427" s="95"/>
      <c r="AJ427" s="95"/>
      <c r="AK427" s="95"/>
      <c r="AL427" s="95"/>
      <c r="AM427" s="95"/>
      <c r="AN427" s="96"/>
      <c r="AO427" s="96"/>
      <c r="AP427" s="96"/>
      <c r="AQ427" s="96"/>
      <c r="AR427" s="96"/>
      <c r="AS427" s="96"/>
      <c r="AT427" s="96"/>
      <c r="AU427" s="96"/>
      <c r="AV427" s="96"/>
      <c r="AW427" s="96"/>
      <c r="AX427" s="96"/>
      <c r="AY427" s="96"/>
      <c r="AZ427" s="96"/>
      <c r="BA427" s="96"/>
    </row>
    <row r="428" spans="1:53" s="97" customFormat="1" ht="12" customHeight="1">
      <c r="A428" s="8">
        <v>51302</v>
      </c>
      <c r="B428" s="8" t="s">
        <v>809</v>
      </c>
      <c r="C428" s="80">
        <f>+VLOOKUP(A428,Clasificaciones!C:I,5,FALSE)</f>
        <v>0</v>
      </c>
      <c r="D428" s="80">
        <v>0</v>
      </c>
      <c r="E428" s="80">
        <v>0</v>
      </c>
      <c r="F428" s="80">
        <v>0</v>
      </c>
      <c r="G428" s="80">
        <f t="shared" si="89"/>
        <v>0</v>
      </c>
      <c r="H428" s="26">
        <v>0</v>
      </c>
      <c r="I428" s="26">
        <v>0</v>
      </c>
      <c r="J428" s="26">
        <v>0</v>
      </c>
      <c r="K428" s="26">
        <v>0</v>
      </c>
      <c r="L428" s="26">
        <v>0</v>
      </c>
      <c r="M428" s="26">
        <v>0</v>
      </c>
      <c r="N428" s="26">
        <v>0</v>
      </c>
      <c r="O428" s="26">
        <v>0</v>
      </c>
      <c r="P428" s="26">
        <v>0</v>
      </c>
      <c r="Q428" s="26">
        <v>0</v>
      </c>
      <c r="R428" s="26">
        <v>0</v>
      </c>
      <c r="S428" s="26">
        <v>0</v>
      </c>
      <c r="T428" s="26">
        <v>0</v>
      </c>
      <c r="U428" s="26">
        <v>0</v>
      </c>
      <c r="V428" s="26">
        <v>0</v>
      </c>
      <c r="W428" s="26">
        <v>0</v>
      </c>
      <c r="X428" s="26">
        <v>0</v>
      </c>
      <c r="Y428" s="26">
        <v>0</v>
      </c>
      <c r="Z428" s="26">
        <f t="shared" si="101"/>
        <v>0</v>
      </c>
      <c r="AA428" s="95"/>
      <c r="AB428" s="95"/>
      <c r="AC428" s="95"/>
      <c r="AD428" s="95"/>
      <c r="AE428" s="95"/>
      <c r="AF428" s="95"/>
      <c r="AG428" s="95"/>
      <c r="AH428" s="95"/>
      <c r="AI428" s="95"/>
      <c r="AJ428" s="95"/>
      <c r="AK428" s="95"/>
      <c r="AL428" s="95"/>
      <c r="AM428" s="95"/>
      <c r="AN428" s="96"/>
      <c r="AO428" s="96"/>
      <c r="AP428" s="96"/>
      <c r="AQ428" s="96"/>
      <c r="AR428" s="96"/>
      <c r="AS428" s="96"/>
      <c r="AT428" s="96"/>
      <c r="AU428" s="96"/>
      <c r="AV428" s="96"/>
      <c r="AW428" s="96"/>
      <c r="AX428" s="96"/>
      <c r="AY428" s="96"/>
      <c r="AZ428" s="96"/>
      <c r="BA428" s="96"/>
    </row>
    <row r="429" spans="1:53" s="97" customFormat="1" ht="12" customHeight="1">
      <c r="A429" s="8">
        <v>5130201</v>
      </c>
      <c r="B429" s="8" t="s">
        <v>810</v>
      </c>
      <c r="C429" s="80">
        <f>+VLOOKUP(A429,Clasificaciones!C:I,5,FALSE)</f>
        <v>131053849</v>
      </c>
      <c r="D429" s="80">
        <v>0</v>
      </c>
      <c r="E429" s="80">
        <v>0</v>
      </c>
      <c r="F429" s="80">
        <v>0</v>
      </c>
      <c r="G429" s="80">
        <f t="shared" si="89"/>
        <v>131053849</v>
      </c>
      <c r="H429" s="26">
        <v>0</v>
      </c>
      <c r="I429" s="26">
        <v>0</v>
      </c>
      <c r="J429" s="26"/>
      <c r="K429" s="26">
        <v>0</v>
      </c>
      <c r="L429" s="26">
        <f>-G429</f>
        <v>-131053849</v>
      </c>
      <c r="M429" s="26">
        <v>0</v>
      </c>
      <c r="N429" s="26">
        <v>0</v>
      </c>
      <c r="O429" s="26">
        <v>0</v>
      </c>
      <c r="P429" s="26">
        <v>0</v>
      </c>
      <c r="Q429" s="26">
        <v>0</v>
      </c>
      <c r="R429" s="26">
        <v>0</v>
      </c>
      <c r="S429" s="26">
        <v>0</v>
      </c>
      <c r="T429" s="26">
        <v>0</v>
      </c>
      <c r="U429" s="26">
        <v>0</v>
      </c>
      <c r="V429" s="26">
        <v>0</v>
      </c>
      <c r="W429" s="26">
        <v>0</v>
      </c>
      <c r="X429" s="26">
        <v>0</v>
      </c>
      <c r="Y429" s="26">
        <v>0</v>
      </c>
      <c r="Z429" s="26">
        <f t="shared" si="101"/>
        <v>0</v>
      </c>
      <c r="AA429" s="95"/>
      <c r="AB429" s="95"/>
      <c r="AC429" s="95"/>
      <c r="AD429" s="95"/>
      <c r="AE429" s="95"/>
      <c r="AF429" s="95"/>
      <c r="AG429" s="95"/>
      <c r="AH429" s="95"/>
      <c r="AI429" s="95"/>
      <c r="AJ429" s="95"/>
      <c r="AK429" s="95"/>
      <c r="AL429" s="95"/>
      <c r="AM429" s="95"/>
      <c r="AN429" s="96"/>
      <c r="AO429" s="96"/>
      <c r="AP429" s="96"/>
      <c r="AQ429" s="96"/>
      <c r="AR429" s="96"/>
      <c r="AS429" s="96"/>
      <c r="AT429" s="96"/>
      <c r="AU429" s="96"/>
      <c r="AV429" s="96"/>
      <c r="AW429" s="96"/>
      <c r="AX429" s="96"/>
      <c r="AY429" s="96"/>
      <c r="AZ429" s="96"/>
      <c r="BA429" s="96"/>
    </row>
    <row r="430" spans="1:53" s="97" customFormat="1" ht="12" customHeight="1">
      <c r="A430" s="8">
        <v>5130202</v>
      </c>
      <c r="B430" s="8" t="s">
        <v>1088</v>
      </c>
      <c r="C430" s="80">
        <f>+VLOOKUP(A430,Clasificaciones!C:I,5,FALSE)</f>
        <v>0</v>
      </c>
      <c r="D430" s="80">
        <v>0</v>
      </c>
      <c r="E430" s="80">
        <v>0</v>
      </c>
      <c r="F430" s="80">
        <v>0</v>
      </c>
      <c r="G430" s="80">
        <f t="shared" si="89"/>
        <v>0</v>
      </c>
      <c r="H430" s="26">
        <v>0</v>
      </c>
      <c r="I430" s="26">
        <f>-G430</f>
        <v>0</v>
      </c>
      <c r="J430" s="26"/>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f t="shared" si="101"/>
        <v>0</v>
      </c>
      <c r="AA430" s="95"/>
      <c r="AB430" s="95"/>
      <c r="AC430" s="95"/>
      <c r="AD430" s="95"/>
      <c r="AE430" s="95"/>
      <c r="AF430" s="95"/>
      <c r="AG430" s="95"/>
      <c r="AH430" s="95"/>
      <c r="AI430" s="95"/>
      <c r="AJ430" s="95"/>
      <c r="AK430" s="95"/>
      <c r="AL430" s="95"/>
      <c r="AM430" s="95"/>
      <c r="AN430" s="96"/>
      <c r="AO430" s="96"/>
      <c r="AP430" s="96"/>
      <c r="AQ430" s="96"/>
      <c r="AR430" s="96"/>
      <c r="AS430" s="96"/>
      <c r="AT430" s="96"/>
      <c r="AU430" s="96"/>
      <c r="AV430" s="96"/>
      <c r="AW430" s="96"/>
      <c r="AX430" s="96"/>
      <c r="AY430" s="96"/>
      <c r="AZ430" s="96"/>
      <c r="BA430" s="96"/>
    </row>
    <row r="431" spans="1:53" s="97" customFormat="1" ht="12" customHeight="1">
      <c r="A431" s="8">
        <v>5130203</v>
      </c>
      <c r="B431" s="8" t="s">
        <v>811</v>
      </c>
      <c r="C431" s="80">
        <f>+VLOOKUP(A431,Clasificaciones!C:I,5,FALSE)</f>
        <v>247749999</v>
      </c>
      <c r="D431" s="80">
        <v>0</v>
      </c>
      <c r="E431" s="80">
        <v>0</v>
      </c>
      <c r="F431" s="80">
        <v>0</v>
      </c>
      <c r="G431" s="80">
        <f t="shared" si="89"/>
        <v>247749999</v>
      </c>
      <c r="H431" s="26">
        <v>0</v>
      </c>
      <c r="I431" s="26">
        <f>-G431</f>
        <v>-247749999</v>
      </c>
      <c r="J431" s="26"/>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f t="shared" si="101"/>
        <v>0</v>
      </c>
      <c r="AA431" s="95"/>
      <c r="AB431" s="95"/>
      <c r="AC431" s="95"/>
      <c r="AD431" s="95"/>
      <c r="AE431" s="95"/>
      <c r="AF431" s="95"/>
      <c r="AG431" s="95"/>
      <c r="AH431" s="95"/>
      <c r="AI431" s="95"/>
      <c r="AJ431" s="95"/>
      <c r="AK431" s="95"/>
      <c r="AL431" s="95"/>
      <c r="AM431" s="95"/>
      <c r="AN431" s="96"/>
      <c r="AO431" s="96"/>
      <c r="AP431" s="96"/>
      <c r="AQ431" s="96"/>
      <c r="AR431" s="96"/>
      <c r="AS431" s="96"/>
      <c r="AT431" s="96"/>
      <c r="AU431" s="96"/>
      <c r="AV431" s="96"/>
      <c r="AW431" s="96"/>
      <c r="AX431" s="96"/>
      <c r="AY431" s="96"/>
      <c r="AZ431" s="96"/>
      <c r="BA431" s="96"/>
    </row>
    <row r="432" spans="1:53" s="97" customFormat="1" ht="12" customHeight="1">
      <c r="A432" s="8">
        <v>5130204</v>
      </c>
      <c r="B432" s="8" t="s">
        <v>176</v>
      </c>
      <c r="C432" s="80">
        <f>+VLOOKUP(A432,Clasificaciones!C:I,5,FALSE)</f>
        <v>68350001</v>
      </c>
      <c r="D432" s="80">
        <v>0</v>
      </c>
      <c r="E432" s="80">
        <v>0</v>
      </c>
      <c r="F432" s="80">
        <v>0</v>
      </c>
      <c r="G432" s="80">
        <f t="shared" si="89"/>
        <v>68350001</v>
      </c>
      <c r="H432" s="26">
        <v>0</v>
      </c>
      <c r="I432" s="26">
        <v>0</v>
      </c>
      <c r="J432" s="26"/>
      <c r="K432" s="26">
        <v>0</v>
      </c>
      <c r="L432" s="26">
        <f t="shared" ref="L432:L434" si="107">-G432</f>
        <v>-68350001</v>
      </c>
      <c r="M432" s="26">
        <v>0</v>
      </c>
      <c r="N432" s="26">
        <v>0</v>
      </c>
      <c r="O432" s="26">
        <v>0</v>
      </c>
      <c r="P432" s="26">
        <v>0</v>
      </c>
      <c r="Q432" s="26">
        <v>0</v>
      </c>
      <c r="R432" s="26">
        <v>0</v>
      </c>
      <c r="S432" s="26">
        <v>0</v>
      </c>
      <c r="T432" s="26">
        <v>0</v>
      </c>
      <c r="U432" s="26">
        <v>0</v>
      </c>
      <c r="V432" s="26">
        <v>0</v>
      </c>
      <c r="W432" s="26">
        <v>0</v>
      </c>
      <c r="X432" s="26">
        <v>0</v>
      </c>
      <c r="Y432" s="26">
        <v>0</v>
      </c>
      <c r="Z432" s="26">
        <f t="shared" si="101"/>
        <v>0</v>
      </c>
      <c r="AA432" s="95"/>
      <c r="AB432" s="95"/>
      <c r="AC432" s="95"/>
      <c r="AD432" s="95"/>
      <c r="AE432" s="95"/>
      <c r="AF432" s="95"/>
      <c r="AG432" s="95"/>
      <c r="AH432" s="95"/>
      <c r="AI432" s="95"/>
      <c r="AJ432" s="95"/>
      <c r="AK432" s="95"/>
      <c r="AL432" s="95"/>
      <c r="AM432" s="95"/>
      <c r="AN432" s="96"/>
      <c r="AO432" s="96"/>
      <c r="AP432" s="96"/>
      <c r="AQ432" s="96"/>
      <c r="AR432" s="96"/>
      <c r="AS432" s="96"/>
      <c r="AT432" s="96"/>
      <c r="AU432" s="96"/>
      <c r="AV432" s="96"/>
      <c r="AW432" s="96"/>
      <c r="AX432" s="96"/>
      <c r="AY432" s="96"/>
      <c r="AZ432" s="96"/>
      <c r="BA432" s="96"/>
    </row>
    <row r="433" spans="1:53" s="97" customFormat="1" ht="12" customHeight="1">
      <c r="A433" s="8">
        <v>5130205</v>
      </c>
      <c r="B433" s="8" t="s">
        <v>1089</v>
      </c>
      <c r="C433" s="80">
        <f>+VLOOKUP(A433,Clasificaciones!C:I,5,FALSE)</f>
        <v>1478182</v>
      </c>
      <c r="D433" s="80">
        <v>0</v>
      </c>
      <c r="E433" s="80">
        <v>0</v>
      </c>
      <c r="F433" s="80">
        <v>0</v>
      </c>
      <c r="G433" s="80">
        <f t="shared" ref="G433" si="108">+C433-F433+D433-E433</f>
        <v>1478182</v>
      </c>
      <c r="H433" s="26">
        <v>0</v>
      </c>
      <c r="I433" s="26">
        <v>0</v>
      </c>
      <c r="J433" s="26"/>
      <c r="K433" s="26">
        <v>0</v>
      </c>
      <c r="L433" s="26">
        <f t="shared" si="107"/>
        <v>-1478182</v>
      </c>
      <c r="M433" s="26">
        <v>0</v>
      </c>
      <c r="N433" s="26">
        <v>0</v>
      </c>
      <c r="O433" s="26">
        <v>0</v>
      </c>
      <c r="P433" s="26">
        <v>0</v>
      </c>
      <c r="Q433" s="26">
        <v>0</v>
      </c>
      <c r="R433" s="26">
        <v>0</v>
      </c>
      <c r="S433" s="26">
        <v>0</v>
      </c>
      <c r="T433" s="26">
        <v>0</v>
      </c>
      <c r="U433" s="26">
        <v>0</v>
      </c>
      <c r="V433" s="26">
        <v>0</v>
      </c>
      <c r="W433" s="26">
        <v>0</v>
      </c>
      <c r="X433" s="26">
        <v>0</v>
      </c>
      <c r="Y433" s="26">
        <v>0</v>
      </c>
      <c r="Z433" s="26">
        <f t="shared" si="101"/>
        <v>0</v>
      </c>
      <c r="AA433" s="95"/>
      <c r="AB433" s="95"/>
      <c r="AC433" s="95"/>
      <c r="AD433" s="95"/>
      <c r="AE433" s="95"/>
      <c r="AF433" s="95"/>
      <c r="AG433" s="95"/>
      <c r="AH433" s="95"/>
      <c r="AI433" s="95"/>
      <c r="AJ433" s="95"/>
      <c r="AK433" s="95"/>
      <c r="AL433" s="95"/>
      <c r="AM433" s="95"/>
      <c r="AN433" s="96"/>
      <c r="AO433" s="96"/>
      <c r="AP433" s="96"/>
      <c r="AQ433" s="96"/>
      <c r="AR433" s="96"/>
      <c r="AS433" s="96"/>
      <c r="AT433" s="96"/>
      <c r="AU433" s="96"/>
      <c r="AV433" s="96"/>
      <c r="AW433" s="96"/>
      <c r="AX433" s="96"/>
      <c r="AY433" s="96"/>
      <c r="AZ433" s="96"/>
      <c r="BA433" s="96"/>
    </row>
    <row r="434" spans="1:53" s="97" customFormat="1" ht="12" customHeight="1">
      <c r="A434" s="8">
        <v>5130206</v>
      </c>
      <c r="B434" s="8" t="s">
        <v>812</v>
      </c>
      <c r="C434" s="80">
        <f>+VLOOKUP(A434,Clasificaciones!C:I,5,FALSE)</f>
        <v>46160278</v>
      </c>
      <c r="D434" s="80">
        <v>0</v>
      </c>
      <c r="E434" s="80">
        <v>0</v>
      </c>
      <c r="F434" s="80">
        <v>0</v>
      </c>
      <c r="G434" s="80">
        <f t="shared" si="89"/>
        <v>46160278</v>
      </c>
      <c r="H434" s="26">
        <v>0</v>
      </c>
      <c r="I434" s="26">
        <v>0</v>
      </c>
      <c r="J434" s="26"/>
      <c r="K434" s="26">
        <v>0</v>
      </c>
      <c r="L434" s="26">
        <f t="shared" si="107"/>
        <v>-46160278</v>
      </c>
      <c r="M434" s="26">
        <v>0</v>
      </c>
      <c r="N434" s="26">
        <v>0</v>
      </c>
      <c r="O434" s="26">
        <v>0</v>
      </c>
      <c r="P434" s="26">
        <v>0</v>
      </c>
      <c r="Q434" s="26">
        <v>0</v>
      </c>
      <c r="R434" s="26">
        <v>0</v>
      </c>
      <c r="S434" s="26">
        <v>0</v>
      </c>
      <c r="T434" s="26">
        <v>0</v>
      </c>
      <c r="U434" s="26">
        <v>0</v>
      </c>
      <c r="V434" s="26">
        <v>0</v>
      </c>
      <c r="W434" s="26">
        <v>0</v>
      </c>
      <c r="X434" s="26">
        <v>0</v>
      </c>
      <c r="Y434" s="26">
        <v>0</v>
      </c>
      <c r="Z434" s="26">
        <f t="shared" si="101"/>
        <v>0</v>
      </c>
      <c r="AA434" s="95"/>
      <c r="AB434" s="95"/>
      <c r="AC434" s="95"/>
      <c r="AD434" s="95"/>
      <c r="AE434" s="95"/>
      <c r="AF434" s="95"/>
      <c r="AG434" s="95"/>
      <c r="AH434" s="95"/>
      <c r="AI434" s="95"/>
      <c r="AJ434" s="95"/>
      <c r="AK434" s="95"/>
      <c r="AL434" s="95"/>
      <c r="AM434" s="95"/>
      <c r="AN434" s="96"/>
      <c r="AO434" s="96"/>
      <c r="AP434" s="96"/>
      <c r="AQ434" s="96"/>
      <c r="AR434" s="96"/>
      <c r="AS434" s="96"/>
      <c r="AT434" s="96"/>
      <c r="AU434" s="96"/>
      <c r="AV434" s="96"/>
      <c r="AW434" s="96"/>
      <c r="AX434" s="96"/>
      <c r="AY434" s="96"/>
      <c r="AZ434" s="96"/>
      <c r="BA434" s="96"/>
    </row>
    <row r="435" spans="1:53" s="97" customFormat="1" ht="12" customHeight="1">
      <c r="A435" s="8">
        <v>5130207</v>
      </c>
      <c r="B435" s="8" t="s">
        <v>407</v>
      </c>
      <c r="C435" s="80">
        <f>+VLOOKUP(A435,Clasificaciones!C:I,5,FALSE)</f>
        <v>49205334</v>
      </c>
      <c r="D435" s="80">
        <v>0</v>
      </c>
      <c r="E435" s="80">
        <v>0</v>
      </c>
      <c r="F435" s="80">
        <v>0</v>
      </c>
      <c r="G435" s="80">
        <f t="shared" si="89"/>
        <v>49205334</v>
      </c>
      <c r="H435" s="26">
        <v>0</v>
      </c>
      <c r="I435" s="26">
        <f>-G435</f>
        <v>-49205334</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v>0</v>
      </c>
      <c r="Z435" s="26">
        <f t="shared" si="101"/>
        <v>0</v>
      </c>
      <c r="AA435" s="95"/>
      <c r="AB435" s="95"/>
      <c r="AC435" s="95"/>
      <c r="AD435" s="95"/>
      <c r="AE435" s="95"/>
      <c r="AF435" s="95"/>
      <c r="AG435" s="95"/>
      <c r="AH435" s="95"/>
      <c r="AI435" s="95"/>
      <c r="AJ435" s="95"/>
      <c r="AK435" s="95"/>
      <c r="AL435" s="95"/>
      <c r="AM435" s="95"/>
      <c r="AN435" s="96"/>
      <c r="AO435" s="96"/>
      <c r="AP435" s="96"/>
      <c r="AQ435" s="96"/>
      <c r="AR435" s="96"/>
      <c r="AS435" s="96"/>
      <c r="AT435" s="96"/>
      <c r="AU435" s="96"/>
      <c r="AV435" s="96"/>
      <c r="AW435" s="96"/>
      <c r="AX435" s="96"/>
      <c r="AY435" s="96"/>
      <c r="AZ435" s="96"/>
      <c r="BA435" s="96"/>
    </row>
    <row r="436" spans="1:53" s="97" customFormat="1" ht="12" customHeight="1">
      <c r="A436" s="8">
        <v>51303</v>
      </c>
      <c r="B436" s="8" t="s">
        <v>173</v>
      </c>
      <c r="C436" s="80">
        <f>+VLOOKUP(A436,Clasificaciones!C:I,5,FALSE)</f>
        <v>0</v>
      </c>
      <c r="D436" s="80">
        <v>0</v>
      </c>
      <c r="E436" s="80">
        <v>0</v>
      </c>
      <c r="F436" s="80">
        <v>0</v>
      </c>
      <c r="G436" s="80">
        <f t="shared" si="89"/>
        <v>0</v>
      </c>
      <c r="H436" s="26">
        <v>0</v>
      </c>
      <c r="I436" s="26">
        <v>0</v>
      </c>
      <c r="J436" s="26">
        <v>0</v>
      </c>
      <c r="K436" s="26">
        <v>0</v>
      </c>
      <c r="L436" s="26">
        <v>0</v>
      </c>
      <c r="M436" s="26">
        <v>0</v>
      </c>
      <c r="N436" s="26">
        <v>0</v>
      </c>
      <c r="O436" s="26">
        <v>0</v>
      </c>
      <c r="P436" s="26">
        <v>0</v>
      </c>
      <c r="Q436" s="26">
        <v>0</v>
      </c>
      <c r="R436" s="26">
        <v>0</v>
      </c>
      <c r="S436" s="26">
        <v>0</v>
      </c>
      <c r="T436" s="26">
        <v>0</v>
      </c>
      <c r="U436" s="26">
        <v>0</v>
      </c>
      <c r="V436" s="26">
        <v>0</v>
      </c>
      <c r="W436" s="26">
        <v>0</v>
      </c>
      <c r="X436" s="26">
        <v>0</v>
      </c>
      <c r="Y436" s="26">
        <v>0</v>
      </c>
      <c r="Z436" s="26">
        <f t="shared" si="101"/>
        <v>0</v>
      </c>
      <c r="AA436" s="95"/>
      <c r="AB436" s="95"/>
      <c r="AC436" s="95"/>
      <c r="AD436" s="95"/>
      <c r="AE436" s="95"/>
      <c r="AF436" s="95"/>
      <c r="AG436" s="95"/>
      <c r="AH436" s="95"/>
      <c r="AI436" s="95"/>
      <c r="AJ436" s="95"/>
      <c r="AK436" s="95"/>
      <c r="AL436" s="95"/>
      <c r="AM436" s="95"/>
      <c r="AN436" s="96"/>
      <c r="AO436" s="96"/>
      <c r="AP436" s="96"/>
      <c r="AQ436" s="96"/>
      <c r="AR436" s="96"/>
      <c r="AS436" s="96"/>
      <c r="AT436" s="96"/>
      <c r="AU436" s="96"/>
      <c r="AV436" s="96"/>
      <c r="AW436" s="96"/>
      <c r="AX436" s="96"/>
      <c r="AY436" s="96"/>
      <c r="AZ436" s="96"/>
      <c r="BA436" s="96"/>
    </row>
    <row r="437" spans="1:53" s="97" customFormat="1" ht="12" customHeight="1">
      <c r="A437" s="8">
        <v>5130301</v>
      </c>
      <c r="B437" s="8" t="s">
        <v>269</v>
      </c>
      <c r="C437" s="80">
        <f>+VLOOKUP(A437,Clasificaciones!C:I,5,FALSE)</f>
        <v>168395255</v>
      </c>
      <c r="D437" s="80">
        <v>0</v>
      </c>
      <c r="E437" s="80">
        <v>0</v>
      </c>
      <c r="F437" s="80">
        <v>0</v>
      </c>
      <c r="G437" s="80">
        <f t="shared" si="89"/>
        <v>168395255</v>
      </c>
      <c r="H437" s="26">
        <v>0</v>
      </c>
      <c r="I437" s="26">
        <v>0</v>
      </c>
      <c r="J437" s="26"/>
      <c r="K437" s="26">
        <v>0</v>
      </c>
      <c r="L437" s="26">
        <f t="shared" ref="L437:L438" si="109">-G437</f>
        <v>-168395255</v>
      </c>
      <c r="M437" s="26">
        <v>0</v>
      </c>
      <c r="N437" s="26">
        <v>0</v>
      </c>
      <c r="O437" s="26">
        <v>0</v>
      </c>
      <c r="P437" s="26">
        <v>0</v>
      </c>
      <c r="Q437" s="26">
        <v>0</v>
      </c>
      <c r="R437" s="26">
        <v>0</v>
      </c>
      <c r="S437" s="26">
        <v>0</v>
      </c>
      <c r="T437" s="26">
        <v>0</v>
      </c>
      <c r="U437" s="26">
        <v>0</v>
      </c>
      <c r="V437" s="26">
        <v>0</v>
      </c>
      <c r="W437" s="26">
        <v>0</v>
      </c>
      <c r="X437" s="26">
        <v>0</v>
      </c>
      <c r="Y437" s="26">
        <v>0</v>
      </c>
      <c r="Z437" s="26">
        <f t="shared" si="101"/>
        <v>0</v>
      </c>
      <c r="AA437" s="95"/>
      <c r="AB437" s="95"/>
      <c r="AC437" s="95"/>
      <c r="AD437" s="95"/>
      <c r="AE437" s="95"/>
      <c r="AF437" s="95"/>
      <c r="AG437" s="95"/>
      <c r="AH437" s="95"/>
      <c r="AI437" s="95"/>
      <c r="AJ437" s="95"/>
      <c r="AK437" s="95"/>
      <c r="AL437" s="95"/>
      <c r="AM437" s="95"/>
      <c r="AN437" s="96"/>
      <c r="AO437" s="96"/>
      <c r="AP437" s="96"/>
      <c r="AQ437" s="96"/>
      <c r="AR437" s="96"/>
      <c r="AS437" s="96"/>
      <c r="AT437" s="96"/>
      <c r="AU437" s="96"/>
      <c r="AV437" s="96"/>
      <c r="AW437" s="96"/>
      <c r="AX437" s="96"/>
      <c r="AY437" s="96"/>
      <c r="AZ437" s="96"/>
      <c r="BA437" s="96"/>
    </row>
    <row r="438" spans="1:53" s="97" customFormat="1" ht="12" customHeight="1">
      <c r="A438" s="8">
        <v>5130303</v>
      </c>
      <c r="B438" s="8" t="s">
        <v>813</v>
      </c>
      <c r="C438" s="80">
        <f>+VLOOKUP(A438,Clasificaciones!C:I,5,FALSE)</f>
        <v>10541530</v>
      </c>
      <c r="D438" s="80">
        <v>0</v>
      </c>
      <c r="E438" s="80">
        <v>0</v>
      </c>
      <c r="F438" s="80">
        <v>0</v>
      </c>
      <c r="G438" s="80">
        <f t="shared" si="89"/>
        <v>10541530</v>
      </c>
      <c r="H438" s="26">
        <v>0</v>
      </c>
      <c r="I438" s="26">
        <v>0</v>
      </c>
      <c r="J438" s="26"/>
      <c r="K438" s="26">
        <v>0</v>
      </c>
      <c r="L438" s="26">
        <f t="shared" si="109"/>
        <v>-10541530</v>
      </c>
      <c r="M438" s="26">
        <v>0</v>
      </c>
      <c r="N438" s="26">
        <v>0</v>
      </c>
      <c r="O438" s="26">
        <v>0</v>
      </c>
      <c r="P438" s="26">
        <v>0</v>
      </c>
      <c r="Q438" s="26">
        <v>0</v>
      </c>
      <c r="R438" s="26">
        <v>0</v>
      </c>
      <c r="S438" s="26">
        <v>0</v>
      </c>
      <c r="T438" s="26">
        <v>0</v>
      </c>
      <c r="U438" s="26">
        <v>0</v>
      </c>
      <c r="V438" s="26">
        <v>0</v>
      </c>
      <c r="W438" s="26">
        <v>0</v>
      </c>
      <c r="X438" s="26">
        <v>0</v>
      </c>
      <c r="Y438" s="26">
        <v>0</v>
      </c>
      <c r="Z438" s="26">
        <f t="shared" si="101"/>
        <v>0</v>
      </c>
      <c r="AA438" s="95"/>
      <c r="AB438" s="95"/>
      <c r="AC438" s="95"/>
      <c r="AD438" s="95"/>
      <c r="AE438" s="95"/>
      <c r="AF438" s="95"/>
      <c r="AG438" s="95"/>
      <c r="AH438" s="95"/>
      <c r="AI438" s="95"/>
      <c r="AJ438" s="95"/>
      <c r="AK438" s="95"/>
      <c r="AL438" s="95"/>
      <c r="AM438" s="95"/>
      <c r="AN438" s="96"/>
      <c r="AO438" s="96"/>
      <c r="AP438" s="96"/>
      <c r="AQ438" s="96"/>
      <c r="AR438" s="96"/>
      <c r="AS438" s="96"/>
      <c r="AT438" s="96"/>
      <c r="AU438" s="96"/>
      <c r="AV438" s="96"/>
      <c r="AW438" s="96"/>
      <c r="AX438" s="96"/>
      <c r="AY438" s="96"/>
      <c r="AZ438" s="96"/>
      <c r="BA438" s="96"/>
    </row>
    <row r="439" spans="1:53" s="97" customFormat="1" ht="12" customHeight="1">
      <c r="A439" s="8">
        <v>5130304</v>
      </c>
      <c r="B439" s="8" t="s">
        <v>173</v>
      </c>
      <c r="C439" s="80">
        <f>+VLOOKUP(A439,Clasificaciones!C:I,5,FALSE)</f>
        <v>57486468</v>
      </c>
      <c r="D439" s="80">
        <v>0</v>
      </c>
      <c r="E439" s="80">
        <v>0</v>
      </c>
      <c r="F439" s="80">
        <v>0</v>
      </c>
      <c r="G439" s="80">
        <f t="shared" si="89"/>
        <v>57486468</v>
      </c>
      <c r="H439" s="26">
        <v>0</v>
      </c>
      <c r="I439" s="26">
        <f>-G439</f>
        <v>-57486468</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f t="shared" si="101"/>
        <v>0</v>
      </c>
      <c r="AA439" s="95"/>
      <c r="AB439" s="95"/>
      <c r="AC439" s="95"/>
      <c r="AD439" s="95"/>
      <c r="AE439" s="95"/>
      <c r="AF439" s="95"/>
      <c r="AG439" s="95"/>
      <c r="AH439" s="95"/>
      <c r="AI439" s="95"/>
      <c r="AJ439" s="95"/>
      <c r="AK439" s="95"/>
      <c r="AL439" s="95"/>
      <c r="AM439" s="95"/>
      <c r="AN439" s="96"/>
      <c r="AO439" s="96"/>
      <c r="AP439" s="96"/>
      <c r="AQ439" s="96"/>
      <c r="AR439" s="96"/>
      <c r="AS439" s="96"/>
      <c r="AT439" s="96"/>
      <c r="AU439" s="96"/>
      <c r="AV439" s="96"/>
      <c r="AW439" s="96"/>
      <c r="AX439" s="96"/>
      <c r="AY439" s="96"/>
      <c r="AZ439" s="96"/>
      <c r="BA439" s="96"/>
    </row>
    <row r="440" spans="1:53" s="97" customFormat="1" ht="12" customHeight="1">
      <c r="A440" s="8">
        <v>51304</v>
      </c>
      <c r="B440" s="8" t="s">
        <v>191</v>
      </c>
      <c r="C440" s="80">
        <f>+VLOOKUP(A440,Clasificaciones!C:I,5,FALSE)</f>
        <v>0</v>
      </c>
      <c r="D440" s="80">
        <v>0</v>
      </c>
      <c r="E440" s="80">
        <v>0</v>
      </c>
      <c r="F440" s="80">
        <v>0</v>
      </c>
      <c r="G440" s="80">
        <f t="shared" si="89"/>
        <v>0</v>
      </c>
      <c r="H440" s="26">
        <v>0</v>
      </c>
      <c r="I440" s="26">
        <v>0</v>
      </c>
      <c r="J440" s="26">
        <f t="shared" ref="J440:J448" si="110">-G440</f>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f t="shared" si="101"/>
        <v>0</v>
      </c>
      <c r="AA440" s="95"/>
      <c r="AB440" s="95"/>
      <c r="AC440" s="95"/>
      <c r="AD440" s="95"/>
      <c r="AE440" s="95"/>
      <c r="AF440" s="95"/>
      <c r="AG440" s="95"/>
      <c r="AH440" s="95"/>
      <c r="AI440" s="95"/>
      <c r="AJ440" s="95"/>
      <c r="AK440" s="95"/>
      <c r="AL440" s="95"/>
      <c r="AM440" s="95"/>
      <c r="AN440" s="96"/>
      <c r="AO440" s="96"/>
      <c r="AP440" s="96"/>
      <c r="AQ440" s="96"/>
      <c r="AR440" s="96"/>
      <c r="AS440" s="96"/>
      <c r="AT440" s="96"/>
      <c r="AU440" s="96"/>
      <c r="AV440" s="96"/>
      <c r="AW440" s="96"/>
      <c r="AX440" s="96"/>
      <c r="AY440" s="96"/>
      <c r="AZ440" s="96"/>
      <c r="BA440" s="96"/>
    </row>
    <row r="441" spans="1:53" s="97" customFormat="1" ht="12" customHeight="1">
      <c r="A441" s="8">
        <v>5130401</v>
      </c>
      <c r="B441" s="8" t="s">
        <v>1033</v>
      </c>
      <c r="C441" s="80">
        <f>+VLOOKUP(A441,Clasificaciones!C:I,5,FALSE)</f>
        <v>45000000</v>
      </c>
      <c r="D441" s="80">
        <v>0</v>
      </c>
      <c r="E441" s="80">
        <v>0</v>
      </c>
      <c r="F441" s="80">
        <v>0</v>
      </c>
      <c r="G441" s="80">
        <f t="shared" si="89"/>
        <v>45000000</v>
      </c>
      <c r="H441" s="26">
        <v>0</v>
      </c>
      <c r="I441" s="26">
        <v>0</v>
      </c>
      <c r="J441" s="26">
        <v>0</v>
      </c>
      <c r="K441" s="26">
        <v>0</v>
      </c>
      <c r="L441" s="26">
        <f t="shared" ref="L441:L447" si="111">-G441</f>
        <v>-45000000</v>
      </c>
      <c r="M441" s="26">
        <v>0</v>
      </c>
      <c r="N441" s="26">
        <v>0</v>
      </c>
      <c r="O441" s="26">
        <v>0</v>
      </c>
      <c r="P441" s="26">
        <v>0</v>
      </c>
      <c r="Q441" s="26">
        <v>0</v>
      </c>
      <c r="R441" s="26">
        <v>0</v>
      </c>
      <c r="S441" s="26">
        <v>0</v>
      </c>
      <c r="T441" s="26">
        <v>0</v>
      </c>
      <c r="U441" s="26">
        <v>0</v>
      </c>
      <c r="V441" s="26">
        <v>0</v>
      </c>
      <c r="W441" s="26">
        <v>0</v>
      </c>
      <c r="X441" s="26">
        <v>0</v>
      </c>
      <c r="Y441" s="26">
        <v>0</v>
      </c>
      <c r="Z441" s="26">
        <f t="shared" si="101"/>
        <v>0</v>
      </c>
      <c r="AA441" s="95"/>
      <c r="AB441" s="95"/>
      <c r="AC441" s="95"/>
      <c r="AD441" s="95"/>
      <c r="AE441" s="95"/>
      <c r="AF441" s="95"/>
      <c r="AG441" s="95"/>
      <c r="AH441" s="95"/>
      <c r="AI441" s="95"/>
      <c r="AJ441" s="95"/>
      <c r="AK441" s="95"/>
      <c r="AL441" s="95"/>
      <c r="AM441" s="95"/>
      <c r="AN441" s="96"/>
      <c r="AO441" s="96"/>
      <c r="AP441" s="96"/>
      <c r="AQ441" s="96"/>
      <c r="AR441" s="96"/>
      <c r="AS441" s="96"/>
      <c r="AT441" s="96"/>
      <c r="AU441" s="96"/>
      <c r="AV441" s="96"/>
      <c r="AW441" s="96"/>
      <c r="AX441" s="96"/>
      <c r="AY441" s="96"/>
      <c r="AZ441" s="96"/>
      <c r="BA441" s="96"/>
    </row>
    <row r="442" spans="1:53" s="97" customFormat="1" ht="12" customHeight="1">
      <c r="A442" s="8">
        <v>5130402</v>
      </c>
      <c r="B442" s="8" t="s">
        <v>180</v>
      </c>
      <c r="C442" s="80">
        <f>+VLOOKUP(A442,Clasificaciones!C:I,5,FALSE)</f>
        <v>0</v>
      </c>
      <c r="D442" s="80">
        <v>0</v>
      </c>
      <c r="E442" s="80">
        <v>0</v>
      </c>
      <c r="F442" s="80">
        <v>0</v>
      </c>
      <c r="G442" s="80">
        <f t="shared" si="89"/>
        <v>0</v>
      </c>
      <c r="H442" s="26">
        <v>0</v>
      </c>
      <c r="I442" s="26">
        <v>0</v>
      </c>
      <c r="J442" s="26">
        <v>0</v>
      </c>
      <c r="K442" s="26">
        <v>0</v>
      </c>
      <c r="L442" s="26">
        <f t="shared" si="111"/>
        <v>0</v>
      </c>
      <c r="M442" s="26">
        <v>0</v>
      </c>
      <c r="N442" s="26">
        <v>0</v>
      </c>
      <c r="O442" s="26">
        <v>0</v>
      </c>
      <c r="P442" s="26">
        <v>0</v>
      </c>
      <c r="Q442" s="26">
        <v>0</v>
      </c>
      <c r="R442" s="26">
        <v>0</v>
      </c>
      <c r="S442" s="26">
        <v>0</v>
      </c>
      <c r="T442" s="26">
        <v>0</v>
      </c>
      <c r="U442" s="26">
        <v>0</v>
      </c>
      <c r="V442" s="26">
        <v>0</v>
      </c>
      <c r="W442" s="26">
        <v>0</v>
      </c>
      <c r="X442" s="26">
        <v>0</v>
      </c>
      <c r="Y442" s="26">
        <v>0</v>
      </c>
      <c r="Z442" s="26">
        <f t="shared" si="101"/>
        <v>0</v>
      </c>
      <c r="AA442" s="95"/>
      <c r="AB442" s="95"/>
      <c r="AC442" s="95"/>
      <c r="AD442" s="95"/>
      <c r="AE442" s="95"/>
      <c r="AF442" s="95"/>
      <c r="AG442" s="95"/>
      <c r="AH442" s="95"/>
      <c r="AI442" s="95"/>
      <c r="AJ442" s="95"/>
      <c r="AK442" s="95"/>
      <c r="AL442" s="95"/>
      <c r="AM442" s="95"/>
      <c r="AN442" s="96"/>
      <c r="AO442" s="96"/>
      <c r="AP442" s="96"/>
      <c r="AQ442" s="96"/>
      <c r="AR442" s="96"/>
      <c r="AS442" s="96"/>
      <c r="AT442" s="96"/>
      <c r="AU442" s="96"/>
      <c r="AV442" s="96"/>
      <c r="AW442" s="96"/>
      <c r="AX442" s="96"/>
      <c r="AY442" s="96"/>
      <c r="AZ442" s="96"/>
      <c r="BA442" s="96"/>
    </row>
    <row r="443" spans="1:53" s="97" customFormat="1" ht="12" customHeight="1">
      <c r="A443" s="8">
        <v>5130403</v>
      </c>
      <c r="B443" s="8" t="s">
        <v>1240</v>
      </c>
      <c r="C443" s="80">
        <f>+VLOOKUP(A443,Clasificaciones!C:I,5,FALSE)</f>
        <v>0</v>
      </c>
      <c r="D443" s="80">
        <v>0</v>
      </c>
      <c r="E443" s="80">
        <v>0</v>
      </c>
      <c r="F443" s="80">
        <v>0</v>
      </c>
      <c r="G443" s="80">
        <f t="shared" si="89"/>
        <v>0</v>
      </c>
      <c r="H443" s="26">
        <v>0</v>
      </c>
      <c r="I443" s="26">
        <v>0</v>
      </c>
      <c r="J443" s="26">
        <v>0</v>
      </c>
      <c r="K443" s="26">
        <v>0</v>
      </c>
      <c r="L443" s="26">
        <f t="shared" si="111"/>
        <v>0</v>
      </c>
      <c r="M443" s="26">
        <v>0</v>
      </c>
      <c r="N443" s="26">
        <v>0</v>
      </c>
      <c r="O443" s="26">
        <v>0</v>
      </c>
      <c r="P443" s="26">
        <v>0</v>
      </c>
      <c r="Q443" s="26">
        <v>0</v>
      </c>
      <c r="R443" s="26">
        <v>0</v>
      </c>
      <c r="S443" s="26">
        <v>0</v>
      </c>
      <c r="T443" s="26">
        <v>0</v>
      </c>
      <c r="U443" s="26">
        <v>0</v>
      </c>
      <c r="V443" s="26">
        <v>0</v>
      </c>
      <c r="W443" s="26">
        <v>0</v>
      </c>
      <c r="X443" s="26">
        <v>0</v>
      </c>
      <c r="Y443" s="26">
        <v>0</v>
      </c>
      <c r="Z443" s="26">
        <f t="shared" si="101"/>
        <v>0</v>
      </c>
      <c r="AA443" s="95"/>
      <c r="AB443" s="95"/>
      <c r="AC443" s="95"/>
      <c r="AD443" s="95"/>
      <c r="AE443" s="95"/>
      <c r="AF443" s="95"/>
      <c r="AG443" s="95"/>
      <c r="AH443" s="95"/>
      <c r="AI443" s="95"/>
      <c r="AJ443" s="95"/>
      <c r="AK443" s="95"/>
      <c r="AL443" s="95"/>
      <c r="AM443" s="95"/>
      <c r="AN443" s="96"/>
      <c r="AO443" s="96"/>
      <c r="AP443" s="96"/>
      <c r="AQ443" s="96"/>
      <c r="AR443" s="96"/>
      <c r="AS443" s="96"/>
      <c r="AT443" s="96"/>
      <c r="AU443" s="96"/>
      <c r="AV443" s="96"/>
      <c r="AW443" s="96"/>
      <c r="AX443" s="96"/>
      <c r="AY443" s="96"/>
      <c r="AZ443" s="96"/>
      <c r="BA443" s="96"/>
    </row>
    <row r="444" spans="1:53" s="97" customFormat="1" ht="12" customHeight="1">
      <c r="A444" s="8">
        <v>5130404</v>
      </c>
      <c r="B444" s="8" t="s">
        <v>814</v>
      </c>
      <c r="C444" s="80">
        <f>+VLOOKUP(A444,Clasificaciones!C:I,5,FALSE)</f>
        <v>2392975</v>
      </c>
      <c r="D444" s="80">
        <v>0</v>
      </c>
      <c r="E444" s="80">
        <v>0</v>
      </c>
      <c r="F444" s="80">
        <v>0</v>
      </c>
      <c r="G444" s="80">
        <f t="shared" si="89"/>
        <v>2392975</v>
      </c>
      <c r="H444" s="26">
        <v>0</v>
      </c>
      <c r="I444" s="26">
        <v>0</v>
      </c>
      <c r="J444" s="26">
        <v>0</v>
      </c>
      <c r="K444" s="26">
        <v>0</v>
      </c>
      <c r="L444" s="26">
        <f t="shared" si="111"/>
        <v>-2392975</v>
      </c>
      <c r="M444" s="26">
        <v>0</v>
      </c>
      <c r="N444" s="26">
        <v>0</v>
      </c>
      <c r="O444" s="26">
        <v>0</v>
      </c>
      <c r="P444" s="26">
        <v>0</v>
      </c>
      <c r="Q444" s="26">
        <v>0</v>
      </c>
      <c r="R444" s="26">
        <v>0</v>
      </c>
      <c r="S444" s="26">
        <v>0</v>
      </c>
      <c r="T444" s="26">
        <v>0</v>
      </c>
      <c r="U444" s="26">
        <v>0</v>
      </c>
      <c r="V444" s="26">
        <v>0</v>
      </c>
      <c r="W444" s="26">
        <v>0</v>
      </c>
      <c r="X444" s="26">
        <v>0</v>
      </c>
      <c r="Y444" s="26">
        <v>0</v>
      </c>
      <c r="Z444" s="26">
        <f t="shared" si="101"/>
        <v>0</v>
      </c>
      <c r="AA444" s="95"/>
      <c r="AB444" s="95"/>
      <c r="AC444" s="95"/>
      <c r="AD444" s="95"/>
      <c r="AE444" s="95"/>
      <c r="AF444" s="95"/>
      <c r="AG444" s="95"/>
      <c r="AH444" s="95"/>
      <c r="AI444" s="95"/>
      <c r="AJ444" s="95"/>
      <c r="AK444" s="95"/>
      <c r="AL444" s="95"/>
      <c r="AM444" s="95"/>
      <c r="AN444" s="96"/>
      <c r="AO444" s="96"/>
      <c r="AP444" s="96"/>
      <c r="AQ444" s="96"/>
      <c r="AR444" s="96"/>
      <c r="AS444" s="96"/>
      <c r="AT444" s="96"/>
      <c r="AU444" s="96"/>
      <c r="AV444" s="96"/>
      <c r="AW444" s="96"/>
      <c r="AX444" s="96"/>
      <c r="AY444" s="96"/>
      <c r="AZ444" s="96"/>
      <c r="BA444" s="96"/>
    </row>
    <row r="445" spans="1:53" s="97" customFormat="1" ht="12" customHeight="1">
      <c r="A445" s="8">
        <v>5130405</v>
      </c>
      <c r="B445" s="8" t="s">
        <v>815</v>
      </c>
      <c r="C445" s="80">
        <f>+VLOOKUP(A445,Clasificaciones!C:I,5,FALSE)</f>
        <v>129499563</v>
      </c>
      <c r="D445" s="80">
        <v>0</v>
      </c>
      <c r="E445" s="80">
        <v>0</v>
      </c>
      <c r="F445" s="80">
        <v>0</v>
      </c>
      <c r="G445" s="80">
        <f t="shared" si="89"/>
        <v>129499563</v>
      </c>
      <c r="H445" s="26">
        <v>0</v>
      </c>
      <c r="I445" s="26">
        <v>0</v>
      </c>
      <c r="J445" s="26">
        <v>0</v>
      </c>
      <c r="K445" s="26">
        <v>0</v>
      </c>
      <c r="L445" s="26">
        <f t="shared" si="111"/>
        <v>-129499563</v>
      </c>
      <c r="M445" s="26">
        <v>0</v>
      </c>
      <c r="N445" s="26">
        <v>0</v>
      </c>
      <c r="O445" s="26">
        <v>0</v>
      </c>
      <c r="P445" s="26">
        <v>0</v>
      </c>
      <c r="Q445" s="26">
        <v>0</v>
      </c>
      <c r="R445" s="26">
        <v>0</v>
      </c>
      <c r="S445" s="26">
        <v>0</v>
      </c>
      <c r="T445" s="26">
        <v>0</v>
      </c>
      <c r="U445" s="26">
        <v>0</v>
      </c>
      <c r="V445" s="26">
        <v>0</v>
      </c>
      <c r="W445" s="26">
        <v>0</v>
      </c>
      <c r="X445" s="26">
        <v>0</v>
      </c>
      <c r="Y445" s="26">
        <v>0</v>
      </c>
      <c r="Z445" s="26">
        <f t="shared" si="101"/>
        <v>0</v>
      </c>
      <c r="AA445" s="95"/>
      <c r="AB445" s="95"/>
      <c r="AC445" s="95"/>
      <c r="AD445" s="95"/>
      <c r="AE445" s="95"/>
      <c r="AF445" s="95"/>
      <c r="AG445" s="95"/>
      <c r="AH445" s="95"/>
      <c r="AI445" s="95"/>
      <c r="AJ445" s="95"/>
      <c r="AK445" s="95"/>
      <c r="AL445" s="95"/>
      <c r="AM445" s="95"/>
      <c r="AN445" s="96"/>
      <c r="AO445" s="96"/>
      <c r="AP445" s="96"/>
      <c r="AQ445" s="96"/>
      <c r="AR445" s="96"/>
      <c r="AS445" s="96"/>
      <c r="AT445" s="96"/>
      <c r="AU445" s="96"/>
      <c r="AV445" s="96"/>
      <c r="AW445" s="96"/>
      <c r="AX445" s="96"/>
      <c r="AY445" s="96"/>
      <c r="AZ445" s="96"/>
      <c r="BA445" s="96"/>
    </row>
    <row r="446" spans="1:53" s="97" customFormat="1" ht="12" customHeight="1">
      <c r="A446" s="8">
        <v>5130406</v>
      </c>
      <c r="B446" s="8" t="s">
        <v>1583</v>
      </c>
      <c r="C446" s="80">
        <f>+VLOOKUP(A446,Clasificaciones!C:I,5,FALSE)</f>
        <v>12554424</v>
      </c>
      <c r="D446" s="80">
        <v>0</v>
      </c>
      <c r="E446" s="80">
        <v>0</v>
      </c>
      <c r="F446" s="80">
        <v>0</v>
      </c>
      <c r="G446" s="80">
        <f t="shared" ref="G446" si="112">+C446-F446+D446-E446</f>
        <v>12554424</v>
      </c>
      <c r="H446" s="26">
        <v>0</v>
      </c>
      <c r="I446" s="26">
        <v>0</v>
      </c>
      <c r="J446" s="26">
        <v>0</v>
      </c>
      <c r="K446" s="26">
        <v>0</v>
      </c>
      <c r="L446" s="26">
        <f t="shared" ref="L446" si="113">-G446</f>
        <v>-12554424</v>
      </c>
      <c r="M446" s="26">
        <v>0</v>
      </c>
      <c r="N446" s="26">
        <v>0</v>
      </c>
      <c r="O446" s="26">
        <v>0</v>
      </c>
      <c r="P446" s="26">
        <v>0</v>
      </c>
      <c r="Q446" s="26">
        <v>0</v>
      </c>
      <c r="R446" s="26">
        <v>0</v>
      </c>
      <c r="S446" s="26">
        <v>0</v>
      </c>
      <c r="T446" s="26">
        <v>0</v>
      </c>
      <c r="U446" s="26">
        <v>0</v>
      </c>
      <c r="V446" s="26">
        <v>0</v>
      </c>
      <c r="W446" s="26">
        <v>0</v>
      </c>
      <c r="X446" s="26">
        <v>0</v>
      </c>
      <c r="Y446" s="26">
        <v>0</v>
      </c>
      <c r="Z446" s="26">
        <f t="shared" ref="Z446" si="114">SUM(G446:Y446)</f>
        <v>0</v>
      </c>
      <c r="AA446" s="95"/>
      <c r="AB446" s="95"/>
      <c r="AC446" s="95"/>
      <c r="AD446" s="95"/>
      <c r="AE446" s="95"/>
      <c r="AF446" s="95"/>
      <c r="AG446" s="95"/>
      <c r="AH446" s="95"/>
      <c r="AI446" s="95"/>
      <c r="AJ446" s="95"/>
      <c r="AK446" s="95"/>
      <c r="AL446" s="95"/>
      <c r="AM446" s="95"/>
      <c r="AN446" s="96"/>
      <c r="AO446" s="96"/>
      <c r="AP446" s="96"/>
      <c r="AQ446" s="96"/>
      <c r="AR446" s="96"/>
      <c r="AS446" s="96"/>
      <c r="AT446" s="96"/>
      <c r="AU446" s="96"/>
      <c r="AV446" s="96"/>
      <c r="AW446" s="96"/>
      <c r="AX446" s="96"/>
      <c r="AY446" s="96"/>
      <c r="AZ446" s="96"/>
      <c r="BA446" s="96"/>
    </row>
    <row r="447" spans="1:53" s="97" customFormat="1" ht="12" customHeight="1">
      <c r="A447" s="8">
        <v>5130407</v>
      </c>
      <c r="B447" s="8" t="s">
        <v>1241</v>
      </c>
      <c r="C447" s="80">
        <f>+VLOOKUP(A447,Clasificaciones!C:I,5,FALSE)</f>
        <v>8470700</v>
      </c>
      <c r="D447" s="80">
        <v>0</v>
      </c>
      <c r="E447" s="80">
        <v>0</v>
      </c>
      <c r="F447" s="80">
        <v>0</v>
      </c>
      <c r="G447" s="80">
        <f t="shared" si="89"/>
        <v>8470700</v>
      </c>
      <c r="H447" s="26">
        <v>0</v>
      </c>
      <c r="I447" s="26">
        <v>0</v>
      </c>
      <c r="J447" s="26">
        <v>0</v>
      </c>
      <c r="K447" s="26">
        <v>0</v>
      </c>
      <c r="L447" s="26">
        <f t="shared" si="111"/>
        <v>-8470700</v>
      </c>
      <c r="M447" s="26">
        <v>0</v>
      </c>
      <c r="N447" s="26">
        <v>0</v>
      </c>
      <c r="O447" s="26">
        <v>0</v>
      </c>
      <c r="P447" s="26">
        <v>0</v>
      </c>
      <c r="Q447" s="26">
        <v>0</v>
      </c>
      <c r="R447" s="26">
        <v>0</v>
      </c>
      <c r="S447" s="26">
        <v>0</v>
      </c>
      <c r="T447" s="26">
        <v>0</v>
      </c>
      <c r="U447" s="26">
        <v>0</v>
      </c>
      <c r="V447" s="26">
        <v>0</v>
      </c>
      <c r="W447" s="26">
        <v>0</v>
      </c>
      <c r="X447" s="26">
        <v>0</v>
      </c>
      <c r="Y447" s="26">
        <v>0</v>
      </c>
      <c r="Z447" s="26">
        <f t="shared" si="101"/>
        <v>0</v>
      </c>
      <c r="AA447" s="95"/>
      <c r="AB447" s="95"/>
      <c r="AC447" s="95"/>
      <c r="AD447" s="95"/>
      <c r="AE447" s="95"/>
      <c r="AF447" s="95"/>
      <c r="AG447" s="95"/>
      <c r="AH447" s="95"/>
      <c r="AI447" s="95"/>
      <c r="AJ447" s="95"/>
      <c r="AK447" s="95"/>
      <c r="AL447" s="95"/>
      <c r="AM447" s="95"/>
      <c r="AN447" s="96"/>
      <c r="AO447" s="96"/>
      <c r="AP447" s="96"/>
      <c r="AQ447" s="96"/>
      <c r="AR447" s="96"/>
      <c r="AS447" s="96"/>
      <c r="AT447" s="96"/>
      <c r="AU447" s="96"/>
      <c r="AV447" s="96"/>
      <c r="AW447" s="96"/>
      <c r="AX447" s="96"/>
      <c r="AY447" s="96"/>
      <c r="AZ447" s="96"/>
      <c r="BA447" s="96"/>
    </row>
    <row r="448" spans="1:53" s="97" customFormat="1" ht="12" customHeight="1">
      <c r="A448" s="8">
        <v>51305</v>
      </c>
      <c r="B448" s="8" t="s">
        <v>817</v>
      </c>
      <c r="C448" s="80">
        <f>+VLOOKUP(A448,Clasificaciones!C:I,5,FALSE)</f>
        <v>0</v>
      </c>
      <c r="D448" s="80">
        <v>0</v>
      </c>
      <c r="E448" s="80">
        <v>0</v>
      </c>
      <c r="F448" s="80">
        <v>0</v>
      </c>
      <c r="G448" s="80">
        <f t="shared" si="89"/>
        <v>0</v>
      </c>
      <c r="H448" s="26">
        <v>0</v>
      </c>
      <c r="I448" s="26">
        <v>0</v>
      </c>
      <c r="J448" s="26">
        <f t="shared" si="110"/>
        <v>0</v>
      </c>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f t="shared" si="101"/>
        <v>0</v>
      </c>
      <c r="AA448" s="95"/>
      <c r="AB448" s="95"/>
      <c r="AC448" s="95"/>
      <c r="AD448" s="95"/>
      <c r="AE448" s="95"/>
      <c r="AF448" s="95"/>
      <c r="AG448" s="95"/>
      <c r="AH448" s="95"/>
      <c r="AI448" s="95"/>
      <c r="AJ448" s="95"/>
      <c r="AK448" s="95"/>
      <c r="AL448" s="95"/>
      <c r="AM448" s="95"/>
      <c r="AN448" s="96"/>
      <c r="AO448" s="96"/>
      <c r="AP448" s="96"/>
      <c r="AQ448" s="96"/>
      <c r="AR448" s="96"/>
      <c r="AS448" s="96"/>
      <c r="AT448" s="96"/>
      <c r="AU448" s="96"/>
      <c r="AV448" s="96"/>
      <c r="AW448" s="96"/>
      <c r="AX448" s="96"/>
      <c r="AY448" s="96"/>
      <c r="AZ448" s="96"/>
      <c r="BA448" s="96"/>
    </row>
    <row r="449" spans="1:53" s="97" customFormat="1" ht="12" customHeight="1">
      <c r="A449" s="8">
        <v>5130501</v>
      </c>
      <c r="B449" s="8" t="s">
        <v>818</v>
      </c>
      <c r="C449" s="80">
        <f>+VLOOKUP(A449,Clasificaciones!C:I,5,FALSE)</f>
        <v>0</v>
      </c>
      <c r="D449" s="80">
        <v>0</v>
      </c>
      <c r="E449" s="80">
        <v>0</v>
      </c>
      <c r="F449" s="80">
        <v>0</v>
      </c>
      <c r="G449" s="80">
        <f t="shared" si="89"/>
        <v>0</v>
      </c>
      <c r="H449" s="26">
        <v>0</v>
      </c>
      <c r="I449" s="26">
        <v>0</v>
      </c>
      <c r="J449" s="26">
        <v>0</v>
      </c>
      <c r="K449" s="26">
        <v>0</v>
      </c>
      <c r="L449" s="26">
        <v>0</v>
      </c>
      <c r="M449" s="26">
        <v>0</v>
      </c>
      <c r="N449" s="26">
        <v>0</v>
      </c>
      <c r="O449" s="26">
        <v>0</v>
      </c>
      <c r="P449" s="26">
        <v>0</v>
      </c>
      <c r="Q449" s="26">
        <v>0</v>
      </c>
      <c r="R449" s="26">
        <v>0</v>
      </c>
      <c r="S449" s="26">
        <v>0</v>
      </c>
      <c r="T449" s="26">
        <v>0</v>
      </c>
      <c r="U449" s="26">
        <v>0</v>
      </c>
      <c r="V449" s="26">
        <v>0</v>
      </c>
      <c r="W449" s="26">
        <v>0</v>
      </c>
      <c r="X449" s="26">
        <v>0</v>
      </c>
      <c r="Y449" s="26">
        <v>0</v>
      </c>
      <c r="Z449" s="26">
        <f t="shared" si="101"/>
        <v>0</v>
      </c>
      <c r="AA449" s="95"/>
      <c r="AB449" s="95"/>
      <c r="AC449" s="95"/>
      <c r="AD449" s="95"/>
      <c r="AE449" s="95"/>
      <c r="AF449" s="95"/>
      <c r="AG449" s="95"/>
      <c r="AH449" s="95"/>
      <c r="AI449" s="95"/>
      <c r="AJ449" s="95"/>
      <c r="AK449" s="95"/>
      <c r="AL449" s="95"/>
      <c r="AM449" s="95"/>
      <c r="AN449" s="96"/>
      <c r="AO449" s="96"/>
      <c r="AP449" s="96"/>
      <c r="AQ449" s="96"/>
      <c r="AR449" s="96"/>
      <c r="AS449" s="96"/>
      <c r="AT449" s="96"/>
      <c r="AU449" s="96"/>
      <c r="AV449" s="96"/>
      <c r="AW449" s="96"/>
      <c r="AX449" s="96"/>
      <c r="AY449" s="96"/>
      <c r="AZ449" s="96"/>
      <c r="BA449" s="96"/>
    </row>
    <row r="450" spans="1:53" s="97" customFormat="1" ht="12" customHeight="1">
      <c r="A450" s="8">
        <v>513050101</v>
      </c>
      <c r="B450" s="8" t="s">
        <v>819</v>
      </c>
      <c r="C450" s="80">
        <f>+VLOOKUP(A450,Clasificaciones!C:I,5,FALSE)</f>
        <v>18651138</v>
      </c>
      <c r="D450" s="80">
        <v>0</v>
      </c>
      <c r="E450" s="841">
        <f>+C450</f>
        <v>18651138</v>
      </c>
      <c r="F450" s="80">
        <v>0</v>
      </c>
      <c r="G450" s="80">
        <f t="shared" si="89"/>
        <v>0</v>
      </c>
      <c r="H450" s="26">
        <v>0</v>
      </c>
      <c r="I450" s="26">
        <v>0</v>
      </c>
      <c r="J450" s="26">
        <f>-G450</f>
        <v>0</v>
      </c>
      <c r="K450" s="26">
        <v>0</v>
      </c>
      <c r="L450" s="26">
        <v>0</v>
      </c>
      <c r="M450" s="26">
        <v>0</v>
      </c>
      <c r="N450" s="26">
        <v>0</v>
      </c>
      <c r="O450" s="26">
        <v>0</v>
      </c>
      <c r="P450" s="26">
        <v>0</v>
      </c>
      <c r="Q450" s="26">
        <v>0</v>
      </c>
      <c r="R450" s="26">
        <v>0</v>
      </c>
      <c r="S450" s="26">
        <v>0</v>
      </c>
      <c r="T450" s="26">
        <v>0</v>
      </c>
      <c r="U450" s="26">
        <v>0</v>
      </c>
      <c r="V450" s="26">
        <v>0</v>
      </c>
      <c r="W450" s="26">
        <v>0</v>
      </c>
      <c r="X450" s="26">
        <v>0</v>
      </c>
      <c r="Y450" s="26">
        <v>0</v>
      </c>
      <c r="Z450" s="26">
        <f t="shared" si="101"/>
        <v>0</v>
      </c>
      <c r="AA450" s="95"/>
      <c r="AB450" s="95"/>
      <c r="AC450" s="95"/>
      <c r="AD450" s="95"/>
      <c r="AE450" s="95"/>
      <c r="AF450" s="95"/>
      <c r="AG450" s="95"/>
      <c r="AH450" s="95"/>
      <c r="AI450" s="95"/>
      <c r="AJ450" s="95"/>
      <c r="AK450" s="95"/>
      <c r="AL450" s="95"/>
      <c r="AM450" s="95"/>
      <c r="AN450" s="96"/>
      <c r="AO450" s="96"/>
      <c r="AP450" s="96"/>
      <c r="AQ450" s="96"/>
      <c r="AR450" s="96"/>
      <c r="AS450" s="96"/>
      <c r="AT450" s="96"/>
      <c r="AU450" s="96"/>
      <c r="AV450" s="96"/>
      <c r="AW450" s="96"/>
      <c r="AX450" s="96"/>
      <c r="AY450" s="96"/>
      <c r="AZ450" s="96"/>
      <c r="BA450" s="96"/>
    </row>
    <row r="451" spans="1:53" s="97" customFormat="1" ht="12" customHeight="1">
      <c r="A451" s="8">
        <v>513050103</v>
      </c>
      <c r="B451" s="8" t="s">
        <v>820</v>
      </c>
      <c r="C451" s="80">
        <f>+VLOOKUP(A451,Clasificaciones!C:I,5,FALSE)</f>
        <v>16087869</v>
      </c>
      <c r="D451" s="80">
        <v>0</v>
      </c>
      <c r="E451" s="841">
        <f>+C451</f>
        <v>16087869</v>
      </c>
      <c r="F451" s="80">
        <v>0</v>
      </c>
      <c r="G451" s="80">
        <f t="shared" ref="G451:G506" si="115">+C451-F451+D451-E451</f>
        <v>0</v>
      </c>
      <c r="H451" s="26">
        <v>0</v>
      </c>
      <c r="I451" s="26">
        <v>0</v>
      </c>
      <c r="J451" s="26">
        <v>0</v>
      </c>
      <c r="K451" s="26">
        <v>0</v>
      </c>
      <c r="L451" s="26">
        <v>0</v>
      </c>
      <c r="M451" s="26">
        <v>0</v>
      </c>
      <c r="N451" s="26">
        <v>0</v>
      </c>
      <c r="O451" s="26">
        <v>0</v>
      </c>
      <c r="P451" s="26">
        <v>0</v>
      </c>
      <c r="Q451" s="26">
        <v>0</v>
      </c>
      <c r="R451" s="26">
        <v>0</v>
      </c>
      <c r="S451" s="26">
        <v>0</v>
      </c>
      <c r="T451" s="26">
        <v>0</v>
      </c>
      <c r="U451" s="26">
        <v>0</v>
      </c>
      <c r="V451" s="26">
        <v>0</v>
      </c>
      <c r="W451" s="26">
        <v>0</v>
      </c>
      <c r="X451" s="26">
        <v>0</v>
      </c>
      <c r="Y451" s="26">
        <v>0</v>
      </c>
      <c r="Z451" s="26">
        <f t="shared" si="101"/>
        <v>0</v>
      </c>
      <c r="AA451" s="95"/>
      <c r="AB451" s="95"/>
      <c r="AC451" s="95"/>
      <c r="AD451" s="95"/>
      <c r="AE451" s="95"/>
      <c r="AF451" s="95"/>
      <c r="AG451" s="95"/>
      <c r="AH451" s="95"/>
      <c r="AI451" s="95"/>
      <c r="AJ451" s="95"/>
      <c r="AK451" s="95"/>
      <c r="AL451" s="95"/>
      <c r="AM451" s="95"/>
      <c r="AN451" s="96"/>
      <c r="AO451" s="96"/>
      <c r="AP451" s="96"/>
      <c r="AQ451" s="96"/>
      <c r="AR451" s="96"/>
      <c r="AS451" s="96"/>
      <c r="AT451" s="96"/>
      <c r="AU451" s="96"/>
      <c r="AV451" s="96"/>
      <c r="AW451" s="96"/>
      <c r="AX451" s="96"/>
      <c r="AY451" s="96"/>
      <c r="AZ451" s="96"/>
      <c r="BA451" s="96"/>
    </row>
    <row r="452" spans="1:53" s="97" customFormat="1" ht="12" customHeight="1">
      <c r="A452" s="8">
        <v>513050109</v>
      </c>
      <c r="B452" s="8" t="s">
        <v>1584</v>
      </c>
      <c r="C452" s="80">
        <f>+VLOOKUP(A452,Clasificaciones!C:I,5,FALSE)</f>
        <v>2757162</v>
      </c>
      <c r="D452" s="80">
        <v>0</v>
      </c>
      <c r="E452" s="841">
        <f>+C452</f>
        <v>2757162</v>
      </c>
      <c r="F452" s="80">
        <v>0</v>
      </c>
      <c r="G452" s="80">
        <f t="shared" ref="G452" si="116">+C452-F452+D452-E452</f>
        <v>0</v>
      </c>
      <c r="H452" s="26">
        <v>0</v>
      </c>
      <c r="I452" s="26">
        <v>0</v>
      </c>
      <c r="J452" s="26">
        <v>0</v>
      </c>
      <c r="K452" s="26">
        <v>0</v>
      </c>
      <c r="L452" s="26">
        <v>0</v>
      </c>
      <c r="M452" s="26">
        <v>0</v>
      </c>
      <c r="N452" s="26">
        <v>0</v>
      </c>
      <c r="O452" s="26">
        <v>0</v>
      </c>
      <c r="P452" s="26">
        <v>0</v>
      </c>
      <c r="Q452" s="26">
        <v>0</v>
      </c>
      <c r="R452" s="26">
        <v>0</v>
      </c>
      <c r="S452" s="26">
        <v>0</v>
      </c>
      <c r="T452" s="26">
        <v>0</v>
      </c>
      <c r="U452" s="26">
        <v>0</v>
      </c>
      <c r="V452" s="26">
        <v>0</v>
      </c>
      <c r="W452" s="26">
        <v>0</v>
      </c>
      <c r="X452" s="26">
        <v>0</v>
      </c>
      <c r="Y452" s="26">
        <v>0</v>
      </c>
      <c r="Z452" s="26">
        <f t="shared" ref="Z452" si="117">SUM(G452:Y452)</f>
        <v>0</v>
      </c>
      <c r="AA452" s="95"/>
      <c r="AB452" s="95"/>
      <c r="AC452" s="95"/>
      <c r="AD452" s="95"/>
      <c r="AE452" s="95"/>
      <c r="AF452" s="95"/>
      <c r="AG452" s="95"/>
      <c r="AH452" s="95"/>
      <c r="AI452" s="95"/>
      <c r="AJ452" s="95"/>
      <c r="AK452" s="95"/>
      <c r="AL452" s="95"/>
      <c r="AM452" s="95"/>
      <c r="AN452" s="96"/>
      <c r="AO452" s="96"/>
      <c r="AP452" s="96"/>
      <c r="AQ452" s="96"/>
      <c r="AR452" s="96"/>
      <c r="AS452" s="96"/>
      <c r="AT452" s="96"/>
      <c r="AU452" s="96"/>
      <c r="AV452" s="96"/>
      <c r="AW452" s="96"/>
      <c r="AX452" s="96"/>
      <c r="AY452" s="96"/>
      <c r="AZ452" s="96"/>
      <c r="BA452" s="96"/>
    </row>
    <row r="453" spans="1:53" s="97" customFormat="1" ht="12" customHeight="1">
      <c r="A453" s="8">
        <v>513050110</v>
      </c>
      <c r="B453" s="8" t="s">
        <v>1585</v>
      </c>
      <c r="C453" s="80">
        <f>+VLOOKUP(A453,Clasificaciones!C:I,5,FALSE)</f>
        <v>7121757</v>
      </c>
      <c r="D453" s="80">
        <v>0</v>
      </c>
      <c r="E453" s="841">
        <f>+C453</f>
        <v>7121757</v>
      </c>
      <c r="F453" s="80">
        <v>0</v>
      </c>
      <c r="G453" s="80">
        <f t="shared" ref="G453" si="118">+C453-F453+D453-E453</f>
        <v>0</v>
      </c>
      <c r="H453" s="26">
        <v>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f t="shared" ref="Z453" si="119">SUM(G453:Y453)</f>
        <v>0</v>
      </c>
      <c r="AA453" s="95"/>
      <c r="AB453" s="95"/>
      <c r="AC453" s="95"/>
      <c r="AD453" s="95"/>
      <c r="AE453" s="95"/>
      <c r="AF453" s="95"/>
      <c r="AG453" s="95"/>
      <c r="AH453" s="95"/>
      <c r="AI453" s="95"/>
      <c r="AJ453" s="95"/>
      <c r="AK453" s="95"/>
      <c r="AL453" s="95"/>
      <c r="AM453" s="95"/>
      <c r="AN453" s="96"/>
      <c r="AO453" s="96"/>
      <c r="AP453" s="96"/>
      <c r="AQ453" s="96"/>
      <c r="AR453" s="96"/>
      <c r="AS453" s="96"/>
      <c r="AT453" s="96"/>
      <c r="AU453" s="96"/>
      <c r="AV453" s="96"/>
      <c r="AW453" s="96"/>
      <c r="AX453" s="96"/>
      <c r="AY453" s="96"/>
      <c r="AZ453" s="96"/>
      <c r="BA453" s="96"/>
    </row>
    <row r="454" spans="1:53" s="97" customFormat="1" ht="12" customHeight="1">
      <c r="A454" s="8">
        <v>5130502</v>
      </c>
      <c r="B454" s="8" t="s">
        <v>821</v>
      </c>
      <c r="C454" s="80">
        <f>+VLOOKUP(A454,Clasificaciones!C:I,5,FALSE)</f>
        <v>0</v>
      </c>
      <c r="D454" s="80">
        <v>0</v>
      </c>
      <c r="E454" s="80">
        <v>0</v>
      </c>
      <c r="F454" s="80">
        <v>0</v>
      </c>
      <c r="G454" s="80">
        <f t="shared" si="115"/>
        <v>0</v>
      </c>
      <c r="H454" s="26">
        <v>0</v>
      </c>
      <c r="I454" s="26">
        <v>0</v>
      </c>
      <c r="J454" s="26">
        <v>0</v>
      </c>
      <c r="K454" s="26">
        <v>0</v>
      </c>
      <c r="L454" s="26">
        <v>0</v>
      </c>
      <c r="M454" s="26">
        <v>0</v>
      </c>
      <c r="N454" s="26">
        <v>0</v>
      </c>
      <c r="O454" s="26">
        <v>0</v>
      </c>
      <c r="P454" s="26">
        <v>0</v>
      </c>
      <c r="Q454" s="26">
        <v>0</v>
      </c>
      <c r="R454" s="26">
        <v>0</v>
      </c>
      <c r="S454" s="26">
        <v>0</v>
      </c>
      <c r="T454" s="26">
        <v>0</v>
      </c>
      <c r="U454" s="26">
        <v>0</v>
      </c>
      <c r="V454" s="26">
        <v>0</v>
      </c>
      <c r="W454" s="26">
        <v>0</v>
      </c>
      <c r="X454" s="26">
        <f>-G454</f>
        <v>0</v>
      </c>
      <c r="Y454" s="26">
        <v>0</v>
      </c>
      <c r="Z454" s="26">
        <f t="shared" si="101"/>
        <v>0</v>
      </c>
      <c r="AA454" s="95"/>
      <c r="AB454" s="95"/>
      <c r="AC454" s="95"/>
      <c r="AD454" s="95"/>
      <c r="AE454" s="95"/>
      <c r="AF454" s="95"/>
      <c r="AG454" s="95"/>
      <c r="AH454" s="95"/>
      <c r="AI454" s="95"/>
      <c r="AJ454" s="95"/>
      <c r="AK454" s="95"/>
      <c r="AL454" s="95"/>
      <c r="AM454" s="95"/>
      <c r="AN454" s="96"/>
      <c r="AO454" s="96"/>
      <c r="AP454" s="96"/>
      <c r="AQ454" s="96"/>
      <c r="AR454" s="96"/>
      <c r="AS454" s="96"/>
      <c r="AT454" s="96"/>
      <c r="AU454" s="96"/>
      <c r="AV454" s="96"/>
      <c r="AW454" s="96"/>
      <c r="AX454" s="96"/>
      <c r="AY454" s="96"/>
      <c r="AZ454" s="96"/>
      <c r="BA454" s="96"/>
    </row>
    <row r="455" spans="1:53" s="97" customFormat="1" ht="12" customHeight="1">
      <c r="A455" s="8">
        <v>513050201</v>
      </c>
      <c r="B455" s="8" t="s">
        <v>822</v>
      </c>
      <c r="C455" s="80">
        <f>+VLOOKUP(A455,Clasificaciones!C:I,5,FALSE)</f>
        <v>1808964</v>
      </c>
      <c r="D455" s="80">
        <v>0</v>
      </c>
      <c r="E455" s="841">
        <f>+C455</f>
        <v>1808964</v>
      </c>
      <c r="F455" s="80">
        <v>0</v>
      </c>
      <c r="G455" s="80">
        <f t="shared" si="115"/>
        <v>0</v>
      </c>
      <c r="H455" s="26">
        <v>0</v>
      </c>
      <c r="I455" s="26">
        <v>0</v>
      </c>
      <c r="J455" s="26">
        <f>-G455</f>
        <v>0</v>
      </c>
      <c r="K455" s="26">
        <v>0</v>
      </c>
      <c r="L455" s="26">
        <v>0</v>
      </c>
      <c r="M455" s="26">
        <v>0</v>
      </c>
      <c r="N455" s="26">
        <v>0</v>
      </c>
      <c r="O455" s="26">
        <v>0</v>
      </c>
      <c r="P455" s="26">
        <v>0</v>
      </c>
      <c r="Q455" s="26">
        <v>0</v>
      </c>
      <c r="R455" s="26">
        <v>0</v>
      </c>
      <c r="S455" s="26">
        <v>0</v>
      </c>
      <c r="T455" s="26">
        <v>0</v>
      </c>
      <c r="U455" s="26">
        <v>0</v>
      </c>
      <c r="V455" s="26">
        <v>0</v>
      </c>
      <c r="W455" s="26">
        <v>0</v>
      </c>
      <c r="X455" s="26">
        <v>0</v>
      </c>
      <c r="Y455" s="26">
        <v>0</v>
      </c>
      <c r="Z455" s="26">
        <f t="shared" si="101"/>
        <v>0</v>
      </c>
      <c r="AA455" s="95"/>
      <c r="AB455" s="95"/>
      <c r="AC455" s="95"/>
      <c r="AD455" s="95"/>
      <c r="AE455" s="95"/>
      <c r="AF455" s="95"/>
      <c r="AG455" s="95"/>
      <c r="AH455" s="95"/>
      <c r="AI455" s="95"/>
      <c r="AJ455" s="95"/>
      <c r="AK455" s="95"/>
      <c r="AL455" s="95"/>
      <c r="AM455" s="95"/>
      <c r="AN455" s="96"/>
      <c r="AO455" s="96"/>
      <c r="AP455" s="96"/>
      <c r="AQ455" s="96"/>
      <c r="AR455" s="96"/>
      <c r="AS455" s="96"/>
      <c r="AT455" s="96"/>
      <c r="AU455" s="96"/>
      <c r="AV455" s="96"/>
      <c r="AW455" s="96"/>
      <c r="AX455" s="96"/>
      <c r="AY455" s="96"/>
      <c r="AZ455" s="96"/>
      <c r="BA455" s="96"/>
    </row>
    <row r="456" spans="1:53" s="97" customFormat="1" ht="12" customHeight="1">
      <c r="A456" s="8">
        <v>513050202</v>
      </c>
      <c r="B456" s="8" t="s">
        <v>823</v>
      </c>
      <c r="C456" s="80">
        <f>+VLOOKUP(A456,Clasificaciones!C:I,5,FALSE)</f>
        <v>34530576</v>
      </c>
      <c r="D456" s="80">
        <v>0</v>
      </c>
      <c r="E456" s="841">
        <f>+C456</f>
        <v>34530576</v>
      </c>
      <c r="F456" s="80">
        <v>0</v>
      </c>
      <c r="G456" s="80">
        <f t="shared" si="115"/>
        <v>0</v>
      </c>
      <c r="H456" s="26">
        <v>0</v>
      </c>
      <c r="I456" s="26">
        <v>0</v>
      </c>
      <c r="J456" s="26">
        <f>-G456</f>
        <v>0</v>
      </c>
      <c r="K456" s="26">
        <v>0</v>
      </c>
      <c r="L456" s="26">
        <v>0</v>
      </c>
      <c r="M456" s="26">
        <v>0</v>
      </c>
      <c r="N456" s="26">
        <v>0</v>
      </c>
      <c r="O456" s="26">
        <v>0</v>
      </c>
      <c r="P456" s="26">
        <v>0</v>
      </c>
      <c r="Q456" s="26">
        <v>0</v>
      </c>
      <c r="R456" s="26">
        <v>0</v>
      </c>
      <c r="S456" s="26">
        <v>0</v>
      </c>
      <c r="T456" s="26">
        <v>0</v>
      </c>
      <c r="U456" s="26">
        <v>0</v>
      </c>
      <c r="V456" s="26">
        <v>0</v>
      </c>
      <c r="W456" s="26">
        <v>0</v>
      </c>
      <c r="X456" s="26">
        <v>0</v>
      </c>
      <c r="Y456" s="26">
        <v>0</v>
      </c>
      <c r="Z456" s="26">
        <f t="shared" si="101"/>
        <v>0</v>
      </c>
      <c r="AA456" s="95"/>
      <c r="AB456" s="95"/>
      <c r="AC456" s="95"/>
      <c r="AD456" s="95"/>
      <c r="AE456" s="95"/>
      <c r="AF456" s="95"/>
      <c r="AG456" s="95"/>
      <c r="AH456" s="95"/>
      <c r="AI456" s="95"/>
      <c r="AJ456" s="95"/>
      <c r="AK456" s="95"/>
      <c r="AL456" s="95"/>
      <c r="AM456" s="95"/>
      <c r="AN456" s="96"/>
      <c r="AO456" s="96"/>
      <c r="AP456" s="96"/>
      <c r="AQ456" s="96"/>
      <c r="AR456" s="96"/>
      <c r="AS456" s="96"/>
      <c r="AT456" s="96"/>
      <c r="AU456" s="96"/>
      <c r="AV456" s="96"/>
      <c r="AW456" s="96"/>
      <c r="AX456" s="96"/>
      <c r="AY456" s="96"/>
      <c r="AZ456" s="96"/>
      <c r="BA456" s="96"/>
    </row>
    <row r="457" spans="1:53" s="97" customFormat="1" ht="12" customHeight="1">
      <c r="A457" s="8">
        <v>513050203</v>
      </c>
      <c r="B457" s="8" t="s">
        <v>824</v>
      </c>
      <c r="C457" s="80">
        <f>+VLOOKUP(A457,Clasificaciones!C:I,5,FALSE)</f>
        <v>17258697</v>
      </c>
      <c r="D457" s="80">
        <v>0</v>
      </c>
      <c r="E457" s="841">
        <f>+C457</f>
        <v>17258697</v>
      </c>
      <c r="F457" s="80">
        <v>0</v>
      </c>
      <c r="G457" s="80">
        <f t="shared" si="115"/>
        <v>0</v>
      </c>
      <c r="H457" s="26">
        <v>0</v>
      </c>
      <c r="I457" s="26">
        <v>0</v>
      </c>
      <c r="J457" s="26">
        <v>0</v>
      </c>
      <c r="K457" s="26">
        <v>0</v>
      </c>
      <c r="L457" s="26">
        <v>0</v>
      </c>
      <c r="M457" s="26">
        <v>0</v>
      </c>
      <c r="N457" s="26">
        <v>0</v>
      </c>
      <c r="O457" s="26">
        <v>0</v>
      </c>
      <c r="P457" s="26">
        <v>0</v>
      </c>
      <c r="Q457" s="26">
        <v>0</v>
      </c>
      <c r="R457" s="26">
        <v>0</v>
      </c>
      <c r="S457" s="26">
        <v>0</v>
      </c>
      <c r="T457" s="26">
        <v>0</v>
      </c>
      <c r="U457" s="26">
        <v>0</v>
      </c>
      <c r="V457" s="26">
        <v>0</v>
      </c>
      <c r="W457" s="26">
        <v>0</v>
      </c>
      <c r="X457" s="26">
        <v>0</v>
      </c>
      <c r="Y457" s="26">
        <v>0</v>
      </c>
      <c r="Z457" s="26">
        <f t="shared" si="101"/>
        <v>0</v>
      </c>
      <c r="AA457" s="95"/>
      <c r="AB457" s="95"/>
      <c r="AC457" s="95"/>
      <c r="AD457" s="95"/>
      <c r="AE457" s="95"/>
      <c r="AF457" s="95"/>
      <c r="AG457" s="95"/>
      <c r="AH457" s="95"/>
      <c r="AI457" s="95"/>
      <c r="AJ457" s="95"/>
      <c r="AK457" s="95"/>
      <c r="AL457" s="95"/>
      <c r="AM457" s="95"/>
      <c r="AN457" s="96"/>
      <c r="AO457" s="96"/>
      <c r="AP457" s="96"/>
      <c r="AQ457" s="96"/>
      <c r="AR457" s="96"/>
      <c r="AS457" s="96"/>
      <c r="AT457" s="96"/>
      <c r="AU457" s="96"/>
      <c r="AV457" s="96"/>
      <c r="AW457" s="96"/>
      <c r="AX457" s="96"/>
      <c r="AY457" s="96"/>
      <c r="AZ457" s="96"/>
      <c r="BA457" s="96"/>
    </row>
    <row r="458" spans="1:53" s="97" customFormat="1" ht="12" customHeight="1">
      <c r="A458" s="8">
        <v>513050204</v>
      </c>
      <c r="B458" s="8" t="s">
        <v>825</v>
      </c>
      <c r="C458" s="80">
        <f>+VLOOKUP(A458,Clasificaciones!C:I,5,FALSE)</f>
        <v>399999</v>
      </c>
      <c r="D458" s="80">
        <v>0</v>
      </c>
      <c r="E458" s="841">
        <f>+C458</f>
        <v>399999</v>
      </c>
      <c r="F458" s="80">
        <v>0</v>
      </c>
      <c r="G458" s="80">
        <f t="shared" si="115"/>
        <v>0</v>
      </c>
      <c r="H458" s="26">
        <v>0</v>
      </c>
      <c r="I458" s="26">
        <v>0</v>
      </c>
      <c r="J458" s="26">
        <v>0</v>
      </c>
      <c r="K458" s="26">
        <v>0</v>
      </c>
      <c r="L458" s="26">
        <v>0</v>
      </c>
      <c r="M458" s="26">
        <v>0</v>
      </c>
      <c r="N458" s="26">
        <v>0</v>
      </c>
      <c r="O458" s="26">
        <v>0</v>
      </c>
      <c r="P458" s="26">
        <v>0</v>
      </c>
      <c r="Q458" s="26">
        <v>0</v>
      </c>
      <c r="R458" s="26">
        <v>0</v>
      </c>
      <c r="S458" s="26">
        <v>0</v>
      </c>
      <c r="T458" s="26">
        <v>0</v>
      </c>
      <c r="U458" s="26">
        <v>0</v>
      </c>
      <c r="V458" s="26">
        <v>0</v>
      </c>
      <c r="W458" s="26">
        <v>0</v>
      </c>
      <c r="X458" s="26">
        <v>0</v>
      </c>
      <c r="Y458" s="26">
        <f>-G458</f>
        <v>0</v>
      </c>
      <c r="Z458" s="26">
        <f t="shared" si="101"/>
        <v>0</v>
      </c>
      <c r="AA458" s="95"/>
      <c r="AB458" s="95"/>
      <c r="AC458" s="95"/>
      <c r="AD458" s="95"/>
      <c r="AE458" s="95"/>
      <c r="AF458" s="95"/>
      <c r="AG458" s="95"/>
      <c r="AH458" s="95"/>
      <c r="AI458" s="95"/>
      <c r="AJ458" s="95"/>
      <c r="AK458" s="95"/>
      <c r="AL458" s="95"/>
      <c r="AM458" s="95"/>
      <c r="AN458" s="96"/>
      <c r="AO458" s="96"/>
      <c r="AP458" s="96"/>
      <c r="AQ458" s="96"/>
      <c r="AR458" s="96"/>
      <c r="AS458" s="96"/>
      <c r="AT458" s="96"/>
      <c r="AU458" s="96"/>
      <c r="AV458" s="96"/>
      <c r="AW458" s="96"/>
      <c r="AX458" s="96"/>
      <c r="AY458" s="96"/>
      <c r="AZ458" s="96"/>
      <c r="BA458" s="96"/>
    </row>
    <row r="459" spans="1:53" s="97" customFormat="1" ht="12" customHeight="1">
      <c r="A459" s="8">
        <v>51306</v>
      </c>
      <c r="B459" s="8" t="s">
        <v>178</v>
      </c>
      <c r="C459" s="80">
        <f>+VLOOKUP(A459,Clasificaciones!C:I,5,FALSE)</f>
        <v>0</v>
      </c>
      <c r="D459" s="80">
        <v>0</v>
      </c>
      <c r="E459" s="80">
        <v>0</v>
      </c>
      <c r="F459" s="80">
        <v>0</v>
      </c>
      <c r="G459" s="80">
        <f t="shared" si="115"/>
        <v>0</v>
      </c>
      <c r="H459" s="26">
        <v>0</v>
      </c>
      <c r="I459" s="26">
        <v>0</v>
      </c>
      <c r="J459" s="26">
        <v>0</v>
      </c>
      <c r="K459" s="26">
        <v>0</v>
      </c>
      <c r="L459" s="26">
        <v>0</v>
      </c>
      <c r="M459" s="26">
        <v>0</v>
      </c>
      <c r="N459" s="26">
        <v>0</v>
      </c>
      <c r="O459" s="26">
        <v>0</v>
      </c>
      <c r="P459" s="26">
        <v>0</v>
      </c>
      <c r="Q459" s="26">
        <v>0</v>
      </c>
      <c r="R459" s="26">
        <v>0</v>
      </c>
      <c r="S459" s="26">
        <v>0</v>
      </c>
      <c r="T459" s="26">
        <v>0</v>
      </c>
      <c r="U459" s="26">
        <v>0</v>
      </c>
      <c r="V459" s="26">
        <v>0</v>
      </c>
      <c r="W459" s="26">
        <v>0</v>
      </c>
      <c r="X459" s="26">
        <v>0</v>
      </c>
      <c r="Y459" s="26">
        <f>-G459</f>
        <v>0</v>
      </c>
      <c r="Z459" s="26">
        <f t="shared" si="101"/>
        <v>0</v>
      </c>
      <c r="AA459" s="95"/>
      <c r="AB459" s="95"/>
      <c r="AC459" s="95"/>
      <c r="AD459" s="95"/>
      <c r="AE459" s="95"/>
      <c r="AF459" s="95"/>
      <c r="AG459" s="95"/>
      <c r="AH459" s="95"/>
      <c r="AI459" s="95"/>
      <c r="AJ459" s="95"/>
      <c r="AK459" s="95"/>
      <c r="AL459" s="95"/>
      <c r="AM459" s="95"/>
      <c r="AN459" s="96"/>
      <c r="AO459" s="96"/>
      <c r="AP459" s="96"/>
      <c r="AQ459" s="96"/>
      <c r="AR459" s="96"/>
      <c r="AS459" s="96"/>
      <c r="AT459" s="96"/>
      <c r="AU459" s="96"/>
      <c r="AV459" s="96"/>
      <c r="AW459" s="96"/>
      <c r="AX459" s="96"/>
      <c r="AY459" s="96"/>
      <c r="AZ459" s="96"/>
      <c r="BA459" s="96"/>
    </row>
    <row r="460" spans="1:53" s="97" customFormat="1" ht="12" customHeight="1">
      <c r="A460" s="8">
        <v>5130601</v>
      </c>
      <c r="B460" s="8" t="s">
        <v>1097</v>
      </c>
      <c r="C460" s="80">
        <f>+VLOOKUP(A460,Clasificaciones!C:I,5,FALSE)</f>
        <v>0</v>
      </c>
      <c r="D460" s="80">
        <v>0</v>
      </c>
      <c r="E460" s="80">
        <v>0</v>
      </c>
      <c r="F460" s="80">
        <v>0</v>
      </c>
      <c r="G460" s="80">
        <f t="shared" si="115"/>
        <v>0</v>
      </c>
      <c r="H460" s="26">
        <v>0</v>
      </c>
      <c r="I460" s="26">
        <v>0</v>
      </c>
      <c r="J460" s="26"/>
      <c r="K460" s="26">
        <v>0</v>
      </c>
      <c r="L460" s="26">
        <f t="shared" ref="L460:L462" si="120">-G460</f>
        <v>0</v>
      </c>
      <c r="M460" s="26">
        <v>0</v>
      </c>
      <c r="N460" s="26">
        <v>0</v>
      </c>
      <c r="O460" s="26">
        <v>0</v>
      </c>
      <c r="P460" s="26">
        <v>0</v>
      </c>
      <c r="Q460" s="26">
        <v>0</v>
      </c>
      <c r="R460" s="26">
        <v>0</v>
      </c>
      <c r="S460" s="26">
        <v>0</v>
      </c>
      <c r="T460" s="26">
        <v>0</v>
      </c>
      <c r="U460" s="26">
        <v>0</v>
      </c>
      <c r="V460" s="26">
        <v>0</v>
      </c>
      <c r="W460" s="26">
        <v>0</v>
      </c>
      <c r="X460" s="26">
        <v>0</v>
      </c>
      <c r="Y460" s="26">
        <v>0</v>
      </c>
      <c r="Z460" s="26">
        <f t="shared" si="101"/>
        <v>0</v>
      </c>
      <c r="AA460" s="95"/>
      <c r="AB460" s="95"/>
      <c r="AC460" s="95"/>
      <c r="AD460" s="95"/>
      <c r="AE460" s="95"/>
      <c r="AF460" s="95"/>
      <c r="AG460" s="95"/>
      <c r="AH460" s="95"/>
      <c r="AI460" s="95"/>
      <c r="AJ460" s="95"/>
      <c r="AK460" s="95"/>
      <c r="AL460" s="95"/>
      <c r="AM460" s="95"/>
      <c r="AN460" s="96"/>
      <c r="AO460" s="96"/>
      <c r="AP460" s="96"/>
      <c r="AQ460" s="96"/>
      <c r="AR460" s="96"/>
      <c r="AS460" s="96"/>
      <c r="AT460" s="96"/>
      <c r="AU460" s="96"/>
      <c r="AV460" s="96"/>
      <c r="AW460" s="96"/>
      <c r="AX460" s="96"/>
      <c r="AY460" s="96"/>
      <c r="AZ460" s="96"/>
      <c r="BA460" s="96"/>
    </row>
    <row r="461" spans="1:53" s="97" customFormat="1" ht="12" customHeight="1">
      <c r="A461" s="8">
        <v>5130603</v>
      </c>
      <c r="B461" s="8" t="s">
        <v>826</v>
      </c>
      <c r="C461" s="80">
        <f>+VLOOKUP(A461,Clasificaciones!C:I,5,FALSE)</f>
        <v>32565539</v>
      </c>
      <c r="D461" s="80">
        <v>0</v>
      </c>
      <c r="E461" s="80">
        <v>0</v>
      </c>
      <c r="F461" s="80">
        <v>0</v>
      </c>
      <c r="G461" s="80">
        <f t="shared" si="115"/>
        <v>32565539</v>
      </c>
      <c r="H461" s="26">
        <v>0</v>
      </c>
      <c r="I461" s="26">
        <v>0</v>
      </c>
      <c r="J461" s="26"/>
      <c r="K461" s="26">
        <v>0</v>
      </c>
      <c r="L461" s="26">
        <f t="shared" si="120"/>
        <v>-32565539</v>
      </c>
      <c r="M461" s="26">
        <v>0</v>
      </c>
      <c r="N461" s="26">
        <v>0</v>
      </c>
      <c r="O461" s="26">
        <v>0</v>
      </c>
      <c r="P461" s="26">
        <v>0</v>
      </c>
      <c r="Q461" s="26">
        <v>0</v>
      </c>
      <c r="R461" s="26">
        <v>0</v>
      </c>
      <c r="S461" s="26">
        <v>0</v>
      </c>
      <c r="T461" s="26">
        <v>0</v>
      </c>
      <c r="U461" s="26">
        <v>0</v>
      </c>
      <c r="V461" s="26">
        <v>0</v>
      </c>
      <c r="W461" s="26">
        <v>0</v>
      </c>
      <c r="X461" s="26">
        <v>0</v>
      </c>
      <c r="Y461" s="26">
        <v>0</v>
      </c>
      <c r="Z461" s="26">
        <f t="shared" si="101"/>
        <v>0</v>
      </c>
      <c r="AA461" s="95"/>
      <c r="AB461" s="95"/>
      <c r="AC461" s="95"/>
      <c r="AD461" s="95"/>
      <c r="AE461" s="95"/>
      <c r="AF461" s="95"/>
      <c r="AG461" s="95"/>
      <c r="AH461" s="95"/>
      <c r="AI461" s="95"/>
      <c r="AJ461" s="95"/>
      <c r="AK461" s="95"/>
      <c r="AL461" s="95"/>
      <c r="AM461" s="95"/>
      <c r="AN461" s="96"/>
      <c r="AO461" s="96"/>
      <c r="AP461" s="96"/>
      <c r="AQ461" s="96"/>
      <c r="AR461" s="96"/>
      <c r="AS461" s="96"/>
      <c r="AT461" s="96"/>
      <c r="AU461" s="96"/>
      <c r="AV461" s="96"/>
      <c r="AW461" s="96"/>
      <c r="AX461" s="96"/>
      <c r="AY461" s="96"/>
      <c r="AZ461" s="96"/>
      <c r="BA461" s="96"/>
    </row>
    <row r="462" spans="1:53" s="97" customFormat="1" ht="12" customHeight="1">
      <c r="A462" s="8">
        <v>5130605</v>
      </c>
      <c r="B462" s="8" t="s">
        <v>237</v>
      </c>
      <c r="C462" s="80">
        <f>+VLOOKUP(A462,Clasificaciones!C:I,5,FALSE)</f>
        <v>0</v>
      </c>
      <c r="D462" s="80">
        <v>0</v>
      </c>
      <c r="E462" s="80">
        <v>0</v>
      </c>
      <c r="F462" s="80">
        <v>0</v>
      </c>
      <c r="G462" s="80">
        <f t="shared" si="115"/>
        <v>0</v>
      </c>
      <c r="H462" s="26">
        <v>0</v>
      </c>
      <c r="I462" s="26">
        <v>0</v>
      </c>
      <c r="J462" s="26"/>
      <c r="K462" s="26">
        <v>0</v>
      </c>
      <c r="L462" s="26">
        <f t="shared" si="120"/>
        <v>0</v>
      </c>
      <c r="M462" s="26">
        <v>0</v>
      </c>
      <c r="N462" s="26">
        <v>0</v>
      </c>
      <c r="O462" s="26">
        <v>0</v>
      </c>
      <c r="P462" s="26">
        <v>0</v>
      </c>
      <c r="Q462" s="26">
        <v>0</v>
      </c>
      <c r="R462" s="26">
        <v>0</v>
      </c>
      <c r="S462" s="26">
        <v>0</v>
      </c>
      <c r="T462" s="26">
        <v>0</v>
      </c>
      <c r="U462" s="26">
        <v>0</v>
      </c>
      <c r="V462" s="26">
        <v>0</v>
      </c>
      <c r="W462" s="26">
        <v>0</v>
      </c>
      <c r="X462" s="26">
        <v>0</v>
      </c>
      <c r="Y462" s="26">
        <v>0</v>
      </c>
      <c r="Z462" s="26">
        <f t="shared" si="101"/>
        <v>0</v>
      </c>
      <c r="AA462" s="95"/>
      <c r="AB462" s="95"/>
      <c r="AC462" s="95"/>
      <c r="AD462" s="95"/>
      <c r="AE462" s="95"/>
      <c r="AF462" s="95"/>
      <c r="AG462" s="95"/>
      <c r="AH462" s="95"/>
      <c r="AI462" s="95"/>
      <c r="AJ462" s="95"/>
      <c r="AK462" s="95"/>
      <c r="AL462" s="95"/>
      <c r="AM462" s="95"/>
      <c r="AN462" s="96"/>
      <c r="AO462" s="96"/>
      <c r="AP462" s="96"/>
      <c r="AQ462" s="96"/>
      <c r="AR462" s="96"/>
      <c r="AS462" s="96"/>
      <c r="AT462" s="96"/>
      <c r="AU462" s="96"/>
      <c r="AV462" s="96"/>
      <c r="AW462" s="96"/>
      <c r="AX462" s="96"/>
      <c r="AY462" s="96"/>
      <c r="AZ462" s="96"/>
      <c r="BA462" s="96"/>
    </row>
    <row r="463" spans="1:53" s="97" customFormat="1" ht="12" customHeight="1">
      <c r="A463" s="8">
        <v>51307</v>
      </c>
      <c r="B463" s="8" t="s">
        <v>1099</v>
      </c>
      <c r="C463" s="80">
        <f>+VLOOKUP(A463,Clasificaciones!C:I,5,FALSE)</f>
        <v>0</v>
      </c>
      <c r="D463" s="80">
        <v>0</v>
      </c>
      <c r="E463" s="80">
        <v>0</v>
      </c>
      <c r="F463" s="80">
        <v>0</v>
      </c>
      <c r="G463" s="80">
        <f t="shared" si="115"/>
        <v>0</v>
      </c>
      <c r="H463" s="26">
        <v>0</v>
      </c>
      <c r="I463" s="26">
        <v>0</v>
      </c>
      <c r="J463" s="26">
        <v>0</v>
      </c>
      <c r="K463" s="26">
        <v>0</v>
      </c>
      <c r="L463" s="26">
        <v>0</v>
      </c>
      <c r="M463" s="26">
        <v>0</v>
      </c>
      <c r="N463" s="26">
        <v>0</v>
      </c>
      <c r="O463" s="26">
        <v>0</v>
      </c>
      <c r="P463" s="26">
        <v>0</v>
      </c>
      <c r="Q463" s="26">
        <v>0</v>
      </c>
      <c r="R463" s="26">
        <v>0</v>
      </c>
      <c r="S463" s="26">
        <v>0</v>
      </c>
      <c r="T463" s="26">
        <v>0</v>
      </c>
      <c r="U463" s="26">
        <v>0</v>
      </c>
      <c r="V463" s="26">
        <v>0</v>
      </c>
      <c r="W463" s="26">
        <v>0</v>
      </c>
      <c r="X463" s="26">
        <v>0</v>
      </c>
      <c r="Y463" s="26">
        <v>0</v>
      </c>
      <c r="Z463" s="26">
        <f t="shared" si="101"/>
        <v>0</v>
      </c>
      <c r="AA463" s="95"/>
      <c r="AB463" s="95"/>
      <c r="AC463" s="95"/>
      <c r="AD463" s="95"/>
      <c r="AE463" s="95"/>
      <c r="AF463" s="95"/>
      <c r="AG463" s="95"/>
      <c r="AH463" s="95"/>
      <c r="AI463" s="95"/>
      <c r="AJ463" s="95"/>
      <c r="AK463" s="95"/>
      <c r="AL463" s="95"/>
      <c r="AM463" s="95"/>
      <c r="AN463" s="96"/>
      <c r="AO463" s="96"/>
      <c r="AP463" s="96"/>
      <c r="AQ463" s="96"/>
      <c r="AR463" s="96"/>
      <c r="AS463" s="96"/>
      <c r="AT463" s="96"/>
      <c r="AU463" s="96"/>
      <c r="AV463" s="96"/>
      <c r="AW463" s="96"/>
      <c r="AX463" s="96"/>
      <c r="AY463" s="96"/>
      <c r="AZ463" s="96"/>
      <c r="BA463" s="96"/>
    </row>
    <row r="464" spans="1:53" s="97" customFormat="1" ht="12" customHeight="1">
      <c r="A464" s="8">
        <v>5130701</v>
      </c>
      <c r="B464" s="8" t="s">
        <v>816</v>
      </c>
      <c r="C464" s="80">
        <f>+VLOOKUP(A464,Clasificaciones!C:I,5,FALSE)</f>
        <v>56576917</v>
      </c>
      <c r="D464" s="80">
        <v>0</v>
      </c>
      <c r="E464" s="80">
        <v>0</v>
      </c>
      <c r="F464" s="80">
        <v>0</v>
      </c>
      <c r="G464" s="80">
        <f t="shared" si="115"/>
        <v>56576917</v>
      </c>
      <c r="H464" s="26">
        <v>0</v>
      </c>
      <c r="I464" s="26">
        <v>0</v>
      </c>
      <c r="J464" s="26"/>
      <c r="K464" s="26">
        <v>0</v>
      </c>
      <c r="L464" s="26">
        <f t="shared" ref="L464:L466" si="121">-G464</f>
        <v>-56576917</v>
      </c>
      <c r="M464" s="26">
        <v>0</v>
      </c>
      <c r="N464" s="26">
        <v>0</v>
      </c>
      <c r="O464" s="26">
        <v>0</v>
      </c>
      <c r="P464" s="26">
        <v>0</v>
      </c>
      <c r="Q464" s="26">
        <v>0</v>
      </c>
      <c r="R464" s="26">
        <v>0</v>
      </c>
      <c r="S464" s="26">
        <v>0</v>
      </c>
      <c r="T464" s="26">
        <v>0</v>
      </c>
      <c r="U464" s="26">
        <v>0</v>
      </c>
      <c r="V464" s="26">
        <v>0</v>
      </c>
      <c r="W464" s="26">
        <v>0</v>
      </c>
      <c r="X464" s="26">
        <v>0</v>
      </c>
      <c r="Y464" s="26">
        <v>0</v>
      </c>
      <c r="Z464" s="26">
        <f t="shared" si="101"/>
        <v>0</v>
      </c>
      <c r="AA464" s="95"/>
      <c r="AB464" s="95"/>
      <c r="AC464" s="95"/>
      <c r="AD464" s="95"/>
      <c r="AE464" s="95"/>
      <c r="AF464" s="95"/>
      <c r="AG464" s="95"/>
      <c r="AH464" s="95"/>
      <c r="AI464" s="95"/>
      <c r="AJ464" s="95"/>
      <c r="AK464" s="95"/>
      <c r="AL464" s="95"/>
      <c r="AM464" s="95"/>
      <c r="AN464" s="96"/>
      <c r="AO464" s="96"/>
      <c r="AP464" s="96"/>
      <c r="AQ464" s="96"/>
      <c r="AR464" s="96"/>
      <c r="AS464" s="96"/>
      <c r="AT464" s="96"/>
      <c r="AU464" s="96"/>
      <c r="AV464" s="96"/>
      <c r="AW464" s="96"/>
      <c r="AX464" s="96"/>
      <c r="AY464" s="96"/>
      <c r="AZ464" s="96"/>
      <c r="BA464" s="96"/>
    </row>
    <row r="465" spans="1:53" s="97" customFormat="1" ht="12" customHeight="1">
      <c r="A465" s="8">
        <v>5130702</v>
      </c>
      <c r="B465" s="8" t="s">
        <v>1092</v>
      </c>
      <c r="C465" s="80">
        <f>+VLOOKUP(A465,Clasificaciones!C:I,5,FALSE)</f>
        <v>872730</v>
      </c>
      <c r="D465" s="80">
        <v>0</v>
      </c>
      <c r="E465" s="80">
        <v>0</v>
      </c>
      <c r="F465" s="80">
        <v>0</v>
      </c>
      <c r="G465" s="80">
        <f t="shared" si="115"/>
        <v>872730</v>
      </c>
      <c r="H465" s="26">
        <v>0</v>
      </c>
      <c r="I465" s="26">
        <v>0</v>
      </c>
      <c r="J465" s="26"/>
      <c r="K465" s="26">
        <v>0</v>
      </c>
      <c r="L465" s="26">
        <f t="shared" si="121"/>
        <v>-872730</v>
      </c>
      <c r="M465" s="26">
        <v>0</v>
      </c>
      <c r="N465" s="26">
        <v>0</v>
      </c>
      <c r="O465" s="26">
        <v>0</v>
      </c>
      <c r="P465" s="26">
        <v>0</v>
      </c>
      <c r="Q465" s="26">
        <v>0</v>
      </c>
      <c r="R465" s="26">
        <v>0</v>
      </c>
      <c r="S465" s="26">
        <v>0</v>
      </c>
      <c r="T465" s="26">
        <v>0</v>
      </c>
      <c r="U465" s="26">
        <v>0</v>
      </c>
      <c r="V465" s="26">
        <v>0</v>
      </c>
      <c r="W465" s="26">
        <v>0</v>
      </c>
      <c r="X465" s="26">
        <v>0</v>
      </c>
      <c r="Y465" s="26">
        <v>0</v>
      </c>
      <c r="Z465" s="26">
        <f t="shared" si="101"/>
        <v>0</v>
      </c>
      <c r="AA465" s="95"/>
      <c r="AB465" s="95"/>
      <c r="AC465" s="95"/>
      <c r="AD465" s="95"/>
      <c r="AE465" s="95"/>
      <c r="AF465" s="95"/>
      <c r="AG465" s="95"/>
      <c r="AH465" s="95"/>
      <c r="AI465" s="95"/>
      <c r="AJ465" s="95"/>
      <c r="AK465" s="95"/>
      <c r="AL465" s="95"/>
      <c r="AM465" s="95"/>
      <c r="AN465" s="96"/>
      <c r="AO465" s="96"/>
      <c r="AP465" s="96"/>
      <c r="AQ465" s="96"/>
      <c r="AR465" s="96"/>
      <c r="AS465" s="96"/>
      <c r="AT465" s="96"/>
      <c r="AU465" s="96"/>
      <c r="AV465" s="96"/>
      <c r="AW465" s="96"/>
      <c r="AX465" s="96"/>
      <c r="AY465" s="96"/>
      <c r="AZ465" s="96"/>
      <c r="BA465" s="96"/>
    </row>
    <row r="466" spans="1:53" s="97" customFormat="1" ht="12" customHeight="1">
      <c r="A466" s="8">
        <v>5130703</v>
      </c>
      <c r="B466" s="8" t="s">
        <v>1242</v>
      </c>
      <c r="C466" s="80">
        <f>+VLOOKUP(A466,Clasificaciones!C:I,5,FALSE)</f>
        <v>6081887</v>
      </c>
      <c r="D466" s="80">
        <v>0</v>
      </c>
      <c r="E466" s="80">
        <v>0</v>
      </c>
      <c r="F466" s="80">
        <v>0</v>
      </c>
      <c r="G466" s="80">
        <f t="shared" si="115"/>
        <v>6081887</v>
      </c>
      <c r="H466" s="26">
        <v>0</v>
      </c>
      <c r="I466" s="26">
        <v>0</v>
      </c>
      <c r="J466" s="26"/>
      <c r="K466" s="26">
        <v>0</v>
      </c>
      <c r="L466" s="26">
        <f t="shared" si="121"/>
        <v>-6081887</v>
      </c>
      <c r="M466" s="26">
        <v>0</v>
      </c>
      <c r="N466" s="26">
        <v>0</v>
      </c>
      <c r="O466" s="26">
        <v>0</v>
      </c>
      <c r="P466" s="26">
        <v>0</v>
      </c>
      <c r="Q466" s="26">
        <v>0</v>
      </c>
      <c r="R466" s="26">
        <v>0</v>
      </c>
      <c r="S466" s="26">
        <v>0</v>
      </c>
      <c r="T466" s="26">
        <v>0</v>
      </c>
      <c r="U466" s="26">
        <v>0</v>
      </c>
      <c r="V466" s="26">
        <v>0</v>
      </c>
      <c r="W466" s="26">
        <v>0</v>
      </c>
      <c r="X466" s="26">
        <v>0</v>
      </c>
      <c r="Y466" s="26">
        <v>0</v>
      </c>
      <c r="Z466" s="26">
        <f t="shared" si="101"/>
        <v>0</v>
      </c>
      <c r="AA466" s="95"/>
      <c r="AB466" s="95"/>
      <c r="AC466" s="95"/>
      <c r="AD466" s="95"/>
      <c r="AE466" s="95"/>
      <c r="AF466" s="95"/>
      <c r="AG466" s="95"/>
      <c r="AH466" s="95"/>
      <c r="AI466" s="95"/>
      <c r="AJ466" s="95"/>
      <c r="AK466" s="95"/>
      <c r="AL466" s="95"/>
      <c r="AM466" s="95"/>
      <c r="AN466" s="96"/>
      <c r="AO466" s="96"/>
      <c r="AP466" s="96"/>
      <c r="AQ466" s="96"/>
      <c r="AR466" s="96"/>
      <c r="AS466" s="96"/>
      <c r="AT466" s="96"/>
      <c r="AU466" s="96"/>
      <c r="AV466" s="96"/>
      <c r="AW466" s="96"/>
      <c r="AX466" s="96"/>
      <c r="AY466" s="96"/>
      <c r="AZ466" s="96"/>
      <c r="BA466" s="96"/>
    </row>
    <row r="467" spans="1:53" s="97" customFormat="1" ht="12" customHeight="1">
      <c r="A467" s="8">
        <v>51308</v>
      </c>
      <c r="B467" s="8" t="s">
        <v>48</v>
      </c>
      <c r="C467" s="80">
        <f>+VLOOKUP(A467,Clasificaciones!C:I,5,FALSE)</f>
        <v>0</v>
      </c>
      <c r="D467" s="80">
        <v>0</v>
      </c>
      <c r="E467" s="80">
        <v>0</v>
      </c>
      <c r="F467" s="80">
        <v>0</v>
      </c>
      <c r="G467" s="80">
        <f t="shared" si="115"/>
        <v>0</v>
      </c>
      <c r="H467" s="26">
        <v>0</v>
      </c>
      <c r="I467" s="26">
        <v>0</v>
      </c>
      <c r="J467" s="26">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f t="shared" si="101"/>
        <v>0</v>
      </c>
      <c r="AA467" s="95"/>
      <c r="AB467" s="95"/>
      <c r="AC467" s="95"/>
      <c r="AD467" s="95"/>
      <c r="AE467" s="95"/>
      <c r="AF467" s="95"/>
      <c r="AG467" s="95"/>
      <c r="AH467" s="95"/>
      <c r="AI467" s="95"/>
      <c r="AJ467" s="95"/>
      <c r="AK467" s="95"/>
      <c r="AL467" s="95"/>
      <c r="AM467" s="95"/>
      <c r="AN467" s="96"/>
      <c r="AO467" s="96"/>
      <c r="AP467" s="96"/>
      <c r="AQ467" s="96"/>
      <c r="AR467" s="96"/>
      <c r="AS467" s="96"/>
      <c r="AT467" s="96"/>
      <c r="AU467" s="96"/>
      <c r="AV467" s="96"/>
      <c r="AW467" s="96"/>
      <c r="AX467" s="96"/>
      <c r="AY467" s="96"/>
      <c r="AZ467" s="96"/>
      <c r="BA467" s="96"/>
    </row>
    <row r="468" spans="1:53" s="97" customFormat="1" ht="12" customHeight="1">
      <c r="A468" s="8">
        <v>5130801</v>
      </c>
      <c r="B468" s="8" t="s">
        <v>827</v>
      </c>
      <c r="C468" s="80">
        <f>+VLOOKUP(A468,Clasificaciones!C:I,5,FALSE)</f>
        <v>1824051</v>
      </c>
      <c r="D468" s="80">
        <v>0</v>
      </c>
      <c r="E468" s="80">
        <v>0</v>
      </c>
      <c r="F468" s="80">
        <v>0</v>
      </c>
      <c r="G468" s="80">
        <f t="shared" si="115"/>
        <v>1824051</v>
      </c>
      <c r="H468" s="26">
        <v>0</v>
      </c>
      <c r="I468" s="26">
        <v>0</v>
      </c>
      <c r="J468" s="26"/>
      <c r="K468" s="26">
        <v>0</v>
      </c>
      <c r="L468" s="26">
        <f>-G468</f>
        <v>-1824051</v>
      </c>
      <c r="M468" s="26">
        <v>0</v>
      </c>
      <c r="N468" s="26">
        <v>0</v>
      </c>
      <c r="O468" s="26">
        <v>0</v>
      </c>
      <c r="P468" s="26">
        <v>0</v>
      </c>
      <c r="Q468" s="26">
        <v>0</v>
      </c>
      <c r="R468" s="26">
        <v>0</v>
      </c>
      <c r="S468" s="26">
        <v>0</v>
      </c>
      <c r="T468" s="26">
        <v>0</v>
      </c>
      <c r="U468" s="26">
        <v>0</v>
      </c>
      <c r="V468" s="26">
        <v>0</v>
      </c>
      <c r="W468" s="26">
        <v>0</v>
      </c>
      <c r="X468" s="26">
        <v>0</v>
      </c>
      <c r="Y468" s="26">
        <v>0</v>
      </c>
      <c r="Z468" s="26">
        <f t="shared" si="101"/>
        <v>0</v>
      </c>
      <c r="AA468" s="95"/>
      <c r="AB468" s="95"/>
      <c r="AC468" s="95"/>
      <c r="AD468" s="95"/>
      <c r="AE468" s="95"/>
      <c r="AF468" s="95"/>
      <c r="AG468" s="95"/>
      <c r="AH468" s="95"/>
      <c r="AI468" s="95"/>
      <c r="AJ468" s="95"/>
      <c r="AK468" s="95"/>
      <c r="AL468" s="95"/>
      <c r="AM468" s="95"/>
      <c r="AN468" s="96"/>
      <c r="AO468" s="96"/>
      <c r="AP468" s="96"/>
      <c r="AQ468" s="96"/>
      <c r="AR468" s="96"/>
      <c r="AS468" s="96"/>
      <c r="AT468" s="96"/>
      <c r="AU468" s="96"/>
      <c r="AV468" s="96"/>
      <c r="AW468" s="96"/>
      <c r="AX468" s="96"/>
      <c r="AY468" s="96"/>
      <c r="AZ468" s="96"/>
      <c r="BA468" s="96"/>
    </row>
    <row r="469" spans="1:53" s="97" customFormat="1" ht="12" customHeight="1">
      <c r="A469" s="8">
        <v>51309</v>
      </c>
      <c r="B469" s="8" t="s">
        <v>51</v>
      </c>
      <c r="C469" s="80">
        <f>+VLOOKUP(A469,Clasificaciones!C:I,5,FALSE)</f>
        <v>0</v>
      </c>
      <c r="D469" s="80">
        <v>0</v>
      </c>
      <c r="E469" s="80">
        <v>0</v>
      </c>
      <c r="F469" s="80">
        <v>0</v>
      </c>
      <c r="G469" s="80">
        <f t="shared" si="115"/>
        <v>0</v>
      </c>
      <c r="H469" s="26">
        <v>0</v>
      </c>
      <c r="I469" s="26">
        <v>0</v>
      </c>
      <c r="J469" s="26">
        <f t="shared" ref="J469:J472" si="122">-G469</f>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f t="shared" si="101"/>
        <v>0</v>
      </c>
      <c r="AA469" s="95"/>
      <c r="AB469" s="95"/>
      <c r="AC469" s="95"/>
      <c r="AD469" s="95"/>
      <c r="AE469" s="95"/>
      <c r="AF469" s="95"/>
      <c r="AG469" s="95"/>
      <c r="AH469" s="95"/>
      <c r="AI469" s="95"/>
      <c r="AJ469" s="95"/>
      <c r="AK469" s="95"/>
      <c r="AL469" s="95"/>
      <c r="AM469" s="95"/>
      <c r="AN469" s="96"/>
      <c r="AO469" s="96"/>
      <c r="AP469" s="96"/>
      <c r="AQ469" s="96"/>
      <c r="AR469" s="96"/>
      <c r="AS469" s="96"/>
      <c r="AT469" s="96"/>
      <c r="AU469" s="96"/>
      <c r="AV469" s="96"/>
      <c r="AW469" s="96"/>
      <c r="AX469" s="96"/>
      <c r="AY469" s="96"/>
      <c r="AZ469" s="96"/>
      <c r="BA469" s="96"/>
    </row>
    <row r="470" spans="1:53" s="97" customFormat="1" ht="12" customHeight="1">
      <c r="A470" s="8">
        <v>5130902</v>
      </c>
      <c r="B470" s="8" t="s">
        <v>828</v>
      </c>
      <c r="C470" s="80">
        <f>+VLOOKUP(A470,Clasificaciones!C:I,5,FALSE)</f>
        <v>19929600</v>
      </c>
      <c r="D470" s="80">
        <v>0</v>
      </c>
      <c r="E470" s="80">
        <v>0</v>
      </c>
      <c r="F470" s="80">
        <v>0</v>
      </c>
      <c r="G470" s="80">
        <f t="shared" si="115"/>
        <v>19929600</v>
      </c>
      <c r="H470" s="26">
        <v>0</v>
      </c>
      <c r="I470" s="26">
        <v>0</v>
      </c>
      <c r="J470" s="26"/>
      <c r="K470" s="26">
        <v>0</v>
      </c>
      <c r="L470" s="26">
        <f t="shared" ref="L470:L471" si="123">-G470</f>
        <v>-19929600</v>
      </c>
      <c r="M470" s="26">
        <v>0</v>
      </c>
      <c r="N470" s="26">
        <v>0</v>
      </c>
      <c r="O470" s="26">
        <v>0</v>
      </c>
      <c r="P470" s="26">
        <v>0</v>
      </c>
      <c r="Q470" s="26">
        <v>0</v>
      </c>
      <c r="R470" s="26">
        <v>0</v>
      </c>
      <c r="S470" s="26">
        <v>0</v>
      </c>
      <c r="T470" s="26">
        <v>0</v>
      </c>
      <c r="U470" s="26">
        <v>0</v>
      </c>
      <c r="V470" s="26">
        <v>0</v>
      </c>
      <c r="W470" s="26">
        <v>0</v>
      </c>
      <c r="X470" s="26">
        <v>0</v>
      </c>
      <c r="Y470" s="26">
        <v>0</v>
      </c>
      <c r="Z470" s="26">
        <f t="shared" si="101"/>
        <v>0</v>
      </c>
      <c r="AA470" s="95"/>
      <c r="AB470" s="95"/>
      <c r="AC470" s="95"/>
      <c r="AD470" s="95"/>
      <c r="AE470" s="95"/>
      <c r="AF470" s="95"/>
      <c r="AG470" s="95"/>
      <c r="AH470" s="95"/>
      <c r="AI470" s="95"/>
      <c r="AJ470" s="95"/>
      <c r="AK470" s="95"/>
      <c r="AL470" s="95"/>
      <c r="AM470" s="95"/>
      <c r="AN470" s="96"/>
      <c r="AO470" s="96"/>
      <c r="AP470" s="96"/>
      <c r="AQ470" s="96"/>
      <c r="AR470" s="96"/>
      <c r="AS470" s="96"/>
      <c r="AT470" s="96"/>
      <c r="AU470" s="96"/>
      <c r="AV470" s="96"/>
      <c r="AW470" s="96"/>
      <c r="AX470" s="96"/>
      <c r="AY470" s="96"/>
      <c r="AZ470" s="96"/>
      <c r="BA470" s="96"/>
    </row>
    <row r="471" spans="1:53" s="97" customFormat="1" ht="12" customHeight="1">
      <c r="A471" s="8">
        <v>5130904</v>
      </c>
      <c r="B471" s="8" t="s">
        <v>829</v>
      </c>
      <c r="C471" s="80">
        <f>+VLOOKUP(A471,Clasificaciones!C:I,5,FALSE)</f>
        <v>0</v>
      </c>
      <c r="D471" s="80">
        <v>0</v>
      </c>
      <c r="E471" s="80">
        <v>0</v>
      </c>
      <c r="F471" s="80">
        <v>0</v>
      </c>
      <c r="G471" s="80">
        <f t="shared" si="115"/>
        <v>0</v>
      </c>
      <c r="H471" s="26">
        <v>0</v>
      </c>
      <c r="I471" s="26">
        <v>0</v>
      </c>
      <c r="J471" s="26"/>
      <c r="K471" s="26">
        <v>0</v>
      </c>
      <c r="L471" s="26">
        <f t="shared" si="123"/>
        <v>0</v>
      </c>
      <c r="M471" s="26">
        <v>0</v>
      </c>
      <c r="N471" s="26">
        <v>0</v>
      </c>
      <c r="O471" s="26">
        <v>0</v>
      </c>
      <c r="P471" s="26">
        <v>0</v>
      </c>
      <c r="Q471" s="26">
        <v>0</v>
      </c>
      <c r="R471" s="26">
        <v>0</v>
      </c>
      <c r="S471" s="26">
        <v>0</v>
      </c>
      <c r="T471" s="26">
        <v>0</v>
      </c>
      <c r="U471" s="26">
        <v>0</v>
      </c>
      <c r="V471" s="26">
        <v>0</v>
      </c>
      <c r="W471" s="26">
        <v>0</v>
      </c>
      <c r="X471" s="26">
        <v>0</v>
      </c>
      <c r="Y471" s="26">
        <v>0</v>
      </c>
      <c r="Z471" s="26">
        <f t="shared" si="101"/>
        <v>0</v>
      </c>
      <c r="AA471" s="95"/>
      <c r="AB471" s="95"/>
      <c r="AC471" s="95"/>
      <c r="AD471" s="95"/>
      <c r="AE471" s="95"/>
      <c r="AF471" s="95"/>
      <c r="AG471" s="95"/>
      <c r="AH471" s="95"/>
      <c r="AI471" s="95"/>
      <c r="AJ471" s="95"/>
      <c r="AK471" s="95"/>
      <c r="AL471" s="95"/>
      <c r="AM471" s="95"/>
      <c r="AN471" s="96"/>
      <c r="AO471" s="96"/>
      <c r="AP471" s="96"/>
      <c r="AQ471" s="96"/>
      <c r="AR471" s="96"/>
      <c r="AS471" s="96"/>
      <c r="AT471" s="96"/>
      <c r="AU471" s="96"/>
      <c r="AV471" s="96"/>
      <c r="AW471" s="96"/>
      <c r="AX471" s="96"/>
      <c r="AY471" s="96"/>
      <c r="AZ471" s="96"/>
      <c r="BA471" s="96"/>
    </row>
    <row r="472" spans="1:53" s="97" customFormat="1" ht="12" customHeight="1">
      <c r="A472" s="8">
        <v>51310</v>
      </c>
      <c r="B472" s="8" t="s">
        <v>247</v>
      </c>
      <c r="C472" s="80">
        <f>+VLOOKUP(A472,Clasificaciones!C:I,5,FALSE)</f>
        <v>0</v>
      </c>
      <c r="D472" s="80">
        <v>0</v>
      </c>
      <c r="E472" s="80">
        <v>0</v>
      </c>
      <c r="F472" s="80">
        <v>0</v>
      </c>
      <c r="G472" s="80">
        <f t="shared" si="115"/>
        <v>0</v>
      </c>
      <c r="H472" s="26">
        <v>0</v>
      </c>
      <c r="I472" s="26">
        <v>0</v>
      </c>
      <c r="J472" s="26">
        <f t="shared" si="122"/>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f t="shared" ref="Z472:Z506" si="124">SUM(G472:Y472)</f>
        <v>0</v>
      </c>
      <c r="AA472" s="95"/>
      <c r="AB472" s="95"/>
      <c r="AC472" s="95"/>
      <c r="AD472" s="95"/>
      <c r="AE472" s="95"/>
      <c r="AF472" s="95"/>
      <c r="AG472" s="95"/>
      <c r="AH472" s="95"/>
      <c r="AI472" s="95"/>
      <c r="AJ472" s="95"/>
      <c r="AK472" s="95"/>
      <c r="AL472" s="95"/>
      <c r="AM472" s="95"/>
      <c r="AN472" s="96"/>
      <c r="AO472" s="96"/>
      <c r="AP472" s="96"/>
      <c r="AQ472" s="96"/>
      <c r="AR472" s="96"/>
      <c r="AS472" s="96"/>
      <c r="AT472" s="96"/>
      <c r="AU472" s="96"/>
      <c r="AV472" s="96"/>
      <c r="AW472" s="96"/>
      <c r="AX472" s="96"/>
      <c r="AY472" s="96"/>
      <c r="AZ472" s="96"/>
      <c r="BA472" s="96"/>
    </row>
    <row r="473" spans="1:53" s="97" customFormat="1" ht="12" customHeight="1">
      <c r="A473" s="8">
        <v>5131001</v>
      </c>
      <c r="B473" s="8" t="s">
        <v>1102</v>
      </c>
      <c r="C473" s="80">
        <f>+VLOOKUP(A473,Clasificaciones!C:I,5,FALSE)</f>
        <v>4478437</v>
      </c>
      <c r="D473" s="80">
        <v>0</v>
      </c>
      <c r="E473" s="80">
        <v>0</v>
      </c>
      <c r="F473" s="80">
        <v>0</v>
      </c>
      <c r="G473" s="80">
        <f t="shared" si="115"/>
        <v>4478437</v>
      </c>
      <c r="H473" s="26">
        <v>0</v>
      </c>
      <c r="I473" s="26">
        <v>0</v>
      </c>
      <c r="J473" s="26">
        <v>0</v>
      </c>
      <c r="K473" s="26">
        <v>0</v>
      </c>
      <c r="L473" s="26">
        <f t="shared" ref="L473:L482" si="125">-G473</f>
        <v>-4478437</v>
      </c>
      <c r="M473" s="26">
        <v>0</v>
      </c>
      <c r="N473" s="26">
        <v>0</v>
      </c>
      <c r="O473" s="26">
        <v>0</v>
      </c>
      <c r="P473" s="26">
        <v>0</v>
      </c>
      <c r="Q473" s="26">
        <v>0</v>
      </c>
      <c r="R473" s="26">
        <v>0</v>
      </c>
      <c r="S473" s="26">
        <v>0</v>
      </c>
      <c r="T473" s="26">
        <v>0</v>
      </c>
      <c r="U473" s="26">
        <v>0</v>
      </c>
      <c r="V473" s="26">
        <v>0</v>
      </c>
      <c r="W473" s="26">
        <v>0</v>
      </c>
      <c r="X473" s="26">
        <v>0</v>
      </c>
      <c r="Y473" s="26">
        <v>0</v>
      </c>
      <c r="Z473" s="26">
        <f t="shared" si="124"/>
        <v>0</v>
      </c>
      <c r="AA473" s="95"/>
      <c r="AB473" s="95"/>
      <c r="AC473" s="95"/>
      <c r="AD473" s="95"/>
      <c r="AE473" s="95"/>
      <c r="AF473" s="95"/>
      <c r="AG473" s="95"/>
      <c r="AH473" s="95"/>
      <c r="AI473" s="95"/>
      <c r="AJ473" s="95"/>
      <c r="AK473" s="95"/>
      <c r="AL473" s="95"/>
      <c r="AM473" s="95"/>
      <c r="AN473" s="96"/>
      <c r="AO473" s="96"/>
      <c r="AP473" s="96"/>
      <c r="AQ473" s="96"/>
      <c r="AR473" s="96"/>
      <c r="AS473" s="96"/>
      <c r="AT473" s="96"/>
      <c r="AU473" s="96"/>
      <c r="AV473" s="96"/>
      <c r="AW473" s="96"/>
      <c r="AX473" s="96"/>
      <c r="AY473" s="96"/>
      <c r="AZ473" s="96"/>
      <c r="BA473" s="96"/>
    </row>
    <row r="474" spans="1:53" s="97" customFormat="1" ht="12" customHeight="1">
      <c r="A474" s="8">
        <v>5131002</v>
      </c>
      <c r="B474" s="8" t="s">
        <v>830</v>
      </c>
      <c r="C474" s="80">
        <f>+VLOOKUP(A474,Clasificaciones!C:I,5,FALSE)</f>
        <v>11475081</v>
      </c>
      <c r="D474" s="80">
        <v>0</v>
      </c>
      <c r="E474" s="80">
        <v>0</v>
      </c>
      <c r="F474" s="80">
        <v>0</v>
      </c>
      <c r="G474" s="80">
        <f t="shared" si="115"/>
        <v>11475081</v>
      </c>
      <c r="H474" s="26">
        <v>0</v>
      </c>
      <c r="I474" s="26">
        <v>0</v>
      </c>
      <c r="J474" s="26">
        <v>0</v>
      </c>
      <c r="K474" s="26">
        <v>0</v>
      </c>
      <c r="L474" s="26">
        <f t="shared" si="125"/>
        <v>-11475081</v>
      </c>
      <c r="M474" s="26">
        <v>0</v>
      </c>
      <c r="N474" s="26">
        <v>0</v>
      </c>
      <c r="O474" s="26">
        <v>0</v>
      </c>
      <c r="P474" s="26">
        <v>0</v>
      </c>
      <c r="Q474" s="26">
        <v>0</v>
      </c>
      <c r="R474" s="26">
        <v>0</v>
      </c>
      <c r="S474" s="26">
        <v>0</v>
      </c>
      <c r="T474" s="26">
        <v>0</v>
      </c>
      <c r="U474" s="26">
        <v>0</v>
      </c>
      <c r="V474" s="26">
        <v>0</v>
      </c>
      <c r="W474" s="26">
        <v>0</v>
      </c>
      <c r="X474" s="26">
        <v>0</v>
      </c>
      <c r="Y474" s="26">
        <v>0</v>
      </c>
      <c r="Z474" s="26">
        <f t="shared" si="124"/>
        <v>0</v>
      </c>
      <c r="AA474" s="95"/>
      <c r="AB474" s="95"/>
      <c r="AC474" s="95"/>
      <c r="AD474" s="95"/>
      <c r="AE474" s="95"/>
      <c r="AF474" s="95"/>
      <c r="AG474" s="95"/>
      <c r="AH474" s="95"/>
      <c r="AI474" s="95"/>
      <c r="AJ474" s="95"/>
      <c r="AK474" s="95"/>
      <c r="AL474" s="95"/>
      <c r="AM474" s="95"/>
      <c r="AN474" s="96"/>
      <c r="AO474" s="96"/>
      <c r="AP474" s="96"/>
      <c r="AQ474" s="96"/>
      <c r="AR474" s="96"/>
      <c r="AS474" s="96"/>
      <c r="AT474" s="96"/>
      <c r="AU474" s="96"/>
      <c r="AV474" s="96"/>
      <c r="AW474" s="96"/>
      <c r="AX474" s="96"/>
      <c r="AY474" s="96"/>
      <c r="AZ474" s="96"/>
      <c r="BA474" s="96"/>
    </row>
    <row r="475" spans="1:53" s="97" customFormat="1" ht="12" customHeight="1">
      <c r="A475" s="8">
        <v>5131005</v>
      </c>
      <c r="B475" s="8" t="s">
        <v>1105</v>
      </c>
      <c r="C475" s="80">
        <f>+VLOOKUP(A475,Clasificaciones!C:I,5,FALSE)</f>
        <v>83637</v>
      </c>
      <c r="D475" s="80">
        <v>0</v>
      </c>
      <c r="E475" s="80">
        <v>0</v>
      </c>
      <c r="F475" s="80">
        <v>0</v>
      </c>
      <c r="G475" s="80">
        <f t="shared" ref="G475" si="126">+C475-F475+D475-E475</f>
        <v>83637</v>
      </c>
      <c r="H475" s="26">
        <v>0</v>
      </c>
      <c r="I475" s="26">
        <v>0</v>
      </c>
      <c r="J475" s="26">
        <v>0</v>
      </c>
      <c r="K475" s="26">
        <v>0</v>
      </c>
      <c r="L475" s="26">
        <f t="shared" ref="L475" si="127">-G475</f>
        <v>-83637</v>
      </c>
      <c r="M475" s="26">
        <v>0</v>
      </c>
      <c r="N475" s="26">
        <v>0</v>
      </c>
      <c r="O475" s="26">
        <v>0</v>
      </c>
      <c r="P475" s="26">
        <v>0</v>
      </c>
      <c r="Q475" s="26">
        <v>0</v>
      </c>
      <c r="R475" s="26">
        <v>0</v>
      </c>
      <c r="S475" s="26">
        <v>0</v>
      </c>
      <c r="T475" s="26">
        <v>0</v>
      </c>
      <c r="U475" s="26">
        <v>0</v>
      </c>
      <c r="V475" s="26">
        <v>0</v>
      </c>
      <c r="W475" s="26">
        <v>0</v>
      </c>
      <c r="X475" s="26">
        <v>0</v>
      </c>
      <c r="Y475" s="26">
        <v>0</v>
      </c>
      <c r="Z475" s="26">
        <f t="shared" ref="Z475" si="128">SUM(G475:Y475)</f>
        <v>0</v>
      </c>
      <c r="AA475" s="95"/>
      <c r="AB475" s="95"/>
      <c r="AC475" s="95"/>
      <c r="AD475" s="95"/>
      <c r="AE475" s="95"/>
      <c r="AF475" s="95"/>
      <c r="AG475" s="95"/>
      <c r="AH475" s="95"/>
      <c r="AI475" s="95"/>
      <c r="AJ475" s="95"/>
      <c r="AK475" s="95"/>
      <c r="AL475" s="95"/>
      <c r="AM475" s="95"/>
      <c r="AN475" s="96"/>
      <c r="AO475" s="96"/>
      <c r="AP475" s="96"/>
      <c r="AQ475" s="96"/>
      <c r="AR475" s="96"/>
      <c r="AS475" s="96"/>
      <c r="AT475" s="96"/>
      <c r="AU475" s="96"/>
      <c r="AV475" s="96"/>
      <c r="AW475" s="96"/>
      <c r="AX475" s="96"/>
      <c r="AY475" s="96"/>
      <c r="AZ475" s="96"/>
      <c r="BA475" s="96"/>
    </row>
    <row r="476" spans="1:53" s="97" customFormat="1" ht="12" customHeight="1">
      <c r="A476" s="8">
        <v>5131006</v>
      </c>
      <c r="B476" s="8" t="s">
        <v>831</v>
      </c>
      <c r="C476" s="80">
        <f>+VLOOKUP(A476,Clasificaciones!C:I,5,FALSE)</f>
        <v>7222449</v>
      </c>
      <c r="D476" s="80">
        <v>0</v>
      </c>
      <c r="E476" s="80">
        <v>0</v>
      </c>
      <c r="F476" s="80">
        <v>0</v>
      </c>
      <c r="G476" s="80">
        <f t="shared" si="115"/>
        <v>7222449</v>
      </c>
      <c r="H476" s="26">
        <v>0</v>
      </c>
      <c r="I476" s="26">
        <v>0</v>
      </c>
      <c r="J476" s="26">
        <v>0</v>
      </c>
      <c r="K476" s="26">
        <v>0</v>
      </c>
      <c r="L476" s="26">
        <f t="shared" si="125"/>
        <v>-7222449</v>
      </c>
      <c r="M476" s="26">
        <v>0</v>
      </c>
      <c r="N476" s="26">
        <v>0</v>
      </c>
      <c r="O476" s="26">
        <v>0</v>
      </c>
      <c r="P476" s="26">
        <v>0</v>
      </c>
      <c r="Q476" s="26">
        <v>0</v>
      </c>
      <c r="R476" s="26">
        <v>0</v>
      </c>
      <c r="S476" s="26">
        <v>0</v>
      </c>
      <c r="T476" s="26">
        <v>0</v>
      </c>
      <c r="U476" s="26">
        <v>0</v>
      </c>
      <c r="V476" s="26">
        <v>0</v>
      </c>
      <c r="W476" s="26">
        <v>0</v>
      </c>
      <c r="X476" s="26">
        <v>0</v>
      </c>
      <c r="Y476" s="26">
        <v>0</v>
      </c>
      <c r="Z476" s="26">
        <f t="shared" si="124"/>
        <v>0</v>
      </c>
      <c r="AA476" s="95"/>
      <c r="AB476" s="95"/>
      <c r="AC476" s="95"/>
      <c r="AD476" s="95"/>
      <c r="AE476" s="95"/>
      <c r="AF476" s="95"/>
      <c r="AG476" s="95"/>
      <c r="AH476" s="95"/>
      <c r="AI476" s="95"/>
      <c r="AJ476" s="95"/>
      <c r="AK476" s="95"/>
      <c r="AL476" s="95"/>
      <c r="AM476" s="95"/>
      <c r="AN476" s="96"/>
      <c r="AO476" s="96"/>
      <c r="AP476" s="96"/>
      <c r="AQ476" s="96"/>
      <c r="AR476" s="96"/>
      <c r="AS476" s="96"/>
      <c r="AT476" s="96"/>
      <c r="AU476" s="96"/>
      <c r="AV476" s="96"/>
      <c r="AW476" s="96"/>
      <c r="AX476" s="96"/>
      <c r="AY476" s="96"/>
      <c r="AZ476" s="96"/>
      <c r="BA476" s="96"/>
    </row>
    <row r="477" spans="1:53" s="97" customFormat="1" ht="12" customHeight="1">
      <c r="A477" s="8">
        <v>5131007</v>
      </c>
      <c r="B477" s="8" t="s">
        <v>972</v>
      </c>
      <c r="C477" s="80">
        <f>+VLOOKUP(A477,Clasificaciones!C:I,5,FALSE)</f>
        <v>247224</v>
      </c>
      <c r="D477" s="80">
        <v>0</v>
      </c>
      <c r="E477" s="80">
        <v>0</v>
      </c>
      <c r="F477" s="80">
        <v>0</v>
      </c>
      <c r="G477" s="80">
        <f t="shared" si="115"/>
        <v>247224</v>
      </c>
      <c r="H477" s="26">
        <v>0</v>
      </c>
      <c r="I477" s="26">
        <v>0</v>
      </c>
      <c r="J477" s="26">
        <v>0</v>
      </c>
      <c r="K477" s="26">
        <v>0</v>
      </c>
      <c r="L477" s="26">
        <f t="shared" si="125"/>
        <v>-247224</v>
      </c>
      <c r="M477" s="26">
        <v>0</v>
      </c>
      <c r="N477" s="26">
        <v>0</v>
      </c>
      <c r="O477" s="26">
        <v>0</v>
      </c>
      <c r="P477" s="26">
        <v>0</v>
      </c>
      <c r="Q477" s="26">
        <v>0</v>
      </c>
      <c r="R477" s="26">
        <v>0</v>
      </c>
      <c r="S477" s="26">
        <v>0</v>
      </c>
      <c r="T477" s="26">
        <v>0</v>
      </c>
      <c r="U477" s="26">
        <v>0</v>
      </c>
      <c r="V477" s="26">
        <v>0</v>
      </c>
      <c r="W477" s="26">
        <v>0</v>
      </c>
      <c r="X477" s="26">
        <v>0</v>
      </c>
      <c r="Y477" s="26">
        <v>0</v>
      </c>
      <c r="Z477" s="26">
        <f t="shared" si="124"/>
        <v>0</v>
      </c>
      <c r="AA477" s="95"/>
      <c r="AB477" s="95"/>
      <c r="AC477" s="95"/>
      <c r="AD477" s="95"/>
      <c r="AE477" s="95"/>
      <c r="AF477" s="95"/>
      <c r="AG477" s="95"/>
      <c r="AH477" s="95"/>
      <c r="AI477" s="95"/>
      <c r="AJ477" s="95"/>
      <c r="AK477" s="95"/>
      <c r="AL477" s="95"/>
      <c r="AM477" s="95"/>
      <c r="AN477" s="96"/>
      <c r="AO477" s="96"/>
      <c r="AP477" s="96"/>
      <c r="AQ477" s="96"/>
      <c r="AR477" s="96"/>
      <c r="AS477" s="96"/>
      <c r="AT477" s="96"/>
      <c r="AU477" s="96"/>
      <c r="AV477" s="96"/>
      <c r="AW477" s="96"/>
      <c r="AX477" s="96"/>
      <c r="AY477" s="96"/>
      <c r="AZ477" s="96"/>
      <c r="BA477" s="96"/>
    </row>
    <row r="478" spans="1:53" s="97" customFormat="1" ht="12" customHeight="1">
      <c r="A478" s="8">
        <v>5131008</v>
      </c>
      <c r="B478" s="8" t="s">
        <v>1106</v>
      </c>
      <c r="C478" s="80">
        <f>+VLOOKUP(A478,Clasificaciones!C:I,5,FALSE)</f>
        <v>806000</v>
      </c>
      <c r="D478" s="80">
        <v>0</v>
      </c>
      <c r="E478" s="80">
        <v>0</v>
      </c>
      <c r="F478" s="80">
        <v>0</v>
      </c>
      <c r="G478" s="80">
        <f t="shared" si="115"/>
        <v>806000</v>
      </c>
      <c r="H478" s="26">
        <v>0</v>
      </c>
      <c r="I478" s="26">
        <v>0</v>
      </c>
      <c r="J478" s="26">
        <v>0</v>
      </c>
      <c r="K478" s="26">
        <v>0</v>
      </c>
      <c r="L478" s="26">
        <f t="shared" si="125"/>
        <v>-806000</v>
      </c>
      <c r="M478" s="26">
        <v>0</v>
      </c>
      <c r="N478" s="26">
        <v>0</v>
      </c>
      <c r="O478" s="26">
        <v>0</v>
      </c>
      <c r="P478" s="26">
        <v>0</v>
      </c>
      <c r="Q478" s="26">
        <v>0</v>
      </c>
      <c r="R478" s="26">
        <v>0</v>
      </c>
      <c r="S478" s="26">
        <v>0</v>
      </c>
      <c r="T478" s="26">
        <v>0</v>
      </c>
      <c r="U478" s="26">
        <v>0</v>
      </c>
      <c r="V478" s="26">
        <v>0</v>
      </c>
      <c r="W478" s="26">
        <v>0</v>
      </c>
      <c r="X478" s="26">
        <v>0</v>
      </c>
      <c r="Y478" s="26">
        <v>0</v>
      </c>
      <c r="Z478" s="26">
        <f t="shared" si="124"/>
        <v>0</v>
      </c>
      <c r="AA478" s="95"/>
      <c r="AB478" s="95"/>
      <c r="AC478" s="95"/>
      <c r="AD478" s="95"/>
      <c r="AE478" s="95"/>
      <c r="AF478" s="95"/>
      <c r="AG478" s="95"/>
      <c r="AH478" s="95"/>
      <c r="AI478" s="95"/>
      <c r="AJ478" s="95"/>
      <c r="AK478" s="95"/>
      <c r="AL478" s="95"/>
      <c r="AM478" s="95"/>
      <c r="AN478" s="96"/>
      <c r="AO478" s="96"/>
      <c r="AP478" s="96"/>
      <c r="AQ478" s="96"/>
      <c r="AR478" s="96"/>
      <c r="AS478" s="96"/>
      <c r="AT478" s="96"/>
      <c r="AU478" s="96"/>
      <c r="AV478" s="96"/>
      <c r="AW478" s="96"/>
      <c r="AX478" s="96"/>
      <c r="AY478" s="96"/>
      <c r="AZ478" s="96"/>
      <c r="BA478" s="96"/>
    </row>
    <row r="479" spans="1:53" s="97" customFormat="1" ht="12" customHeight="1">
      <c r="A479" s="8">
        <v>5131010</v>
      </c>
      <c r="B479" s="8" t="s">
        <v>179</v>
      </c>
      <c r="C479" s="80">
        <f>+VLOOKUP(A479,Clasificaciones!C:I,5,FALSE)</f>
        <v>21504247</v>
      </c>
      <c r="D479" s="80">
        <v>0</v>
      </c>
      <c r="E479" s="80">
        <v>0</v>
      </c>
      <c r="F479" s="80">
        <v>0</v>
      </c>
      <c r="G479" s="80">
        <f t="shared" si="115"/>
        <v>21504247</v>
      </c>
      <c r="H479" s="26">
        <v>0</v>
      </c>
      <c r="I479" s="26">
        <v>0</v>
      </c>
      <c r="J479" s="26">
        <v>0</v>
      </c>
      <c r="K479" s="26">
        <v>0</v>
      </c>
      <c r="L479" s="26">
        <f t="shared" si="125"/>
        <v>-21504247</v>
      </c>
      <c r="M479" s="26">
        <v>0</v>
      </c>
      <c r="N479" s="26">
        <v>0</v>
      </c>
      <c r="O479" s="26">
        <v>0</v>
      </c>
      <c r="P479" s="26">
        <v>0</v>
      </c>
      <c r="Q479" s="26">
        <v>0</v>
      </c>
      <c r="R479" s="26">
        <v>0</v>
      </c>
      <c r="S479" s="26">
        <v>0</v>
      </c>
      <c r="T479" s="26">
        <v>0</v>
      </c>
      <c r="U479" s="26">
        <v>0</v>
      </c>
      <c r="V479" s="26">
        <v>0</v>
      </c>
      <c r="W479" s="26">
        <v>0</v>
      </c>
      <c r="X479" s="26">
        <v>0</v>
      </c>
      <c r="Y479" s="26">
        <v>0</v>
      </c>
      <c r="Z479" s="26">
        <f t="shared" si="124"/>
        <v>0</v>
      </c>
      <c r="AA479" s="95"/>
      <c r="AB479" s="95"/>
      <c r="AC479" s="95"/>
      <c r="AD479" s="95"/>
      <c r="AE479" s="95"/>
      <c r="AF479" s="95"/>
      <c r="AG479" s="95"/>
      <c r="AH479" s="95"/>
      <c r="AI479" s="95"/>
      <c r="AJ479" s="95"/>
      <c r="AK479" s="95"/>
      <c r="AL479" s="95"/>
      <c r="AM479" s="95"/>
      <c r="AN479" s="96"/>
      <c r="AO479" s="96"/>
      <c r="AP479" s="96"/>
      <c r="AQ479" s="96"/>
      <c r="AR479" s="96"/>
      <c r="AS479" s="96"/>
      <c r="AT479" s="96"/>
      <c r="AU479" s="96"/>
      <c r="AV479" s="96"/>
      <c r="AW479" s="96"/>
      <c r="AX479" s="96"/>
      <c r="AY479" s="96"/>
      <c r="AZ479" s="96"/>
      <c r="BA479" s="96"/>
    </row>
    <row r="480" spans="1:53" s="97" customFormat="1" ht="12" customHeight="1">
      <c r="A480" s="8">
        <v>5131012</v>
      </c>
      <c r="B480" s="8" t="s">
        <v>832</v>
      </c>
      <c r="C480" s="80">
        <f>+VLOOKUP(A480,Clasificaciones!C:I,5,FALSE)</f>
        <v>936364</v>
      </c>
      <c r="D480" s="80">
        <v>0</v>
      </c>
      <c r="E480" s="80">
        <v>0</v>
      </c>
      <c r="F480" s="80">
        <v>0</v>
      </c>
      <c r="G480" s="80">
        <f t="shared" si="115"/>
        <v>936364</v>
      </c>
      <c r="H480" s="26">
        <v>0</v>
      </c>
      <c r="I480" s="26">
        <v>0</v>
      </c>
      <c r="J480" s="26">
        <v>0</v>
      </c>
      <c r="K480" s="26">
        <v>0</v>
      </c>
      <c r="L480" s="26">
        <f t="shared" si="125"/>
        <v>-936364</v>
      </c>
      <c r="M480" s="26">
        <v>0</v>
      </c>
      <c r="N480" s="26">
        <v>0</v>
      </c>
      <c r="O480" s="26">
        <v>0</v>
      </c>
      <c r="P480" s="26">
        <v>0</v>
      </c>
      <c r="Q480" s="26">
        <v>0</v>
      </c>
      <c r="R480" s="26">
        <v>0</v>
      </c>
      <c r="S480" s="26">
        <v>0</v>
      </c>
      <c r="T480" s="26">
        <v>0</v>
      </c>
      <c r="U480" s="26">
        <v>0</v>
      </c>
      <c r="V480" s="26">
        <v>0</v>
      </c>
      <c r="W480" s="26">
        <v>0</v>
      </c>
      <c r="X480" s="26">
        <v>0</v>
      </c>
      <c r="Y480" s="26">
        <v>0</v>
      </c>
      <c r="Z480" s="26">
        <f t="shared" si="124"/>
        <v>0</v>
      </c>
      <c r="AA480" s="95"/>
      <c r="AB480" s="95"/>
      <c r="AC480" s="95"/>
      <c r="AD480" s="95"/>
      <c r="AE480" s="95"/>
      <c r="AF480" s="95"/>
      <c r="AG480" s="95"/>
      <c r="AH480" s="95"/>
      <c r="AI480" s="95"/>
      <c r="AJ480" s="95"/>
      <c r="AK480" s="95"/>
      <c r="AL480" s="95"/>
      <c r="AM480" s="95"/>
      <c r="AN480" s="96"/>
      <c r="AO480" s="96"/>
      <c r="AP480" s="96"/>
      <c r="AQ480" s="96"/>
      <c r="AR480" s="96"/>
      <c r="AS480" s="96"/>
      <c r="AT480" s="96"/>
      <c r="AU480" s="96"/>
      <c r="AV480" s="96"/>
      <c r="AW480" s="96"/>
      <c r="AX480" s="96"/>
      <c r="AY480" s="96"/>
      <c r="AZ480" s="96"/>
      <c r="BA480" s="96"/>
    </row>
    <row r="481" spans="1:53" s="97" customFormat="1" ht="12" customHeight="1">
      <c r="A481" s="8">
        <v>5131014</v>
      </c>
      <c r="B481" s="8" t="s">
        <v>833</v>
      </c>
      <c r="C481" s="80">
        <f>+VLOOKUP(A481,Clasificaciones!C:I,5,FALSE)</f>
        <v>4254189</v>
      </c>
      <c r="D481" s="80">
        <v>0</v>
      </c>
      <c r="E481" s="80">
        <v>0</v>
      </c>
      <c r="F481" s="80">
        <v>0</v>
      </c>
      <c r="G481" s="80">
        <f t="shared" si="115"/>
        <v>4254189</v>
      </c>
      <c r="H481" s="26">
        <v>0</v>
      </c>
      <c r="I481" s="26">
        <v>0</v>
      </c>
      <c r="J481" s="26">
        <v>0</v>
      </c>
      <c r="K481" s="26">
        <v>0</v>
      </c>
      <c r="L481" s="26">
        <f t="shared" si="125"/>
        <v>-4254189</v>
      </c>
      <c r="M481" s="26">
        <v>0</v>
      </c>
      <c r="N481" s="26">
        <v>0</v>
      </c>
      <c r="O481" s="26">
        <v>0</v>
      </c>
      <c r="P481" s="26">
        <v>0</v>
      </c>
      <c r="Q481" s="26">
        <v>0</v>
      </c>
      <c r="R481" s="26">
        <v>0</v>
      </c>
      <c r="S481" s="26">
        <v>0</v>
      </c>
      <c r="T481" s="26">
        <v>0</v>
      </c>
      <c r="U481" s="26">
        <v>0</v>
      </c>
      <c r="V481" s="26">
        <v>0</v>
      </c>
      <c r="W481" s="26">
        <v>0</v>
      </c>
      <c r="X481" s="26">
        <v>0</v>
      </c>
      <c r="Y481" s="26">
        <v>0</v>
      </c>
      <c r="Z481" s="26">
        <f t="shared" si="124"/>
        <v>0</v>
      </c>
      <c r="AA481" s="95"/>
      <c r="AB481" s="95"/>
      <c r="AC481" s="95"/>
      <c r="AD481" s="95"/>
      <c r="AE481" s="95"/>
      <c r="AF481" s="95"/>
      <c r="AG481" s="95"/>
      <c r="AH481" s="95"/>
      <c r="AI481" s="95"/>
      <c r="AJ481" s="95"/>
      <c r="AK481" s="95"/>
      <c r="AL481" s="95"/>
      <c r="AM481" s="95"/>
      <c r="AN481" s="96"/>
      <c r="AO481" s="96"/>
      <c r="AP481" s="96"/>
      <c r="AQ481" s="96"/>
      <c r="AR481" s="96"/>
      <c r="AS481" s="96"/>
      <c r="AT481" s="96"/>
      <c r="AU481" s="96"/>
      <c r="AV481" s="96"/>
      <c r="AW481" s="96"/>
      <c r="AX481" s="96"/>
      <c r="AY481" s="96"/>
      <c r="AZ481" s="96"/>
      <c r="BA481" s="96"/>
    </row>
    <row r="482" spans="1:53" s="97" customFormat="1" ht="12" customHeight="1">
      <c r="A482" s="8">
        <v>5131015</v>
      </c>
      <c r="B482" s="8" t="s">
        <v>236</v>
      </c>
      <c r="C482" s="80">
        <f>+VLOOKUP(A482,Clasificaciones!C:I,5,FALSE)</f>
        <v>8836637</v>
      </c>
      <c r="D482" s="80">
        <v>0</v>
      </c>
      <c r="E482" s="80">
        <v>0</v>
      </c>
      <c r="F482" s="80">
        <v>0</v>
      </c>
      <c r="G482" s="80">
        <f t="shared" si="115"/>
        <v>8836637</v>
      </c>
      <c r="H482" s="26">
        <v>0</v>
      </c>
      <c r="I482" s="26">
        <v>0</v>
      </c>
      <c r="J482" s="26">
        <v>0</v>
      </c>
      <c r="K482" s="26">
        <v>0</v>
      </c>
      <c r="L482" s="26">
        <f t="shared" si="125"/>
        <v>-8836637</v>
      </c>
      <c r="M482" s="26">
        <v>0</v>
      </c>
      <c r="N482" s="26">
        <v>0</v>
      </c>
      <c r="O482" s="26">
        <v>0</v>
      </c>
      <c r="P482" s="26">
        <v>0</v>
      </c>
      <c r="Q482" s="26">
        <v>0</v>
      </c>
      <c r="R482" s="26">
        <v>0</v>
      </c>
      <c r="S482" s="26">
        <v>0</v>
      </c>
      <c r="T482" s="26">
        <v>0</v>
      </c>
      <c r="U482" s="26">
        <v>0</v>
      </c>
      <c r="V482" s="26">
        <v>0</v>
      </c>
      <c r="W482" s="26">
        <v>0</v>
      </c>
      <c r="X482" s="26">
        <v>0</v>
      </c>
      <c r="Y482" s="26">
        <v>0</v>
      </c>
      <c r="Z482" s="26">
        <f t="shared" si="124"/>
        <v>0</v>
      </c>
      <c r="AA482" s="95"/>
      <c r="AB482" s="95"/>
      <c r="AC482" s="95"/>
      <c r="AD482" s="95"/>
      <c r="AE482" s="95"/>
      <c r="AF482" s="95"/>
      <c r="AG482" s="95"/>
      <c r="AH482" s="95"/>
      <c r="AI482" s="95"/>
      <c r="AJ482" s="95"/>
      <c r="AK482" s="95"/>
      <c r="AL482" s="95"/>
      <c r="AM482" s="95"/>
      <c r="AN482" s="96"/>
      <c r="AO482" s="96"/>
      <c r="AP482" s="96"/>
      <c r="AQ482" s="96"/>
      <c r="AR482" s="96"/>
      <c r="AS482" s="96"/>
      <c r="AT482" s="96"/>
      <c r="AU482" s="96"/>
      <c r="AV482" s="96"/>
      <c r="AW482" s="96"/>
      <c r="AX482" s="96"/>
      <c r="AY482" s="96"/>
      <c r="AZ482" s="96"/>
      <c r="BA482" s="96"/>
    </row>
    <row r="483" spans="1:53" s="97" customFormat="1" ht="12" customHeight="1">
      <c r="A483" s="8">
        <v>5131016</v>
      </c>
      <c r="B483" s="8" t="s">
        <v>238</v>
      </c>
      <c r="C483" s="80">
        <f>+VLOOKUP(A483,Clasificaciones!C:I,5,FALSE)</f>
        <v>0</v>
      </c>
      <c r="D483" s="80">
        <v>0</v>
      </c>
      <c r="E483" s="80">
        <v>0</v>
      </c>
      <c r="F483" s="80">
        <v>0</v>
      </c>
      <c r="G483" s="80">
        <f t="shared" si="115"/>
        <v>0</v>
      </c>
      <c r="H483" s="26">
        <v>0</v>
      </c>
      <c r="I483" s="26">
        <v>0</v>
      </c>
      <c r="J483" s="26"/>
      <c r="K483" s="26">
        <v>0</v>
      </c>
      <c r="L483" s="26">
        <f t="shared" ref="L483:L488" si="129">-G483</f>
        <v>0</v>
      </c>
      <c r="M483" s="26">
        <v>0</v>
      </c>
      <c r="N483" s="26">
        <v>0</v>
      </c>
      <c r="O483" s="26">
        <v>0</v>
      </c>
      <c r="P483" s="26">
        <v>0</v>
      </c>
      <c r="Q483" s="26">
        <v>0</v>
      </c>
      <c r="R483" s="26">
        <v>0</v>
      </c>
      <c r="S483" s="26">
        <v>0</v>
      </c>
      <c r="T483" s="26">
        <v>0</v>
      </c>
      <c r="U483" s="26">
        <v>0</v>
      </c>
      <c r="V483" s="26">
        <v>0</v>
      </c>
      <c r="W483" s="26">
        <v>0</v>
      </c>
      <c r="X483" s="26">
        <v>0</v>
      </c>
      <c r="Y483" s="26">
        <v>0</v>
      </c>
      <c r="Z483" s="26">
        <f t="shared" si="124"/>
        <v>0</v>
      </c>
      <c r="AA483" s="95"/>
      <c r="AB483" s="95"/>
      <c r="AC483" s="95"/>
      <c r="AD483" s="95"/>
      <c r="AE483" s="95"/>
      <c r="AF483" s="95"/>
      <c r="AG483" s="95"/>
      <c r="AH483" s="95"/>
      <c r="AI483" s="95"/>
      <c r="AJ483" s="95"/>
      <c r="AK483" s="95"/>
      <c r="AL483" s="95"/>
      <c r="AM483" s="95"/>
      <c r="AN483" s="96"/>
      <c r="AO483" s="96"/>
      <c r="AP483" s="96"/>
      <c r="AQ483" s="96"/>
      <c r="AR483" s="96"/>
      <c r="AS483" s="96"/>
      <c r="AT483" s="96"/>
      <c r="AU483" s="96"/>
      <c r="AV483" s="96"/>
      <c r="AW483" s="96"/>
      <c r="AX483" s="96"/>
      <c r="AY483" s="96"/>
      <c r="AZ483" s="96"/>
      <c r="BA483" s="96"/>
    </row>
    <row r="484" spans="1:53" s="97" customFormat="1" ht="12" customHeight="1">
      <c r="A484" s="8">
        <v>5131018</v>
      </c>
      <c r="B484" s="8" t="s">
        <v>834</v>
      </c>
      <c r="C484" s="80">
        <f>+VLOOKUP(A484,Clasificaciones!C:I,5,FALSE)</f>
        <v>107500000</v>
      </c>
      <c r="D484" s="80">
        <v>0</v>
      </c>
      <c r="E484" s="80">
        <v>0</v>
      </c>
      <c r="F484" s="80">
        <v>0</v>
      </c>
      <c r="G484" s="80">
        <f t="shared" si="115"/>
        <v>107500000</v>
      </c>
      <c r="H484" s="26">
        <v>0</v>
      </c>
      <c r="I484" s="26">
        <v>0</v>
      </c>
      <c r="J484" s="26">
        <v>0</v>
      </c>
      <c r="K484" s="26">
        <v>0</v>
      </c>
      <c r="L484" s="26">
        <f t="shared" si="129"/>
        <v>-107500000</v>
      </c>
      <c r="M484" s="26">
        <v>0</v>
      </c>
      <c r="N484" s="26">
        <v>0</v>
      </c>
      <c r="O484" s="26">
        <v>0</v>
      </c>
      <c r="P484" s="26">
        <v>0</v>
      </c>
      <c r="Q484" s="26">
        <v>0</v>
      </c>
      <c r="R484" s="26">
        <v>0</v>
      </c>
      <c r="S484" s="26">
        <v>0</v>
      </c>
      <c r="T484" s="26">
        <v>0</v>
      </c>
      <c r="U484" s="26">
        <v>0</v>
      </c>
      <c r="V484" s="26">
        <v>0</v>
      </c>
      <c r="W484" s="26">
        <v>0</v>
      </c>
      <c r="X484" s="26">
        <v>0</v>
      </c>
      <c r="Y484" s="26">
        <v>0</v>
      </c>
      <c r="Z484" s="26">
        <f t="shared" si="124"/>
        <v>0</v>
      </c>
      <c r="AA484" s="95"/>
      <c r="AB484" s="95"/>
      <c r="AC484" s="95"/>
      <c r="AD484" s="95"/>
      <c r="AE484" s="95"/>
      <c r="AF484" s="95"/>
      <c r="AG484" s="95"/>
      <c r="AH484" s="95"/>
      <c r="AI484" s="95"/>
      <c r="AJ484" s="95"/>
      <c r="AK484" s="95"/>
      <c r="AL484" s="95"/>
      <c r="AM484" s="95"/>
      <c r="AN484" s="96"/>
      <c r="AO484" s="96"/>
      <c r="AP484" s="96"/>
      <c r="AQ484" s="96"/>
      <c r="AR484" s="96"/>
      <c r="AS484" s="96"/>
      <c r="AT484" s="96"/>
      <c r="AU484" s="96"/>
      <c r="AV484" s="96"/>
      <c r="AW484" s="96"/>
      <c r="AX484" s="96"/>
      <c r="AY484" s="96"/>
      <c r="AZ484" s="96"/>
      <c r="BA484" s="96"/>
    </row>
    <row r="485" spans="1:53" s="97" customFormat="1" ht="12" customHeight="1">
      <c r="A485" s="8">
        <v>5131019</v>
      </c>
      <c r="B485" s="8" t="s">
        <v>398</v>
      </c>
      <c r="C485" s="80">
        <f>+VLOOKUP(A485,Clasificaciones!C:I,5,FALSE)</f>
        <v>0</v>
      </c>
      <c r="D485" s="80">
        <v>0</v>
      </c>
      <c r="E485" s="80">
        <v>0</v>
      </c>
      <c r="F485" s="80">
        <v>0</v>
      </c>
      <c r="G485" s="80">
        <f t="shared" si="115"/>
        <v>0</v>
      </c>
      <c r="H485" s="26">
        <v>0</v>
      </c>
      <c r="I485" s="26">
        <v>0</v>
      </c>
      <c r="J485" s="26"/>
      <c r="K485" s="26">
        <v>0</v>
      </c>
      <c r="L485" s="26">
        <f t="shared" si="129"/>
        <v>0</v>
      </c>
      <c r="M485" s="26">
        <v>0</v>
      </c>
      <c r="N485" s="26">
        <v>0</v>
      </c>
      <c r="O485" s="26">
        <v>0</v>
      </c>
      <c r="P485" s="26">
        <v>0</v>
      </c>
      <c r="Q485" s="26">
        <v>0</v>
      </c>
      <c r="R485" s="26">
        <v>0</v>
      </c>
      <c r="S485" s="26">
        <v>0</v>
      </c>
      <c r="T485" s="26">
        <v>0</v>
      </c>
      <c r="U485" s="26">
        <v>0</v>
      </c>
      <c r="V485" s="26">
        <v>0</v>
      </c>
      <c r="W485" s="26">
        <v>0</v>
      </c>
      <c r="X485" s="26">
        <v>0</v>
      </c>
      <c r="Y485" s="26">
        <v>0</v>
      </c>
      <c r="Z485" s="26">
        <f t="shared" si="124"/>
        <v>0</v>
      </c>
      <c r="AA485" s="95"/>
      <c r="AB485" s="95"/>
      <c r="AC485" s="95"/>
      <c r="AD485" s="95"/>
      <c r="AE485" s="95"/>
      <c r="AF485" s="95"/>
      <c r="AG485" s="95"/>
      <c r="AH485" s="95"/>
      <c r="AI485" s="95"/>
      <c r="AJ485" s="95"/>
      <c r="AK485" s="95"/>
      <c r="AL485" s="95"/>
      <c r="AM485" s="95"/>
      <c r="AN485" s="96"/>
      <c r="AO485" s="96"/>
      <c r="AP485" s="96"/>
      <c r="AQ485" s="96"/>
      <c r="AR485" s="96"/>
      <c r="AS485" s="96"/>
      <c r="AT485" s="96"/>
      <c r="AU485" s="96"/>
      <c r="AV485" s="96"/>
      <c r="AW485" s="96"/>
      <c r="AX485" s="96"/>
      <c r="AY485" s="96"/>
      <c r="AZ485" s="96"/>
      <c r="BA485" s="96"/>
    </row>
    <row r="486" spans="1:53" s="97" customFormat="1" ht="12" customHeight="1">
      <c r="A486" s="8">
        <v>5131020</v>
      </c>
      <c r="B486" s="8" t="s">
        <v>1243</v>
      </c>
      <c r="C486" s="80">
        <f>+VLOOKUP(A486,Clasificaciones!C:I,5,FALSE)</f>
        <v>12500004</v>
      </c>
      <c r="D486" s="80">
        <v>0</v>
      </c>
      <c r="E486" s="841">
        <f>+C486</f>
        <v>12500004</v>
      </c>
      <c r="F486" s="80">
        <v>0</v>
      </c>
      <c r="G486" s="80">
        <f t="shared" si="115"/>
        <v>0</v>
      </c>
      <c r="H486" s="26">
        <v>0</v>
      </c>
      <c r="I486" s="26">
        <v>0</v>
      </c>
      <c r="J486" s="26">
        <f>-G486</f>
        <v>0</v>
      </c>
      <c r="K486" s="26">
        <v>0</v>
      </c>
      <c r="L486" s="26">
        <f t="shared" si="129"/>
        <v>0</v>
      </c>
      <c r="M486" s="26">
        <v>0</v>
      </c>
      <c r="N486" s="26">
        <v>0</v>
      </c>
      <c r="O486" s="26">
        <v>0</v>
      </c>
      <c r="P486" s="26">
        <v>0</v>
      </c>
      <c r="Q486" s="26">
        <v>0</v>
      </c>
      <c r="R486" s="26">
        <v>0</v>
      </c>
      <c r="S486" s="26">
        <v>0</v>
      </c>
      <c r="T486" s="26">
        <v>0</v>
      </c>
      <c r="U486" s="26">
        <v>0</v>
      </c>
      <c r="V486" s="26">
        <v>0</v>
      </c>
      <c r="W486" s="26">
        <v>0</v>
      </c>
      <c r="X486" s="26">
        <v>0</v>
      </c>
      <c r="Y486" s="26">
        <v>0</v>
      </c>
      <c r="Z486" s="26">
        <f t="shared" si="124"/>
        <v>0</v>
      </c>
      <c r="AA486" s="95"/>
      <c r="AB486" s="95"/>
      <c r="AC486" s="95"/>
      <c r="AD486" s="95"/>
      <c r="AE486" s="95"/>
      <c r="AF486" s="95"/>
      <c r="AG486" s="95"/>
      <c r="AH486" s="95"/>
      <c r="AI486" s="95"/>
      <c r="AJ486" s="95"/>
      <c r="AK486" s="95"/>
      <c r="AL486" s="95"/>
      <c r="AM486" s="95"/>
      <c r="AN486" s="96"/>
      <c r="AO486" s="96"/>
      <c r="AP486" s="96"/>
      <c r="AQ486" s="96"/>
      <c r="AR486" s="96"/>
      <c r="AS486" s="96"/>
      <c r="AT486" s="96"/>
      <c r="AU486" s="96"/>
      <c r="AV486" s="96"/>
      <c r="AW486" s="96"/>
      <c r="AX486" s="96"/>
      <c r="AY486" s="96"/>
      <c r="AZ486" s="96"/>
      <c r="BA486" s="96"/>
    </row>
    <row r="487" spans="1:53" s="97" customFormat="1" ht="12" customHeight="1">
      <c r="A487" s="8">
        <v>5131021</v>
      </c>
      <c r="B487" s="8" t="s">
        <v>1300</v>
      </c>
      <c r="C487" s="80">
        <f>+VLOOKUP(A487,Clasificaciones!C:I,5,FALSE)</f>
        <v>60000000</v>
      </c>
      <c r="D487" s="80">
        <v>0</v>
      </c>
      <c r="E487" s="841">
        <f>+C487</f>
        <v>60000000</v>
      </c>
      <c r="F487" s="80">
        <v>0</v>
      </c>
      <c r="G487" s="80">
        <f t="shared" ref="G487" si="130">+C487-F487+D487-E487</f>
        <v>0</v>
      </c>
      <c r="H487" s="26">
        <v>0</v>
      </c>
      <c r="I487" s="26">
        <v>0</v>
      </c>
      <c r="J487" s="26">
        <f>-G487</f>
        <v>0</v>
      </c>
      <c r="K487" s="26">
        <v>0</v>
      </c>
      <c r="L487" s="26">
        <f t="shared" si="129"/>
        <v>0</v>
      </c>
      <c r="M487" s="26">
        <v>0</v>
      </c>
      <c r="N487" s="26">
        <v>0</v>
      </c>
      <c r="O487" s="26">
        <v>0</v>
      </c>
      <c r="P487" s="26">
        <v>0</v>
      </c>
      <c r="Q487" s="26">
        <v>0</v>
      </c>
      <c r="R487" s="26">
        <v>0</v>
      </c>
      <c r="S487" s="26">
        <v>0</v>
      </c>
      <c r="T487" s="26">
        <v>0</v>
      </c>
      <c r="U487" s="26">
        <v>0</v>
      </c>
      <c r="V487" s="26">
        <v>0</v>
      </c>
      <c r="W487" s="26">
        <v>0</v>
      </c>
      <c r="X487" s="26">
        <v>0</v>
      </c>
      <c r="Y487" s="26">
        <v>0</v>
      </c>
      <c r="Z487" s="26">
        <f t="shared" si="124"/>
        <v>0</v>
      </c>
      <c r="AA487" s="95"/>
      <c r="AB487" s="95"/>
      <c r="AC487" s="95"/>
      <c r="AD487" s="95"/>
      <c r="AE487" s="95"/>
      <c r="AF487" s="95"/>
      <c r="AG487" s="95"/>
      <c r="AH487" s="95"/>
      <c r="AI487" s="95"/>
      <c r="AJ487" s="95"/>
      <c r="AK487" s="95"/>
      <c r="AL487" s="95"/>
      <c r="AM487" s="95"/>
      <c r="AN487" s="96"/>
      <c r="AO487" s="96"/>
      <c r="AP487" s="96"/>
      <c r="AQ487" s="96"/>
      <c r="AR487" s="96"/>
      <c r="AS487" s="96"/>
      <c r="AT487" s="96"/>
      <c r="AU487" s="96"/>
      <c r="AV487" s="96"/>
      <c r="AW487" s="96"/>
      <c r="AX487" s="96"/>
      <c r="AY487" s="96"/>
      <c r="AZ487" s="96"/>
      <c r="BA487" s="96"/>
    </row>
    <row r="488" spans="1:53" s="97" customFormat="1" ht="12" customHeight="1">
      <c r="A488" s="8">
        <v>5131099</v>
      </c>
      <c r="B488" s="8" t="s">
        <v>1110</v>
      </c>
      <c r="C488" s="80">
        <f>+VLOOKUP(A488,Clasificaciones!C:I,5,FALSE)</f>
        <v>2891533</v>
      </c>
      <c r="D488" s="80">
        <v>0</v>
      </c>
      <c r="E488" s="80">
        <v>0</v>
      </c>
      <c r="F488" s="80">
        <v>0</v>
      </c>
      <c r="G488" s="80">
        <f t="shared" si="115"/>
        <v>2891533</v>
      </c>
      <c r="H488" s="26">
        <v>0</v>
      </c>
      <c r="I488" s="26">
        <v>0</v>
      </c>
      <c r="J488" s="26"/>
      <c r="K488" s="26">
        <v>0</v>
      </c>
      <c r="L488" s="26">
        <f t="shared" si="129"/>
        <v>-2891533</v>
      </c>
      <c r="M488" s="26">
        <v>0</v>
      </c>
      <c r="N488" s="26">
        <v>0</v>
      </c>
      <c r="O488" s="26">
        <v>0</v>
      </c>
      <c r="P488" s="26">
        <v>0</v>
      </c>
      <c r="Q488" s="26">
        <v>0</v>
      </c>
      <c r="R488" s="26">
        <v>0</v>
      </c>
      <c r="S488" s="26">
        <v>0</v>
      </c>
      <c r="T488" s="26">
        <v>0</v>
      </c>
      <c r="U488" s="26">
        <v>0</v>
      </c>
      <c r="V488" s="26">
        <v>0</v>
      </c>
      <c r="W488" s="26">
        <v>0</v>
      </c>
      <c r="X488" s="26">
        <v>0</v>
      </c>
      <c r="Y488" s="26">
        <v>0</v>
      </c>
      <c r="Z488" s="26">
        <f t="shared" si="124"/>
        <v>0</v>
      </c>
      <c r="AA488" s="95"/>
      <c r="AB488" s="95"/>
      <c r="AC488" s="95"/>
      <c r="AD488" s="95"/>
      <c r="AE488" s="95"/>
      <c r="AF488" s="95"/>
      <c r="AG488" s="95"/>
      <c r="AH488" s="95"/>
      <c r="AI488" s="95"/>
      <c r="AJ488" s="95"/>
      <c r="AK488" s="95"/>
      <c r="AL488" s="95"/>
      <c r="AM488" s="95"/>
      <c r="AN488" s="96"/>
      <c r="AO488" s="96"/>
      <c r="AP488" s="96"/>
      <c r="AQ488" s="96"/>
      <c r="AR488" s="96"/>
      <c r="AS488" s="96"/>
      <c r="AT488" s="96"/>
      <c r="AU488" s="96"/>
      <c r="AV488" s="96"/>
      <c r="AW488" s="96"/>
      <c r="AX488" s="96"/>
      <c r="AY488" s="96"/>
      <c r="AZ488" s="96"/>
      <c r="BA488" s="96"/>
    </row>
    <row r="489" spans="1:53" s="97" customFormat="1" ht="12" customHeight="1">
      <c r="A489" s="8">
        <v>514</v>
      </c>
      <c r="B489" s="8" t="s">
        <v>835</v>
      </c>
      <c r="C489" s="80">
        <f>+VLOOKUP(A489,Clasificaciones!C:I,5,FALSE)</f>
        <v>0</v>
      </c>
      <c r="D489" s="80">
        <v>0</v>
      </c>
      <c r="E489" s="80">
        <v>0</v>
      </c>
      <c r="F489" s="80">
        <v>0</v>
      </c>
      <c r="G489" s="80">
        <f t="shared" si="115"/>
        <v>0</v>
      </c>
      <c r="H489" s="26">
        <v>0</v>
      </c>
      <c r="I489" s="26">
        <v>0</v>
      </c>
      <c r="J489" s="26">
        <v>0</v>
      </c>
      <c r="K489" s="26">
        <v>0</v>
      </c>
      <c r="L489" s="26">
        <v>0</v>
      </c>
      <c r="M489" s="26">
        <v>0</v>
      </c>
      <c r="N489" s="26">
        <v>0</v>
      </c>
      <c r="O489" s="26">
        <v>0</v>
      </c>
      <c r="P489" s="26">
        <v>0</v>
      </c>
      <c r="Q489" s="26">
        <v>0</v>
      </c>
      <c r="R489" s="26">
        <v>0</v>
      </c>
      <c r="S489" s="26">
        <v>0</v>
      </c>
      <c r="T489" s="26">
        <v>0</v>
      </c>
      <c r="U489" s="26">
        <v>0</v>
      </c>
      <c r="V489" s="26">
        <v>0</v>
      </c>
      <c r="W489" s="26">
        <v>0</v>
      </c>
      <c r="X489" s="26">
        <v>0</v>
      </c>
      <c r="Y489" s="26">
        <v>0</v>
      </c>
      <c r="Z489" s="26">
        <f t="shared" si="124"/>
        <v>0</v>
      </c>
      <c r="AA489" s="95"/>
      <c r="AB489" s="95"/>
      <c r="AC489" s="95"/>
      <c r="AD489" s="95"/>
      <c r="AE489" s="95"/>
      <c r="AF489" s="95"/>
      <c r="AG489" s="95"/>
      <c r="AH489" s="95"/>
      <c r="AI489" s="95"/>
      <c r="AJ489" s="95"/>
      <c r="AK489" s="95"/>
      <c r="AL489" s="95"/>
      <c r="AM489" s="95"/>
      <c r="AN489" s="96"/>
      <c r="AO489" s="96"/>
      <c r="AP489" s="96"/>
      <c r="AQ489" s="96"/>
      <c r="AR489" s="96"/>
      <c r="AS489" s="96"/>
      <c r="AT489" s="96"/>
      <c r="AU489" s="96"/>
      <c r="AV489" s="96"/>
      <c r="AW489" s="96"/>
      <c r="AX489" s="96"/>
      <c r="AY489" s="96"/>
      <c r="AZ489" s="96"/>
      <c r="BA489" s="96"/>
    </row>
    <row r="490" spans="1:53" s="97" customFormat="1" ht="12" customHeight="1">
      <c r="A490" s="8">
        <v>51403</v>
      </c>
      <c r="B490" s="8" t="s">
        <v>181</v>
      </c>
      <c r="C490" s="80">
        <f>+VLOOKUP(A490,Clasificaciones!C:I,5,FALSE)</f>
        <v>2241113</v>
      </c>
      <c r="D490" s="80">
        <v>0</v>
      </c>
      <c r="E490" s="80">
        <v>0</v>
      </c>
      <c r="F490" s="80">
        <v>0</v>
      </c>
      <c r="G490" s="80">
        <f t="shared" ref="G490" si="131">+C490-F490+D490-E490</f>
        <v>2241113</v>
      </c>
      <c r="H490" s="26">
        <v>0</v>
      </c>
      <c r="I490" s="26">
        <v>0</v>
      </c>
      <c r="J490" s="26">
        <v>0</v>
      </c>
      <c r="K490" s="26">
        <v>0</v>
      </c>
      <c r="L490" s="26">
        <v>0</v>
      </c>
      <c r="M490" s="26">
        <v>0</v>
      </c>
      <c r="N490" s="26">
        <v>0</v>
      </c>
      <c r="O490" s="26">
        <v>0</v>
      </c>
      <c r="P490" s="26">
        <v>0</v>
      </c>
      <c r="Q490" s="26">
        <v>0</v>
      </c>
      <c r="R490" s="26">
        <v>0</v>
      </c>
      <c r="S490" s="26">
        <v>0</v>
      </c>
      <c r="T490" s="26">
        <v>0</v>
      </c>
      <c r="U490" s="26">
        <v>0</v>
      </c>
      <c r="V490" s="26">
        <v>0</v>
      </c>
      <c r="W490" s="26">
        <v>0</v>
      </c>
      <c r="X490" s="26">
        <f>-G490</f>
        <v>-2241113</v>
      </c>
      <c r="Y490" s="26">
        <v>0</v>
      </c>
      <c r="Z490" s="26">
        <f t="shared" si="124"/>
        <v>0</v>
      </c>
      <c r="AA490" s="95"/>
      <c r="AB490" s="95"/>
      <c r="AC490" s="95"/>
      <c r="AD490" s="95"/>
      <c r="AE490" s="95"/>
      <c r="AF490" s="95"/>
      <c r="AG490" s="95"/>
      <c r="AH490" s="95"/>
      <c r="AI490" s="95"/>
      <c r="AJ490" s="95"/>
      <c r="AK490" s="95"/>
      <c r="AL490" s="95"/>
      <c r="AM490" s="95"/>
      <c r="AN490" s="96"/>
      <c r="AO490" s="96"/>
      <c r="AP490" s="96"/>
      <c r="AQ490" s="96"/>
      <c r="AR490" s="96"/>
      <c r="AS490" s="96"/>
      <c r="AT490" s="96"/>
      <c r="AU490" s="96"/>
      <c r="AV490" s="96"/>
      <c r="AW490" s="96"/>
      <c r="AX490" s="96"/>
      <c r="AY490" s="96"/>
      <c r="AZ490" s="96"/>
      <c r="BA490" s="96"/>
    </row>
    <row r="491" spans="1:53" s="97" customFormat="1" ht="12" customHeight="1">
      <c r="A491" s="8">
        <v>51404</v>
      </c>
      <c r="B491" s="8" t="s">
        <v>836</v>
      </c>
      <c r="C491" s="80">
        <f>+VLOOKUP(A491,Clasificaciones!C:I,5,FALSE)</f>
        <v>141257462</v>
      </c>
      <c r="D491" s="80">
        <v>0</v>
      </c>
      <c r="E491" s="80">
        <v>0</v>
      </c>
      <c r="F491" s="80">
        <v>0</v>
      </c>
      <c r="G491" s="80">
        <f t="shared" si="115"/>
        <v>141257462</v>
      </c>
      <c r="H491" s="26">
        <v>0</v>
      </c>
      <c r="I491" s="26">
        <v>0</v>
      </c>
      <c r="J491" s="26">
        <v>0</v>
      </c>
      <c r="K491" s="26">
        <v>0</v>
      </c>
      <c r="L491" s="26">
        <v>0</v>
      </c>
      <c r="M491" s="26">
        <v>0</v>
      </c>
      <c r="N491" s="26">
        <v>0</v>
      </c>
      <c r="O491" s="26">
        <v>0</v>
      </c>
      <c r="P491" s="26">
        <v>0</v>
      </c>
      <c r="Q491" s="26">
        <v>0</v>
      </c>
      <c r="R491" s="26">
        <v>0</v>
      </c>
      <c r="S491" s="26">
        <v>0</v>
      </c>
      <c r="T491" s="26">
        <v>0</v>
      </c>
      <c r="U491" s="26">
        <v>0</v>
      </c>
      <c r="V491" s="26">
        <v>0</v>
      </c>
      <c r="W491" s="26">
        <v>0</v>
      </c>
      <c r="X491" s="26">
        <f>-G491</f>
        <v>-141257462</v>
      </c>
      <c r="Y491" s="26">
        <v>0</v>
      </c>
      <c r="Z491" s="26">
        <f t="shared" si="124"/>
        <v>0</v>
      </c>
      <c r="AA491" s="95"/>
      <c r="AB491" s="95"/>
      <c r="AC491" s="95"/>
      <c r="AD491" s="95"/>
      <c r="AE491" s="95"/>
      <c r="AF491" s="95"/>
      <c r="AG491" s="95"/>
      <c r="AH491" s="95"/>
      <c r="AI491" s="95"/>
      <c r="AJ491" s="95"/>
      <c r="AK491" s="95"/>
      <c r="AL491" s="95"/>
      <c r="AM491" s="95"/>
      <c r="AN491" s="96"/>
      <c r="AO491" s="96"/>
      <c r="AP491" s="96"/>
      <c r="AQ491" s="96"/>
      <c r="AR491" s="96"/>
      <c r="AS491" s="96"/>
      <c r="AT491" s="96"/>
      <c r="AU491" s="96"/>
      <c r="AV491" s="96"/>
      <c r="AW491" s="96"/>
      <c r="AX491" s="96"/>
      <c r="AY491" s="96"/>
      <c r="AZ491" s="96"/>
      <c r="BA491" s="96"/>
    </row>
    <row r="492" spans="1:53" s="97" customFormat="1" ht="12" customHeight="1">
      <c r="A492" s="8">
        <v>51405</v>
      </c>
      <c r="B492" s="8" t="s">
        <v>78</v>
      </c>
      <c r="C492" s="80">
        <f>+VLOOKUP(A492,Clasificaciones!C:I,5,FALSE)</f>
        <v>1669958</v>
      </c>
      <c r="D492" s="80">
        <v>0</v>
      </c>
      <c r="E492" s="80">
        <v>0</v>
      </c>
      <c r="F492" s="80">
        <v>0</v>
      </c>
      <c r="G492" s="80">
        <f t="shared" si="115"/>
        <v>1669958</v>
      </c>
      <c r="H492" s="26">
        <v>0</v>
      </c>
      <c r="I492" s="26">
        <v>0</v>
      </c>
      <c r="J492" s="26"/>
      <c r="K492" s="26">
        <v>0</v>
      </c>
      <c r="L492" s="26">
        <f t="shared" ref="L492:L493" si="132">-G492</f>
        <v>-1669958</v>
      </c>
      <c r="M492" s="26">
        <v>0</v>
      </c>
      <c r="N492" s="26">
        <v>0</v>
      </c>
      <c r="O492" s="26">
        <v>0</v>
      </c>
      <c r="P492" s="26">
        <v>0</v>
      </c>
      <c r="Q492" s="26">
        <v>0</v>
      </c>
      <c r="R492" s="26">
        <v>0</v>
      </c>
      <c r="S492" s="26">
        <v>0</v>
      </c>
      <c r="T492" s="26">
        <v>0</v>
      </c>
      <c r="U492" s="26">
        <v>0</v>
      </c>
      <c r="V492" s="26">
        <v>0</v>
      </c>
      <c r="W492" s="26">
        <v>0</v>
      </c>
      <c r="X492" s="26">
        <v>0</v>
      </c>
      <c r="Y492" s="26">
        <v>0</v>
      </c>
      <c r="Z492" s="26">
        <f t="shared" si="124"/>
        <v>0</v>
      </c>
      <c r="AA492" s="95"/>
      <c r="AB492" s="95"/>
      <c r="AC492" s="95"/>
      <c r="AD492" s="95"/>
      <c r="AE492" s="95"/>
      <c r="AF492" s="95"/>
      <c r="AG492" s="95"/>
      <c r="AH492" s="95"/>
      <c r="AI492" s="95"/>
      <c r="AJ492" s="95"/>
      <c r="AK492" s="95"/>
      <c r="AL492" s="95"/>
      <c r="AM492" s="95"/>
      <c r="AN492" s="96"/>
      <c r="AO492" s="96"/>
      <c r="AP492" s="96"/>
      <c r="AQ492" s="96"/>
      <c r="AR492" s="96"/>
      <c r="AS492" s="96"/>
      <c r="AT492" s="96"/>
      <c r="AU492" s="96"/>
      <c r="AV492" s="96"/>
      <c r="AW492" s="96"/>
      <c r="AX492" s="96"/>
      <c r="AY492" s="96"/>
      <c r="AZ492" s="96"/>
      <c r="BA492" s="96"/>
    </row>
    <row r="493" spans="1:53" s="97" customFormat="1" ht="12" customHeight="1">
      <c r="A493" s="8">
        <v>51406</v>
      </c>
      <c r="B493" s="8" t="s">
        <v>837</v>
      </c>
      <c r="C493" s="80">
        <f>+VLOOKUP(A493,Clasificaciones!C:I,5,FALSE)</f>
        <v>23075752</v>
      </c>
      <c r="D493" s="80">
        <v>0</v>
      </c>
      <c r="E493" s="80">
        <v>0</v>
      </c>
      <c r="F493" s="80">
        <v>0</v>
      </c>
      <c r="G493" s="80">
        <f t="shared" si="115"/>
        <v>23075752</v>
      </c>
      <c r="H493" s="26">
        <v>0</v>
      </c>
      <c r="I493" s="26">
        <v>0</v>
      </c>
      <c r="J493" s="26"/>
      <c r="K493" s="26">
        <v>0</v>
      </c>
      <c r="L493" s="26">
        <f t="shared" si="132"/>
        <v>-23075752</v>
      </c>
      <c r="M493" s="26">
        <v>0</v>
      </c>
      <c r="N493" s="26">
        <v>0</v>
      </c>
      <c r="O493" s="26">
        <v>0</v>
      </c>
      <c r="P493" s="26">
        <v>0</v>
      </c>
      <c r="Q493" s="26">
        <v>0</v>
      </c>
      <c r="R493" s="26">
        <v>0</v>
      </c>
      <c r="S493" s="26">
        <v>0</v>
      </c>
      <c r="T493" s="26">
        <v>0</v>
      </c>
      <c r="U493" s="26">
        <v>0</v>
      </c>
      <c r="V493" s="26">
        <v>0</v>
      </c>
      <c r="W493" s="26">
        <v>0</v>
      </c>
      <c r="X493" s="26">
        <v>0</v>
      </c>
      <c r="Y493" s="26">
        <v>0</v>
      </c>
      <c r="Z493" s="26">
        <f t="shared" si="124"/>
        <v>0</v>
      </c>
      <c r="AA493" s="95"/>
      <c r="AB493" s="95"/>
      <c r="AC493" s="95"/>
      <c r="AD493" s="95"/>
      <c r="AE493" s="95"/>
      <c r="AF493" s="95"/>
      <c r="AG493" s="95"/>
      <c r="AH493" s="95"/>
      <c r="AI493" s="95"/>
      <c r="AJ493" s="95"/>
      <c r="AK493" s="95"/>
      <c r="AL493" s="95"/>
      <c r="AM493" s="95"/>
      <c r="AN493" s="96"/>
      <c r="AO493" s="96"/>
      <c r="AP493" s="96"/>
      <c r="AQ493" s="96"/>
      <c r="AR493" s="96"/>
      <c r="AS493" s="96"/>
      <c r="AT493" s="96"/>
      <c r="AU493" s="96"/>
      <c r="AV493" s="96"/>
      <c r="AW493" s="96"/>
      <c r="AX493" s="96"/>
      <c r="AY493" s="96"/>
      <c r="AZ493" s="96"/>
      <c r="BA493" s="96"/>
    </row>
    <row r="494" spans="1:53" s="97" customFormat="1" ht="12" customHeight="1">
      <c r="A494" s="8">
        <v>51407</v>
      </c>
      <c r="B494" s="8" t="s">
        <v>838</v>
      </c>
      <c r="C494" s="80">
        <f>+VLOOKUP(A494,Clasificaciones!C:I,5,FALSE)</f>
        <v>0</v>
      </c>
      <c r="D494" s="80">
        <v>0</v>
      </c>
      <c r="E494" s="80">
        <v>0</v>
      </c>
      <c r="F494" s="80">
        <v>0</v>
      </c>
      <c r="G494" s="80">
        <f t="shared" si="115"/>
        <v>0</v>
      </c>
      <c r="H494" s="26">
        <v>0</v>
      </c>
      <c r="I494" s="26">
        <v>0</v>
      </c>
      <c r="J494" s="26">
        <f>-G494</f>
        <v>0</v>
      </c>
      <c r="K494" s="26">
        <v>0</v>
      </c>
      <c r="L494" s="26">
        <v>0</v>
      </c>
      <c r="M494" s="26">
        <v>0</v>
      </c>
      <c r="N494" s="26">
        <v>0</v>
      </c>
      <c r="O494" s="26">
        <v>0</v>
      </c>
      <c r="P494" s="26">
        <v>0</v>
      </c>
      <c r="Q494" s="26">
        <v>0</v>
      </c>
      <c r="R494" s="26">
        <v>0</v>
      </c>
      <c r="S494" s="26">
        <v>0</v>
      </c>
      <c r="T494" s="26">
        <v>0</v>
      </c>
      <c r="U494" s="26">
        <v>0</v>
      </c>
      <c r="V494" s="26">
        <v>0</v>
      </c>
      <c r="W494" s="26">
        <v>0</v>
      </c>
      <c r="X494" s="26">
        <v>0</v>
      </c>
      <c r="Y494" s="26">
        <v>0</v>
      </c>
      <c r="Z494" s="26">
        <f t="shared" si="124"/>
        <v>0</v>
      </c>
      <c r="AA494" s="95"/>
      <c r="AB494" s="95"/>
      <c r="AC494" s="95"/>
      <c r="AD494" s="95"/>
      <c r="AE494" s="95"/>
      <c r="AF494" s="95"/>
      <c r="AG494" s="95"/>
      <c r="AH494" s="95"/>
      <c r="AI494" s="95"/>
      <c r="AJ494" s="95"/>
      <c r="AK494" s="95"/>
      <c r="AL494" s="95"/>
      <c r="AM494" s="95"/>
      <c r="AN494" s="96"/>
      <c r="AO494" s="96"/>
      <c r="AP494" s="96"/>
      <c r="AQ494" s="96"/>
      <c r="AR494" s="96"/>
      <c r="AS494" s="96"/>
      <c r="AT494" s="96"/>
      <c r="AU494" s="96"/>
      <c r="AV494" s="96"/>
      <c r="AW494" s="96"/>
      <c r="AX494" s="96"/>
      <c r="AY494" s="96"/>
      <c r="AZ494" s="96"/>
      <c r="BA494" s="96"/>
    </row>
    <row r="495" spans="1:53" s="97" customFormat="1" ht="12" customHeight="1">
      <c r="A495" s="8">
        <v>5140701</v>
      </c>
      <c r="B495" s="8" t="s">
        <v>794</v>
      </c>
      <c r="C495" s="80">
        <f>+VLOOKUP(A495,Clasificaciones!C:I,5,FALSE)</f>
        <v>5776736476</v>
      </c>
      <c r="D495" s="80">
        <v>0</v>
      </c>
      <c r="E495" s="80">
        <v>0</v>
      </c>
      <c r="F495" s="80">
        <v>0</v>
      </c>
      <c r="G495" s="80">
        <f t="shared" si="115"/>
        <v>5776736476</v>
      </c>
      <c r="H495" s="26">
        <v>0</v>
      </c>
      <c r="I495" s="26">
        <v>0</v>
      </c>
      <c r="J495" s="26">
        <v>0</v>
      </c>
      <c r="K495" s="26">
        <v>0</v>
      </c>
      <c r="L495" s="26">
        <v>0</v>
      </c>
      <c r="M495" s="26">
        <v>0</v>
      </c>
      <c r="N495" s="26">
        <v>0</v>
      </c>
      <c r="O495" s="26">
        <v>0</v>
      </c>
      <c r="P495" s="26">
        <v>0</v>
      </c>
      <c r="Q495" s="26">
        <v>0</v>
      </c>
      <c r="R495" s="26">
        <v>0</v>
      </c>
      <c r="S495" s="26">
        <v>0</v>
      </c>
      <c r="T495" s="26">
        <v>0</v>
      </c>
      <c r="U495" s="26">
        <v>0</v>
      </c>
      <c r="V495" s="26">
        <v>0</v>
      </c>
      <c r="W495" s="26">
        <v>0</v>
      </c>
      <c r="X495" s="26">
        <v>0</v>
      </c>
      <c r="Y495" s="26">
        <f>-G495</f>
        <v>-5776736476</v>
      </c>
      <c r="Z495" s="26">
        <f t="shared" si="124"/>
        <v>0</v>
      </c>
      <c r="AA495" s="95"/>
      <c r="AB495" s="95"/>
      <c r="AC495" s="95"/>
      <c r="AD495" s="95"/>
      <c r="AE495" s="95"/>
      <c r="AF495" s="95"/>
      <c r="AG495" s="95"/>
      <c r="AH495" s="95"/>
      <c r="AI495" s="95"/>
      <c r="AJ495" s="95"/>
      <c r="AK495" s="95"/>
      <c r="AL495" s="95"/>
      <c r="AM495" s="95"/>
      <c r="AN495" s="96"/>
      <c r="AO495" s="96"/>
      <c r="AP495" s="96"/>
      <c r="AQ495" s="96"/>
      <c r="AR495" s="96"/>
      <c r="AS495" s="96"/>
      <c r="AT495" s="96"/>
      <c r="AU495" s="96"/>
      <c r="AV495" s="96"/>
      <c r="AW495" s="96"/>
      <c r="AX495" s="96"/>
      <c r="AY495" s="96"/>
      <c r="AZ495" s="96"/>
      <c r="BA495" s="96"/>
    </row>
    <row r="496" spans="1:53" s="97" customFormat="1" ht="12" customHeight="1">
      <c r="A496" s="8">
        <v>5140702</v>
      </c>
      <c r="B496" s="8" t="s">
        <v>795</v>
      </c>
      <c r="C496" s="80">
        <f>+VLOOKUP(A496,Clasificaciones!C:I,5,FALSE)</f>
        <v>379265931</v>
      </c>
      <c r="D496" s="80">
        <v>0</v>
      </c>
      <c r="E496" s="80">
        <v>0</v>
      </c>
      <c r="F496" s="80">
        <v>0</v>
      </c>
      <c r="G496" s="80">
        <f t="shared" si="115"/>
        <v>379265931</v>
      </c>
      <c r="H496" s="26">
        <v>0</v>
      </c>
      <c r="I496" s="26">
        <v>0</v>
      </c>
      <c r="J496" s="26">
        <v>0</v>
      </c>
      <c r="K496" s="26">
        <v>0</v>
      </c>
      <c r="L496" s="26">
        <v>0</v>
      </c>
      <c r="M496" s="26">
        <v>0</v>
      </c>
      <c r="N496" s="26">
        <v>0</v>
      </c>
      <c r="O496" s="26">
        <v>0</v>
      </c>
      <c r="P496" s="26">
        <v>0</v>
      </c>
      <c r="Q496" s="26">
        <v>0</v>
      </c>
      <c r="R496" s="26">
        <v>0</v>
      </c>
      <c r="S496" s="26">
        <v>0</v>
      </c>
      <c r="T496" s="26">
        <v>0</v>
      </c>
      <c r="U496" s="26">
        <v>0</v>
      </c>
      <c r="V496" s="26">
        <v>0</v>
      </c>
      <c r="W496" s="26">
        <v>0</v>
      </c>
      <c r="X496" s="26">
        <v>0</v>
      </c>
      <c r="Y496" s="26">
        <f>-G496</f>
        <v>-379265931</v>
      </c>
      <c r="Z496" s="26">
        <f t="shared" si="124"/>
        <v>0</v>
      </c>
      <c r="AA496" s="95"/>
      <c r="AB496" s="95"/>
      <c r="AC496" s="95"/>
      <c r="AD496" s="95"/>
      <c r="AE496" s="95"/>
      <c r="AF496" s="95"/>
      <c r="AG496" s="95"/>
      <c r="AH496" s="95"/>
      <c r="AI496" s="95"/>
      <c r="AJ496" s="95"/>
      <c r="AK496" s="95"/>
      <c r="AL496" s="95"/>
      <c r="AM496" s="95"/>
      <c r="AN496" s="96"/>
      <c r="AO496" s="96"/>
      <c r="AP496" s="96"/>
      <c r="AQ496" s="96"/>
      <c r="AR496" s="96"/>
      <c r="AS496" s="96"/>
      <c r="AT496" s="96"/>
      <c r="AU496" s="96"/>
      <c r="AV496" s="96"/>
      <c r="AW496" s="96"/>
      <c r="AX496" s="96"/>
      <c r="AY496" s="96"/>
      <c r="AZ496" s="96"/>
      <c r="BA496" s="96"/>
    </row>
    <row r="497" spans="1:53" s="97" customFormat="1" ht="12" customHeight="1">
      <c r="A497" s="8">
        <v>515</v>
      </c>
      <c r="B497" s="8" t="s">
        <v>240</v>
      </c>
      <c r="C497" s="80">
        <f>+VLOOKUP(A497,Clasificaciones!C:I,5,FALSE)</f>
        <v>0</v>
      </c>
      <c r="D497" s="80">
        <v>0</v>
      </c>
      <c r="E497" s="80">
        <v>0</v>
      </c>
      <c r="F497" s="80">
        <v>0</v>
      </c>
      <c r="G497" s="80">
        <f t="shared" si="115"/>
        <v>0</v>
      </c>
      <c r="H497" s="26">
        <v>0</v>
      </c>
      <c r="I497" s="26">
        <v>0</v>
      </c>
      <c r="J497" s="26">
        <f t="shared" ref="J497:J500" si="133">-G497</f>
        <v>0</v>
      </c>
      <c r="K497" s="26">
        <v>0</v>
      </c>
      <c r="L497" s="26">
        <v>0</v>
      </c>
      <c r="M497" s="26">
        <v>0</v>
      </c>
      <c r="N497" s="26">
        <v>0</v>
      </c>
      <c r="O497" s="26">
        <v>0</v>
      </c>
      <c r="P497" s="26">
        <v>0</v>
      </c>
      <c r="Q497" s="26">
        <v>0</v>
      </c>
      <c r="R497" s="26">
        <v>0</v>
      </c>
      <c r="S497" s="26">
        <v>0</v>
      </c>
      <c r="T497" s="26">
        <v>0</v>
      </c>
      <c r="U497" s="26">
        <v>0</v>
      </c>
      <c r="V497" s="26">
        <v>0</v>
      </c>
      <c r="W497" s="26">
        <v>0</v>
      </c>
      <c r="X497" s="26">
        <v>0</v>
      </c>
      <c r="Y497" s="26">
        <v>0</v>
      </c>
      <c r="Z497" s="26">
        <f t="shared" si="124"/>
        <v>0</v>
      </c>
      <c r="AA497" s="95"/>
      <c r="AB497" s="95"/>
      <c r="AC497" s="95"/>
      <c r="AD497" s="95"/>
      <c r="AE497" s="95"/>
      <c r="AF497" s="95"/>
      <c r="AG497" s="95"/>
      <c r="AH497" s="95"/>
      <c r="AI497" s="95"/>
      <c r="AJ497" s="95"/>
      <c r="AK497" s="95"/>
      <c r="AL497" s="95"/>
      <c r="AM497" s="95"/>
      <c r="AN497" s="96"/>
      <c r="AO497" s="96"/>
      <c r="AP497" s="96"/>
      <c r="AQ497" s="96"/>
      <c r="AR497" s="96"/>
      <c r="AS497" s="96"/>
      <c r="AT497" s="96"/>
      <c r="AU497" s="96"/>
      <c r="AV497" s="96"/>
      <c r="AW497" s="96"/>
      <c r="AX497" s="96"/>
      <c r="AY497" s="96"/>
      <c r="AZ497" s="96"/>
      <c r="BA497" s="96"/>
    </row>
    <row r="498" spans="1:53" s="97" customFormat="1" ht="12" customHeight="1">
      <c r="A498" s="8">
        <v>51501</v>
      </c>
      <c r="B498" s="8" t="s">
        <v>77</v>
      </c>
      <c r="C498" s="80">
        <f>+VLOOKUP(A498,Clasificaciones!C:I,5,FALSE)</f>
        <v>122920151</v>
      </c>
      <c r="D498" s="80">
        <v>0</v>
      </c>
      <c r="E498" s="841">
        <f>+C498</f>
        <v>122920151</v>
      </c>
      <c r="F498" s="80">
        <v>0</v>
      </c>
      <c r="G498" s="80">
        <f t="shared" si="115"/>
        <v>0</v>
      </c>
      <c r="H498" s="26">
        <v>0</v>
      </c>
      <c r="I498" s="26">
        <v>0</v>
      </c>
      <c r="J498" s="26">
        <f t="shared" si="133"/>
        <v>0</v>
      </c>
      <c r="K498" s="26">
        <v>0</v>
      </c>
      <c r="L498" s="26">
        <v>0</v>
      </c>
      <c r="M498" s="26">
        <v>0</v>
      </c>
      <c r="N498" s="26">
        <v>0</v>
      </c>
      <c r="O498" s="26">
        <v>0</v>
      </c>
      <c r="P498" s="26">
        <v>0</v>
      </c>
      <c r="Q498" s="26">
        <v>0</v>
      </c>
      <c r="R498" s="26">
        <v>0</v>
      </c>
      <c r="S498" s="26">
        <v>0</v>
      </c>
      <c r="T498" s="26">
        <v>0</v>
      </c>
      <c r="U498" s="26">
        <v>0</v>
      </c>
      <c r="V498" s="26">
        <v>0</v>
      </c>
      <c r="W498" s="26">
        <v>0</v>
      </c>
      <c r="X498" s="26">
        <v>0</v>
      </c>
      <c r="Y498" s="26">
        <v>0</v>
      </c>
      <c r="Z498" s="26">
        <f t="shared" si="124"/>
        <v>0</v>
      </c>
      <c r="AA498" s="95"/>
      <c r="AB498" s="95"/>
      <c r="AC498" s="95"/>
      <c r="AD498" s="95"/>
      <c r="AE498" s="95"/>
      <c r="AF498" s="95"/>
      <c r="AG498" s="95"/>
      <c r="AH498" s="95"/>
      <c r="AI498" s="95"/>
      <c r="AJ498" s="95"/>
      <c r="AK498" s="95"/>
      <c r="AL498" s="95"/>
      <c r="AM498" s="95"/>
      <c r="AN498" s="96"/>
      <c r="AO498" s="96"/>
      <c r="AP498" s="96"/>
      <c r="AQ498" s="96"/>
      <c r="AR498" s="96"/>
      <c r="AS498" s="96"/>
      <c r="AT498" s="96"/>
      <c r="AU498" s="96"/>
      <c r="AV498" s="96"/>
      <c r="AW498" s="96"/>
      <c r="AX498" s="96"/>
      <c r="AY498" s="96"/>
      <c r="AZ498" s="96"/>
      <c r="BA498" s="96"/>
    </row>
    <row r="499" spans="1:53" s="97" customFormat="1" ht="12" customHeight="1">
      <c r="A499" s="8">
        <v>51502</v>
      </c>
      <c r="B499" s="8" t="s">
        <v>839</v>
      </c>
      <c r="C499" s="80">
        <f>+VLOOKUP(A499,Clasificaciones!C:I,5,FALSE)</f>
        <v>19132514</v>
      </c>
      <c r="D499" s="80">
        <v>0</v>
      </c>
      <c r="E499" s="80">
        <v>0</v>
      </c>
      <c r="F499" s="80">
        <v>0</v>
      </c>
      <c r="G499" s="80">
        <f t="shared" si="115"/>
        <v>19132514</v>
      </c>
      <c r="H499" s="26">
        <v>0</v>
      </c>
      <c r="I499" s="26">
        <v>0</v>
      </c>
      <c r="J499" s="26"/>
      <c r="K499" s="26">
        <v>0</v>
      </c>
      <c r="L499" s="26">
        <f>-G499</f>
        <v>-19132514</v>
      </c>
      <c r="M499" s="26">
        <v>0</v>
      </c>
      <c r="N499" s="26">
        <v>0</v>
      </c>
      <c r="O499" s="26">
        <v>0</v>
      </c>
      <c r="P499" s="26">
        <v>0</v>
      </c>
      <c r="Q499" s="26">
        <v>0</v>
      </c>
      <c r="R499" s="26">
        <v>0</v>
      </c>
      <c r="S499" s="26">
        <v>0</v>
      </c>
      <c r="T499" s="26">
        <v>0</v>
      </c>
      <c r="U499" s="26">
        <v>0</v>
      </c>
      <c r="V499" s="26">
        <v>0</v>
      </c>
      <c r="W499" s="26">
        <v>0</v>
      </c>
      <c r="X499" s="26">
        <v>0</v>
      </c>
      <c r="Y499" s="26">
        <v>0</v>
      </c>
      <c r="Z499" s="26">
        <f t="shared" si="124"/>
        <v>0</v>
      </c>
      <c r="AA499" s="95"/>
      <c r="AB499" s="95"/>
      <c r="AC499" s="95"/>
      <c r="AD499" s="95"/>
      <c r="AE499" s="95"/>
      <c r="AF499" s="95"/>
      <c r="AG499" s="95"/>
      <c r="AH499" s="95"/>
      <c r="AI499" s="95"/>
      <c r="AJ499" s="95"/>
      <c r="AK499" s="95"/>
      <c r="AL499" s="95"/>
      <c r="AM499" s="95"/>
      <c r="AN499" s="96"/>
      <c r="AO499" s="96"/>
      <c r="AP499" s="96"/>
      <c r="AQ499" s="96"/>
      <c r="AR499" s="96"/>
      <c r="AS499" s="96"/>
      <c r="AT499" s="96"/>
      <c r="AU499" s="96"/>
      <c r="AV499" s="96"/>
      <c r="AW499" s="96"/>
      <c r="AX499" s="96"/>
      <c r="AY499" s="96"/>
      <c r="AZ499" s="96"/>
      <c r="BA499" s="96"/>
    </row>
    <row r="500" spans="1:53" s="97" customFormat="1" ht="12" customHeight="1">
      <c r="A500" s="8">
        <v>51503</v>
      </c>
      <c r="B500" s="8" t="s">
        <v>840</v>
      </c>
      <c r="C500" s="80">
        <f>+VLOOKUP(A500,Clasificaciones!C:I,5,FALSE)</f>
        <v>0</v>
      </c>
      <c r="D500" s="80">
        <v>0</v>
      </c>
      <c r="E500" s="80">
        <v>0</v>
      </c>
      <c r="F500" s="80">
        <v>0</v>
      </c>
      <c r="G500" s="80">
        <f t="shared" si="115"/>
        <v>0</v>
      </c>
      <c r="H500" s="26">
        <v>0</v>
      </c>
      <c r="I500" s="26">
        <v>0</v>
      </c>
      <c r="J500" s="26">
        <f t="shared" si="133"/>
        <v>0</v>
      </c>
      <c r="K500" s="26">
        <v>0</v>
      </c>
      <c r="L500" s="26">
        <v>0</v>
      </c>
      <c r="M500" s="26">
        <v>0</v>
      </c>
      <c r="N500" s="26">
        <v>0</v>
      </c>
      <c r="O500" s="26">
        <v>0</v>
      </c>
      <c r="P500" s="26">
        <v>0</v>
      </c>
      <c r="Q500" s="26">
        <v>0</v>
      </c>
      <c r="R500" s="26">
        <v>0</v>
      </c>
      <c r="S500" s="26">
        <v>0</v>
      </c>
      <c r="T500" s="26">
        <v>0</v>
      </c>
      <c r="U500" s="26">
        <v>0</v>
      </c>
      <c r="V500" s="26">
        <v>0</v>
      </c>
      <c r="W500" s="26">
        <v>0</v>
      </c>
      <c r="X500" s="26">
        <v>0</v>
      </c>
      <c r="Y500" s="26">
        <v>0</v>
      </c>
      <c r="Z500" s="26">
        <f t="shared" si="124"/>
        <v>0</v>
      </c>
      <c r="AA500" s="95"/>
      <c r="AB500" s="95"/>
      <c r="AC500" s="95"/>
      <c r="AD500" s="95"/>
      <c r="AE500" s="95"/>
      <c r="AF500" s="95"/>
      <c r="AG500" s="95"/>
      <c r="AH500" s="95"/>
      <c r="AI500" s="95"/>
      <c r="AJ500" s="95"/>
      <c r="AK500" s="95"/>
      <c r="AL500" s="95"/>
      <c r="AM500" s="95"/>
      <c r="AN500" s="96"/>
      <c r="AO500" s="96"/>
      <c r="AP500" s="96"/>
      <c r="AQ500" s="96"/>
      <c r="AR500" s="96"/>
      <c r="AS500" s="96"/>
      <c r="AT500" s="96"/>
      <c r="AU500" s="96"/>
      <c r="AV500" s="96"/>
      <c r="AW500" s="96"/>
      <c r="AX500" s="96"/>
      <c r="AY500" s="96"/>
      <c r="AZ500" s="96"/>
      <c r="BA500" s="96"/>
    </row>
    <row r="501" spans="1:53" s="97" customFormat="1" ht="12" customHeight="1">
      <c r="A501" s="8">
        <v>5150301</v>
      </c>
      <c r="B501" s="8" t="s">
        <v>841</v>
      </c>
      <c r="C501" s="80">
        <f>+VLOOKUP(A501,Clasificaciones!C:I,5,FALSE)</f>
        <v>4812610</v>
      </c>
      <c r="D501" s="80">
        <v>0</v>
      </c>
      <c r="E501" s="80">
        <v>0</v>
      </c>
      <c r="F501" s="80">
        <v>0</v>
      </c>
      <c r="G501" s="80">
        <f t="shared" si="115"/>
        <v>4812610</v>
      </c>
      <c r="H501" s="26">
        <v>0</v>
      </c>
      <c r="I501" s="26">
        <v>0</v>
      </c>
      <c r="J501" s="26"/>
      <c r="K501" s="26">
        <v>0</v>
      </c>
      <c r="L501" s="26">
        <f t="shared" ref="L501:L504" si="134">-G501</f>
        <v>-4812610</v>
      </c>
      <c r="M501" s="26">
        <v>0</v>
      </c>
      <c r="N501" s="26">
        <v>0</v>
      </c>
      <c r="O501" s="26">
        <v>0</v>
      </c>
      <c r="P501" s="26">
        <v>0</v>
      </c>
      <c r="Q501" s="26">
        <v>0</v>
      </c>
      <c r="R501" s="26">
        <v>0</v>
      </c>
      <c r="S501" s="26">
        <v>0</v>
      </c>
      <c r="T501" s="26">
        <v>0</v>
      </c>
      <c r="U501" s="26">
        <v>0</v>
      </c>
      <c r="V501" s="26">
        <v>0</v>
      </c>
      <c r="W501" s="26">
        <v>0</v>
      </c>
      <c r="X501" s="26">
        <v>0</v>
      </c>
      <c r="Y501" s="26">
        <v>0</v>
      </c>
      <c r="Z501" s="26">
        <f t="shared" si="124"/>
        <v>0</v>
      </c>
      <c r="AA501" s="95"/>
      <c r="AB501" s="95"/>
      <c r="AC501" s="95"/>
      <c r="AD501" s="95"/>
      <c r="AE501" s="95"/>
      <c r="AF501" s="95"/>
      <c r="AG501" s="95"/>
      <c r="AH501" s="95"/>
      <c r="AI501" s="95"/>
      <c r="AJ501" s="95"/>
      <c r="AK501" s="95"/>
      <c r="AL501" s="95"/>
      <c r="AM501" s="95"/>
      <c r="AN501" s="96"/>
      <c r="AO501" s="96"/>
      <c r="AP501" s="96"/>
      <c r="AQ501" s="96"/>
      <c r="AR501" s="96"/>
      <c r="AS501" s="96"/>
      <c r="AT501" s="96"/>
      <c r="AU501" s="96"/>
      <c r="AV501" s="96"/>
      <c r="AW501" s="96"/>
      <c r="AX501" s="96"/>
      <c r="AY501" s="96"/>
      <c r="AZ501" s="96"/>
      <c r="BA501" s="96"/>
    </row>
    <row r="502" spans="1:53" s="97" customFormat="1" ht="12" customHeight="1">
      <c r="A502" s="8">
        <v>5150302</v>
      </c>
      <c r="B502" s="8" t="s">
        <v>1113</v>
      </c>
      <c r="C502" s="80">
        <f>+VLOOKUP(A502,Clasificaciones!C:I,5,FALSE)</f>
        <v>318537</v>
      </c>
      <c r="D502" s="80">
        <v>0</v>
      </c>
      <c r="E502" s="80">
        <v>0</v>
      </c>
      <c r="F502" s="80">
        <v>0</v>
      </c>
      <c r="G502" s="80">
        <f t="shared" si="115"/>
        <v>318537</v>
      </c>
      <c r="H502" s="26">
        <v>0</v>
      </c>
      <c r="I502" s="26">
        <v>0</v>
      </c>
      <c r="J502" s="26"/>
      <c r="K502" s="26">
        <v>0</v>
      </c>
      <c r="L502" s="26">
        <f t="shared" si="134"/>
        <v>-318537</v>
      </c>
      <c r="M502" s="26">
        <v>0</v>
      </c>
      <c r="N502" s="26">
        <v>0</v>
      </c>
      <c r="O502" s="26">
        <v>0</v>
      </c>
      <c r="P502" s="26">
        <v>0</v>
      </c>
      <c r="Q502" s="26">
        <v>0</v>
      </c>
      <c r="R502" s="26">
        <v>0</v>
      </c>
      <c r="S502" s="26">
        <v>0</v>
      </c>
      <c r="T502" s="26">
        <v>0</v>
      </c>
      <c r="U502" s="26">
        <v>0</v>
      </c>
      <c r="V502" s="26">
        <v>0</v>
      </c>
      <c r="W502" s="26">
        <v>0</v>
      </c>
      <c r="X502" s="26">
        <v>0</v>
      </c>
      <c r="Y502" s="26">
        <v>0</v>
      </c>
      <c r="Z502" s="26">
        <f t="shared" si="124"/>
        <v>0</v>
      </c>
      <c r="AA502" s="95"/>
      <c r="AB502" s="95"/>
      <c r="AC502" s="95"/>
      <c r="AD502" s="95"/>
      <c r="AE502" s="95"/>
      <c r="AF502" s="95"/>
      <c r="AG502" s="95"/>
      <c r="AH502" s="95"/>
      <c r="AI502" s="95"/>
      <c r="AJ502" s="95"/>
      <c r="AK502" s="95"/>
      <c r="AL502" s="95"/>
      <c r="AM502" s="95"/>
      <c r="AN502" s="96"/>
      <c r="AO502" s="96"/>
      <c r="AP502" s="96"/>
      <c r="AQ502" s="96"/>
      <c r="AR502" s="96"/>
      <c r="AS502" s="96"/>
      <c r="AT502" s="96"/>
      <c r="AU502" s="96"/>
      <c r="AV502" s="96"/>
      <c r="AW502" s="96"/>
      <c r="AX502" s="96"/>
      <c r="AY502" s="96"/>
      <c r="AZ502" s="96"/>
      <c r="BA502" s="96"/>
    </row>
    <row r="503" spans="1:53" s="97" customFormat="1" ht="12" customHeight="1">
      <c r="A503" s="8">
        <v>51504</v>
      </c>
      <c r="B503" s="8" t="s">
        <v>842</v>
      </c>
      <c r="C503" s="80">
        <f>+VLOOKUP(A503,Clasificaciones!C:I,5,FALSE)</f>
        <v>88800556</v>
      </c>
      <c r="D503" s="80">
        <v>0</v>
      </c>
      <c r="E503" s="80">
        <v>0</v>
      </c>
      <c r="F503" s="80">
        <v>0</v>
      </c>
      <c r="G503" s="80">
        <f t="shared" si="115"/>
        <v>88800556</v>
      </c>
      <c r="H503" s="26">
        <v>0</v>
      </c>
      <c r="I503" s="26">
        <v>0</v>
      </c>
      <c r="J503" s="26"/>
      <c r="K503" s="26">
        <v>0</v>
      </c>
      <c r="L503" s="26">
        <f t="shared" si="134"/>
        <v>-88800556</v>
      </c>
      <c r="M503" s="26">
        <v>0</v>
      </c>
      <c r="N503" s="26">
        <v>0</v>
      </c>
      <c r="O503" s="26">
        <v>0</v>
      </c>
      <c r="P503" s="26">
        <v>0</v>
      </c>
      <c r="Q503" s="26">
        <v>0</v>
      </c>
      <c r="R503" s="26">
        <v>0</v>
      </c>
      <c r="S503" s="26">
        <v>0</v>
      </c>
      <c r="T503" s="26">
        <v>0</v>
      </c>
      <c r="U503" s="26">
        <v>0</v>
      </c>
      <c r="V503" s="26">
        <v>0</v>
      </c>
      <c r="W503" s="26">
        <v>0</v>
      </c>
      <c r="X503" s="26">
        <v>0</v>
      </c>
      <c r="Y503" s="26">
        <v>0</v>
      </c>
      <c r="Z503" s="26">
        <f t="shared" si="124"/>
        <v>0</v>
      </c>
      <c r="AA503" s="95"/>
      <c r="AB503" s="95"/>
      <c r="AC503" s="95"/>
      <c r="AD503" s="95"/>
      <c r="AE503" s="95"/>
      <c r="AF503" s="95"/>
      <c r="AG503" s="95"/>
      <c r="AH503" s="95"/>
      <c r="AI503" s="95"/>
      <c r="AJ503" s="95"/>
      <c r="AK503" s="95"/>
      <c r="AL503" s="95"/>
      <c r="AM503" s="95"/>
      <c r="AN503" s="96"/>
      <c r="AO503" s="96"/>
      <c r="AP503" s="96"/>
      <c r="AQ503" s="96"/>
      <c r="AR503" s="96"/>
      <c r="AS503" s="96"/>
      <c r="AT503" s="96"/>
      <c r="AU503" s="96"/>
      <c r="AV503" s="96"/>
      <c r="AW503" s="96"/>
      <c r="AX503" s="96"/>
      <c r="AY503" s="96"/>
      <c r="AZ503" s="96"/>
      <c r="BA503" s="96"/>
    </row>
    <row r="504" spans="1:53" s="97" customFormat="1" ht="12" customHeight="1">
      <c r="A504" s="8">
        <v>51505</v>
      </c>
      <c r="B504" s="8" t="s">
        <v>1114</v>
      </c>
      <c r="C504" s="80">
        <f>+VLOOKUP(A504,Clasificaciones!C:I,5,FALSE)</f>
        <v>100000</v>
      </c>
      <c r="D504" s="80">
        <v>0</v>
      </c>
      <c r="E504" s="80">
        <v>0</v>
      </c>
      <c r="F504" s="80">
        <v>0</v>
      </c>
      <c r="G504" s="80">
        <f t="shared" si="115"/>
        <v>100000</v>
      </c>
      <c r="H504" s="26">
        <v>0</v>
      </c>
      <c r="I504" s="26">
        <v>0</v>
      </c>
      <c r="J504" s="26"/>
      <c r="K504" s="26">
        <v>0</v>
      </c>
      <c r="L504" s="26">
        <f t="shared" si="134"/>
        <v>-100000</v>
      </c>
      <c r="M504" s="26">
        <v>0</v>
      </c>
      <c r="N504" s="26">
        <v>0</v>
      </c>
      <c r="O504" s="26">
        <v>0</v>
      </c>
      <c r="P504" s="26">
        <v>0</v>
      </c>
      <c r="Q504" s="26">
        <v>0</v>
      </c>
      <c r="R504" s="26">
        <v>0</v>
      </c>
      <c r="S504" s="26">
        <v>0</v>
      </c>
      <c r="T504" s="26">
        <v>0</v>
      </c>
      <c r="U504" s="26">
        <v>0</v>
      </c>
      <c r="V504" s="26">
        <v>0</v>
      </c>
      <c r="W504" s="26">
        <v>0</v>
      </c>
      <c r="X504" s="26">
        <v>0</v>
      </c>
      <c r="Y504" s="26">
        <v>0</v>
      </c>
      <c r="Z504" s="26">
        <f t="shared" si="124"/>
        <v>0</v>
      </c>
      <c r="AA504" s="95"/>
      <c r="AB504" s="95"/>
      <c r="AC504" s="95"/>
      <c r="AD504" s="95"/>
      <c r="AE504" s="95"/>
      <c r="AF504" s="95"/>
      <c r="AG504" s="95"/>
      <c r="AH504" s="95"/>
      <c r="AI504" s="95"/>
      <c r="AJ504" s="95"/>
      <c r="AK504" s="95"/>
      <c r="AL504" s="95"/>
      <c r="AM504" s="95"/>
      <c r="AN504" s="96"/>
      <c r="AO504" s="96"/>
      <c r="AP504" s="96"/>
      <c r="AQ504" s="96"/>
      <c r="AR504" s="96"/>
      <c r="AS504" s="96"/>
      <c r="AT504" s="96"/>
      <c r="AU504" s="96"/>
      <c r="AV504" s="96"/>
      <c r="AW504" s="96"/>
      <c r="AX504" s="96"/>
      <c r="AY504" s="96"/>
      <c r="AZ504" s="96"/>
      <c r="BA504" s="96"/>
    </row>
    <row r="505" spans="1:53" s="97" customFormat="1" ht="12" customHeight="1">
      <c r="A505" s="8">
        <v>52</v>
      </c>
      <c r="B505" s="8" t="s">
        <v>239</v>
      </c>
      <c r="C505" s="80">
        <f>+VLOOKUP(A505,Clasificaciones!C:I,5,FALSE)</f>
        <v>0</v>
      </c>
      <c r="D505" s="80">
        <v>0</v>
      </c>
      <c r="E505" s="80">
        <v>0</v>
      </c>
      <c r="F505" s="80">
        <v>0</v>
      </c>
      <c r="G505" s="80">
        <f t="shared" si="115"/>
        <v>0</v>
      </c>
      <c r="H505" s="26">
        <v>0</v>
      </c>
      <c r="I505" s="26">
        <v>0</v>
      </c>
      <c r="J505" s="26">
        <v>0</v>
      </c>
      <c r="K505" s="26">
        <v>0</v>
      </c>
      <c r="L505" s="26">
        <v>0</v>
      </c>
      <c r="M505" s="26">
        <v>0</v>
      </c>
      <c r="N505" s="26">
        <v>0</v>
      </c>
      <c r="O505" s="26">
        <v>0</v>
      </c>
      <c r="P505" s="26">
        <v>0</v>
      </c>
      <c r="Q505" s="26">
        <v>0</v>
      </c>
      <c r="R505" s="26">
        <v>0</v>
      </c>
      <c r="S505" s="26">
        <v>0</v>
      </c>
      <c r="T505" s="26">
        <v>0</v>
      </c>
      <c r="U505" s="26">
        <v>0</v>
      </c>
      <c r="V505" s="26">
        <v>0</v>
      </c>
      <c r="W505" s="26">
        <v>0</v>
      </c>
      <c r="X505" s="26">
        <v>0</v>
      </c>
      <c r="Y505" s="26">
        <v>0</v>
      </c>
      <c r="Z505" s="26">
        <f t="shared" si="124"/>
        <v>0</v>
      </c>
      <c r="AA505" s="95"/>
      <c r="AB505" s="95"/>
      <c r="AC505" s="95"/>
      <c r="AD505" s="95"/>
      <c r="AE505" s="95"/>
      <c r="AF505" s="95"/>
      <c r="AG505" s="95"/>
      <c r="AH505" s="95"/>
      <c r="AI505" s="95"/>
      <c r="AJ505" s="95"/>
      <c r="AK505" s="95"/>
      <c r="AL505" s="95"/>
      <c r="AM505" s="95"/>
      <c r="AN505" s="96"/>
      <c r="AO505" s="96"/>
      <c r="AP505" s="96"/>
      <c r="AQ505" s="96"/>
      <c r="AR505" s="96"/>
      <c r="AS505" s="96"/>
      <c r="AT505" s="96"/>
      <c r="AU505" s="96"/>
      <c r="AV505" s="96"/>
      <c r="AW505" s="96"/>
      <c r="AX505" s="96"/>
      <c r="AY505" s="96"/>
      <c r="AZ505" s="96"/>
      <c r="BA505" s="96"/>
    </row>
    <row r="506" spans="1:53" s="97" customFormat="1" ht="12" customHeight="1">
      <c r="A506" s="8">
        <v>5204</v>
      </c>
      <c r="B506" s="8" t="s">
        <v>843</v>
      </c>
      <c r="C506" s="80">
        <f>+VLOOKUP(A506,Clasificaciones!C:I,5,FALSE)</f>
        <v>1448</v>
      </c>
      <c r="D506" s="80">
        <v>0</v>
      </c>
      <c r="E506" s="80">
        <v>0</v>
      </c>
      <c r="F506" s="80">
        <v>0</v>
      </c>
      <c r="G506" s="80">
        <f t="shared" si="115"/>
        <v>1448</v>
      </c>
      <c r="H506" s="26">
        <v>0</v>
      </c>
      <c r="I506" s="26">
        <v>0</v>
      </c>
      <c r="J506" s="26"/>
      <c r="K506" s="26">
        <v>0</v>
      </c>
      <c r="L506" s="26">
        <f>-G506</f>
        <v>-1448</v>
      </c>
      <c r="M506" s="26">
        <v>0</v>
      </c>
      <c r="N506" s="26">
        <v>0</v>
      </c>
      <c r="O506" s="26">
        <v>0</v>
      </c>
      <c r="P506" s="26">
        <v>0</v>
      </c>
      <c r="Q506" s="26">
        <v>0</v>
      </c>
      <c r="R506" s="26">
        <v>0</v>
      </c>
      <c r="S506" s="26">
        <v>0</v>
      </c>
      <c r="T506" s="26">
        <v>0</v>
      </c>
      <c r="U506" s="26">
        <v>0</v>
      </c>
      <c r="V506" s="26">
        <v>0</v>
      </c>
      <c r="W506" s="26">
        <v>0</v>
      </c>
      <c r="X506" s="26">
        <v>0</v>
      </c>
      <c r="Y506" s="26">
        <v>0</v>
      </c>
      <c r="Z506" s="26">
        <f t="shared" si="124"/>
        <v>0</v>
      </c>
      <c r="AA506" s="95"/>
      <c r="AB506" s="95"/>
      <c r="AC506" s="95"/>
      <c r="AD506" s="95"/>
      <c r="AE506" s="95"/>
      <c r="AF506" s="95"/>
      <c r="AG506" s="95"/>
      <c r="AH506" s="95"/>
      <c r="AI506" s="95"/>
      <c r="AJ506" s="95"/>
      <c r="AK506" s="95"/>
      <c r="AL506" s="95"/>
      <c r="AM506" s="95"/>
      <c r="AN506" s="96"/>
      <c r="AO506" s="96"/>
      <c r="AP506" s="96"/>
      <c r="AQ506" s="96"/>
      <c r="AR506" s="96"/>
      <c r="AS506" s="96"/>
      <c r="AT506" s="96"/>
      <c r="AU506" s="96"/>
      <c r="AV506" s="96"/>
      <c r="AW506" s="96"/>
      <c r="AX506" s="96"/>
      <c r="AY506" s="96"/>
      <c r="AZ506" s="96"/>
      <c r="BA506" s="96"/>
    </row>
    <row r="507" spans="1:53" s="14" customFormat="1" ht="11.25">
      <c r="A507" s="10"/>
      <c r="B507" s="10" t="s">
        <v>56</v>
      </c>
      <c r="C507" s="27">
        <f>-C285</f>
        <v>952078288</v>
      </c>
      <c r="D507" s="27">
        <v>0</v>
      </c>
      <c r="E507" s="937">
        <f>+C507</f>
        <v>952078288</v>
      </c>
      <c r="F507" s="27">
        <v>0</v>
      </c>
      <c r="G507" s="27">
        <f>+C507+D507-E507</f>
        <v>0</v>
      </c>
      <c r="H507" s="27"/>
      <c r="I507" s="27"/>
      <c r="J507" s="27"/>
      <c r="K507" s="27"/>
      <c r="L507" s="27"/>
      <c r="M507" s="27"/>
      <c r="N507" s="27"/>
      <c r="O507" s="27"/>
      <c r="P507" s="27"/>
      <c r="Q507" s="27"/>
      <c r="R507" s="27"/>
      <c r="S507" s="27"/>
      <c r="T507" s="27"/>
      <c r="U507" s="27"/>
      <c r="V507" s="27"/>
      <c r="W507" s="27"/>
      <c r="X507" s="27"/>
      <c r="Y507" s="27"/>
      <c r="Z507" s="27">
        <f t="shared" ref="Z507" si="135">SUM(G507:Y507)</f>
        <v>0</v>
      </c>
      <c r="AA507" s="12"/>
      <c r="AB507" s="12"/>
      <c r="AC507" s="12"/>
      <c r="AD507" s="12"/>
      <c r="AE507" s="12"/>
      <c r="AF507" s="12"/>
      <c r="AG507" s="12"/>
      <c r="AH507" s="12"/>
      <c r="AI507" s="12"/>
      <c r="AJ507" s="12"/>
      <c r="AK507" s="12"/>
      <c r="AL507" s="12"/>
      <c r="AM507" s="12"/>
      <c r="AN507" s="13"/>
      <c r="AO507" s="13"/>
      <c r="AP507" s="13"/>
      <c r="AQ507" s="13"/>
      <c r="AR507" s="13"/>
      <c r="AS507" s="13"/>
      <c r="AT507" s="13"/>
      <c r="AU507" s="13"/>
      <c r="AV507" s="13"/>
      <c r="AW507" s="13"/>
      <c r="AX507" s="13"/>
      <c r="AY507" s="13"/>
      <c r="AZ507" s="13"/>
      <c r="BA507" s="13"/>
    </row>
    <row r="508" spans="1:53" s="2" customFormat="1" ht="12" thickBot="1">
      <c r="A508" s="3"/>
      <c r="B508" s="3" t="s">
        <v>75</v>
      </c>
      <c r="C508" s="28">
        <f>+SUM(C4:C507)</f>
        <v>0</v>
      </c>
      <c r="D508" s="28">
        <f>SUM(D57:D507)</f>
        <v>4509307682</v>
      </c>
      <c r="E508" s="28">
        <f>SUM(E57:E507)</f>
        <v>4509307682</v>
      </c>
      <c r="F508" s="28">
        <f t="shared" ref="F508:Z508" si="136">SUM(F4:F507)</f>
        <v>0</v>
      </c>
      <c r="G508" s="28">
        <f t="shared" si="136"/>
        <v>0</v>
      </c>
      <c r="H508" s="28">
        <f>SUM(H4:H507)</f>
        <v>2683918593</v>
      </c>
      <c r="I508" s="28">
        <f t="shared" si="136"/>
        <v>-1166020115</v>
      </c>
      <c r="J508" s="28">
        <f t="shared" si="136"/>
        <v>0</v>
      </c>
      <c r="K508" s="28">
        <f t="shared" si="136"/>
        <v>0</v>
      </c>
      <c r="L508" s="28">
        <f t="shared" si="136"/>
        <v>-1269309644</v>
      </c>
      <c r="M508" s="28">
        <f t="shared" si="136"/>
        <v>0</v>
      </c>
      <c r="N508" s="28">
        <f t="shared" si="136"/>
        <v>0</v>
      </c>
      <c r="O508" s="28">
        <f t="shared" si="136"/>
        <v>0</v>
      </c>
      <c r="P508" s="28">
        <f t="shared" si="136"/>
        <v>0</v>
      </c>
      <c r="Q508" s="28">
        <f t="shared" si="136"/>
        <v>-46762680</v>
      </c>
      <c r="R508" s="28">
        <f t="shared" si="136"/>
        <v>2495671304</v>
      </c>
      <c r="S508" s="28">
        <f t="shared" si="136"/>
        <v>980725295</v>
      </c>
      <c r="T508" s="28">
        <f t="shared" si="136"/>
        <v>0</v>
      </c>
      <c r="U508" s="28">
        <f t="shared" si="136"/>
        <v>0</v>
      </c>
      <c r="V508" s="28">
        <f t="shared" si="136"/>
        <v>-1851565136</v>
      </c>
      <c r="W508" s="28">
        <f t="shared" si="136"/>
        <v>0</v>
      </c>
      <c r="X508" s="28">
        <f t="shared" si="136"/>
        <v>-143498575</v>
      </c>
      <c r="Y508" s="28">
        <f t="shared" si="136"/>
        <v>-48478264</v>
      </c>
      <c r="Z508" s="28">
        <f t="shared" si="136"/>
        <v>1634680778</v>
      </c>
      <c r="AA508" s="57"/>
      <c r="AB508" s="57"/>
      <c r="AC508" s="57"/>
      <c r="AD508" s="57"/>
      <c r="AE508" s="57"/>
      <c r="AF508" s="57"/>
      <c r="AG508" s="57"/>
      <c r="AH508" s="57"/>
      <c r="AI508" s="57"/>
      <c r="AJ508" s="57"/>
      <c r="AK508" s="57"/>
      <c r="AL508" s="57"/>
      <c r="AM508" s="57"/>
      <c r="AN508" s="1"/>
      <c r="AO508" s="1"/>
      <c r="AP508" s="1"/>
      <c r="AQ508" s="1"/>
      <c r="AR508" s="1"/>
      <c r="AS508" s="1"/>
      <c r="AT508" s="1"/>
      <c r="AU508" s="1"/>
      <c r="AV508" s="1"/>
      <c r="AW508" s="1"/>
      <c r="AX508" s="1"/>
      <c r="AY508" s="1"/>
      <c r="AZ508" s="1"/>
      <c r="BA508" s="1"/>
    </row>
    <row r="509" spans="1:53" s="70" customFormat="1" thickTop="1">
      <c r="E509" s="81">
        <f>+E508-D508</f>
        <v>0</v>
      </c>
      <c r="F509" s="70" t="s">
        <v>1311</v>
      </c>
      <c r="H509" s="24"/>
      <c r="I509" s="15"/>
      <c r="J509" s="15"/>
      <c r="K509" s="15"/>
      <c r="L509" s="15"/>
      <c r="M509" s="15">
        <f>+SUM(H508:M508)</f>
        <v>248588834</v>
      </c>
      <c r="N509" s="15"/>
      <c r="O509" s="15"/>
      <c r="P509" s="15"/>
      <c r="Q509" s="15"/>
      <c r="R509" s="15"/>
      <c r="S509" s="15"/>
      <c r="T509" s="15">
        <f>+SUM(N508:T508)</f>
        <v>3429633919</v>
      </c>
      <c r="U509" s="15"/>
      <c r="V509" s="15"/>
      <c r="W509" s="15"/>
      <c r="X509" s="15">
        <f>+SUM(U508:X508)</f>
        <v>-1995063711</v>
      </c>
      <c r="Y509" s="15">
        <f>Y508</f>
        <v>-48478264</v>
      </c>
      <c r="Z509" s="29">
        <f>SUM(G509:Y509)</f>
        <v>1634680778</v>
      </c>
      <c r="AA509" s="16">
        <f>+Z508-Z509</f>
        <v>0</v>
      </c>
      <c r="AB509" s="16"/>
      <c r="AC509" s="16"/>
      <c r="AD509" s="16"/>
      <c r="AE509" s="16"/>
      <c r="AF509" s="16"/>
      <c r="AG509" s="16"/>
      <c r="AH509" s="16"/>
      <c r="AI509" s="16"/>
      <c r="AJ509" s="16"/>
      <c r="AK509" s="16"/>
      <c r="AL509" s="16"/>
      <c r="AM509" s="16"/>
      <c r="AN509" s="71"/>
      <c r="AO509" s="71"/>
      <c r="AP509" s="71"/>
      <c r="AQ509" s="71"/>
      <c r="AR509" s="71"/>
      <c r="AS509" s="71"/>
      <c r="AT509" s="71"/>
      <c r="AU509" s="71"/>
      <c r="AV509" s="71"/>
      <c r="AW509" s="71"/>
      <c r="AX509" s="71"/>
      <c r="AY509" s="71"/>
      <c r="AZ509" s="71"/>
      <c r="BA509" s="71"/>
    </row>
    <row r="510" spans="1:53" ht="14.25">
      <c r="A510" s="72"/>
      <c r="B510" s="72"/>
      <c r="C510" s="72"/>
      <c r="D510" s="72"/>
      <c r="E510" s="73"/>
      <c r="F510" s="72"/>
      <c r="G510" s="72"/>
      <c r="H510" s="7"/>
      <c r="I510" s="7"/>
      <c r="J510" s="7"/>
      <c r="K510" s="7"/>
      <c r="L510" s="7"/>
      <c r="M510" s="7"/>
      <c r="N510" s="7"/>
      <c r="O510" s="7"/>
      <c r="P510" s="7"/>
      <c r="Q510" s="7"/>
      <c r="R510" s="7"/>
      <c r="S510" s="7"/>
      <c r="T510" s="7"/>
      <c r="U510" s="7"/>
      <c r="V510" s="7"/>
      <c r="W510" s="7"/>
      <c r="X510" s="7"/>
      <c r="Y510" s="7"/>
      <c r="Z510" s="30"/>
      <c r="AA510" s="74"/>
      <c r="AB510" s="57"/>
      <c r="AC510" s="57"/>
      <c r="AD510" s="57"/>
      <c r="AE510" s="57"/>
      <c r="AF510" s="57"/>
      <c r="AG510" s="57"/>
      <c r="AH510" s="57"/>
      <c r="AI510" s="57"/>
      <c r="AJ510" s="57"/>
      <c r="AK510" s="57"/>
      <c r="AL510" s="57"/>
      <c r="AM510" s="57"/>
    </row>
    <row r="511" spans="1:53">
      <c r="A511" s="69"/>
      <c r="B511" s="69"/>
      <c r="C511" s="69"/>
      <c r="D511" s="144"/>
      <c r="E511" s="144"/>
      <c r="F511" s="144"/>
      <c r="G511" s="69"/>
      <c r="H511" s="69"/>
      <c r="I511" s="69"/>
      <c r="J511" s="69"/>
      <c r="K511" s="69"/>
      <c r="L511" s="69"/>
      <c r="M511" s="69"/>
      <c r="N511" s="69"/>
      <c r="O511" s="69"/>
      <c r="P511" s="69"/>
      <c r="Q511" s="69"/>
      <c r="R511" s="69"/>
      <c r="S511" s="69"/>
      <c r="T511" s="69"/>
      <c r="U511" s="69"/>
      <c r="V511" s="69"/>
      <c r="W511" s="69"/>
      <c r="X511" s="69"/>
      <c r="Y511" s="69"/>
      <c r="Z511" s="75"/>
      <c r="AA511" s="74"/>
    </row>
    <row r="512" spans="1:53">
      <c r="C512" s="76"/>
      <c r="D512" s="77"/>
      <c r="E512" s="145"/>
      <c r="F512" s="76"/>
      <c r="G512" s="4"/>
      <c r="H512" s="5"/>
      <c r="I512" s="5"/>
      <c r="J512" s="5"/>
      <c r="K512" s="5"/>
      <c r="L512" s="5"/>
      <c r="M512" s="5"/>
      <c r="N512" s="5"/>
      <c r="O512" s="5"/>
      <c r="P512" s="5"/>
      <c r="Q512" s="5"/>
      <c r="R512" s="5"/>
      <c r="S512" s="5"/>
      <c r="T512" s="5"/>
      <c r="U512" s="5"/>
      <c r="V512" s="5"/>
      <c r="W512" s="5"/>
      <c r="X512" s="5"/>
      <c r="Y512" s="5"/>
    </row>
    <row r="513" spans="3:25">
      <c r="C513" s="79"/>
      <c r="H513" s="6"/>
      <c r="I513" s="6"/>
      <c r="J513" s="6"/>
      <c r="K513" s="6"/>
      <c r="L513" s="6"/>
      <c r="M513" s="6"/>
      <c r="N513" s="6"/>
      <c r="O513" s="6"/>
      <c r="P513" s="6"/>
      <c r="Q513" s="6"/>
      <c r="R513" s="6"/>
      <c r="S513" s="6"/>
      <c r="T513" s="6"/>
      <c r="U513" s="6"/>
      <c r="V513" s="6"/>
      <c r="W513" s="6"/>
      <c r="X513" s="6"/>
      <c r="Y513" s="6"/>
    </row>
    <row r="514" spans="3:25" ht="15" customHeight="1">
      <c r="C514" s="79"/>
    </row>
  </sheetData>
  <autoFilter ref="A3:WWJ509" xr:uid="{00000000-0001-0000-0500-000000000000}"/>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7">
    <mergeCell ref="A2:A3"/>
    <mergeCell ref="B2:B3"/>
    <mergeCell ref="D2:E2"/>
    <mergeCell ref="Z2:Z3"/>
    <mergeCell ref="H2:M2"/>
    <mergeCell ref="N2:T2"/>
    <mergeCell ref="U2:Y2"/>
  </mergeCell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8106B-DD39-42BA-8E52-E8F5A1B272BF}">
  <sheetPr filterMode="1">
    <tabColor rgb="FFFFC000"/>
  </sheetPr>
  <dimension ref="A1:R907"/>
  <sheetViews>
    <sheetView topLeftCell="C1" zoomScale="90" zoomScaleNormal="90" workbookViewId="0">
      <pane ySplit="4" topLeftCell="A5" activePane="bottomLeft" state="frozen"/>
      <selection activeCell="D839" sqref="D839"/>
      <selection pane="bottomLeft" activeCell="D839" sqref="D839"/>
    </sheetView>
  </sheetViews>
  <sheetFormatPr baseColWidth="10" defaultColWidth="41.7109375" defaultRowHeight="12"/>
  <cols>
    <col min="1" max="1" width="12.140625" style="32" customWidth="1"/>
    <col min="2" max="2" width="51.85546875" style="32" bestFit="1" customWidth="1"/>
    <col min="3" max="3" width="14.5703125" style="34" customWidth="1"/>
    <col min="4" max="4" width="41.7109375" style="34"/>
    <col min="5" max="5" width="8.5703125" style="35" customWidth="1"/>
    <col min="6" max="6" width="7.140625" style="35" customWidth="1"/>
    <col min="7" max="7" width="18.28515625" style="45" customWidth="1"/>
    <col min="8" max="8" width="4.140625" style="32" customWidth="1"/>
    <col min="9" max="9" width="17" style="36" customWidth="1"/>
    <col min="10" max="10" width="5.28515625" style="32" customWidth="1"/>
    <col min="11" max="11" width="18.28515625" style="45" customWidth="1"/>
    <col min="12" max="12" width="4.140625" style="32" customWidth="1"/>
    <col min="13" max="13" width="17" style="36" customWidth="1"/>
    <col min="14" max="14" width="5.28515625" style="32" customWidth="1"/>
    <col min="15" max="15" width="18.28515625" style="45" customWidth="1"/>
    <col min="16" max="16" width="4.140625" style="32" customWidth="1"/>
    <col min="17" max="17" width="17" style="36" customWidth="1"/>
    <col min="18" max="16384" width="41.7109375" style="32"/>
  </cols>
  <sheetData>
    <row r="1" spans="1:18">
      <c r="B1" s="33" t="s">
        <v>273</v>
      </c>
    </row>
    <row r="2" spans="1:18">
      <c r="B2" s="37" t="s">
        <v>274</v>
      </c>
    </row>
    <row r="3" spans="1:18">
      <c r="G3" s="1007" t="s">
        <v>1589</v>
      </c>
      <c r="H3" s="1007"/>
      <c r="I3" s="1007"/>
      <c r="J3" s="36"/>
      <c r="K3" s="1007" t="s">
        <v>1302</v>
      </c>
      <c r="L3" s="1007"/>
      <c r="M3" s="1007"/>
      <c r="N3" s="36"/>
      <c r="O3" s="1007" t="s">
        <v>1590</v>
      </c>
      <c r="P3" s="1007"/>
      <c r="Q3" s="1007"/>
    </row>
    <row r="4" spans="1:18" s="35" customFormat="1" ht="11.45" customHeight="1">
      <c r="A4" s="38" t="s">
        <v>30</v>
      </c>
      <c r="B4" s="38" t="s">
        <v>31</v>
      </c>
      <c r="C4" s="38" t="s">
        <v>188</v>
      </c>
      <c r="D4" s="38" t="s">
        <v>1</v>
      </c>
      <c r="E4" s="38" t="s">
        <v>2</v>
      </c>
      <c r="F4" s="38" t="s">
        <v>272</v>
      </c>
      <c r="G4" s="46" t="s">
        <v>845</v>
      </c>
      <c r="H4" s="38"/>
      <c r="I4" s="39" t="s">
        <v>846</v>
      </c>
      <c r="J4" s="38"/>
      <c r="K4" s="46" t="s">
        <v>845</v>
      </c>
      <c r="L4" s="38"/>
      <c r="M4" s="39" t="s">
        <v>846</v>
      </c>
      <c r="N4" s="38"/>
      <c r="O4" s="46" t="s">
        <v>845</v>
      </c>
      <c r="P4" s="38"/>
      <c r="Q4" s="39" t="s">
        <v>846</v>
      </c>
    </row>
    <row r="5" spans="1:18" s="151" customFormat="1" ht="12" hidden="1" customHeight="1">
      <c r="A5" s="148" t="s">
        <v>3</v>
      </c>
      <c r="B5" s="148"/>
      <c r="C5" s="149">
        <v>1</v>
      </c>
      <c r="D5" s="149" t="s">
        <v>3</v>
      </c>
      <c r="E5" s="150" t="s">
        <v>6</v>
      </c>
      <c r="F5" s="150" t="s">
        <v>270</v>
      </c>
      <c r="G5" s="47">
        <f>IF(F5="I",IFERROR(VLOOKUP(C5,'BG 032022'!A:C,3,FALSE),0),0)</f>
        <v>0</v>
      </c>
      <c r="H5" s="148"/>
      <c r="I5" s="63">
        <f>IF(F5="I",IFERROR(VLOOKUP(C5,'BG 032022'!A:D,4,FALSE),0),0)</f>
        <v>0</v>
      </c>
      <c r="J5" s="40"/>
      <c r="K5" s="47">
        <f>IF(F5="I",SUMIF('BG 2021'!B:B,Clasificaciones!C5,'BG 2021'!D:D),0)</f>
        <v>0</v>
      </c>
      <c r="L5" s="40"/>
      <c r="M5" s="63">
        <f>IF(F5="I",SUMIF('BG 2021'!B:B,Clasificaciones!C5,'BG 2021'!E:E),0)</f>
        <v>0</v>
      </c>
      <c r="N5" s="40"/>
      <c r="O5" s="47">
        <f>IF(F5="I",SUMIF('BG 032021'!A:A,Clasificaciones!C5,'BG 032021'!C:C),0)</f>
        <v>0</v>
      </c>
      <c r="P5" s="40"/>
      <c r="Q5" s="63">
        <f>IF(F5="I",SUMIF('BG 032021'!A:A,Clasificaciones!C5,'BG 032021'!D:D),0)</f>
        <v>0</v>
      </c>
    </row>
    <row r="6" spans="1:18" s="151" customFormat="1" ht="12" hidden="1" customHeight="1">
      <c r="A6" s="148" t="s">
        <v>3</v>
      </c>
      <c r="B6" s="148"/>
      <c r="C6" s="149">
        <v>11</v>
      </c>
      <c r="D6" s="149" t="s">
        <v>4</v>
      </c>
      <c r="E6" s="150" t="s">
        <v>6</v>
      </c>
      <c r="F6" s="150" t="s">
        <v>270</v>
      </c>
      <c r="G6" s="47">
        <f>IF(F6="I",IFERROR(VLOOKUP(C6,'BG 032022'!A:C,3,FALSE),0),0)</f>
        <v>0</v>
      </c>
      <c r="H6" s="148"/>
      <c r="I6" s="63">
        <f>IF(F6="I",IFERROR(VLOOKUP(C6,'BG 032022'!A:D,4,FALSE),0),0)</f>
        <v>0</v>
      </c>
      <c r="J6" s="40"/>
      <c r="K6" s="47">
        <f>IF(F6="I",SUMIF('BG 2021'!B:B,Clasificaciones!C6,'BG 2021'!D:D),0)</f>
        <v>0</v>
      </c>
      <c r="L6" s="40"/>
      <c r="M6" s="63">
        <f>IF(F6="I",SUMIF('BG 2021'!B:B,Clasificaciones!C6,'BG 2021'!E:E),0)</f>
        <v>0</v>
      </c>
      <c r="N6" s="40"/>
      <c r="O6" s="47">
        <f>IF(F6="I",SUMIF('BG 032021'!A:A,Clasificaciones!C6,'BG 032021'!C:C),0)</f>
        <v>0</v>
      </c>
      <c r="P6" s="40"/>
      <c r="Q6" s="63">
        <f>IF(F6="I",SUMIF('BG 032021'!A:A,Clasificaciones!C6,'BG 032021'!D:D),0)</f>
        <v>0</v>
      </c>
    </row>
    <row r="7" spans="1:18" s="151" customFormat="1" ht="12" hidden="1" customHeight="1">
      <c r="A7" s="148" t="s">
        <v>3</v>
      </c>
      <c r="B7" s="148"/>
      <c r="C7" s="149">
        <v>111</v>
      </c>
      <c r="D7" s="149" t="s">
        <v>5</v>
      </c>
      <c r="E7" s="150" t="s">
        <v>6</v>
      </c>
      <c r="F7" s="150" t="s">
        <v>270</v>
      </c>
      <c r="G7" s="47">
        <f>IF(F7="I",IFERROR(VLOOKUP(C7,'BG 032022'!A:C,3,FALSE),0),0)</f>
        <v>0</v>
      </c>
      <c r="H7" s="148"/>
      <c r="I7" s="63">
        <f>IF(F7="I",IFERROR(VLOOKUP(C7,'BG 032022'!A:D,4,FALSE),0),0)</f>
        <v>0</v>
      </c>
      <c r="J7" s="40"/>
      <c r="K7" s="47">
        <f>IF(F7="I",SUMIF('BG 2021'!B:B,Clasificaciones!C7,'BG 2021'!D:D),0)</f>
        <v>0</v>
      </c>
      <c r="L7" s="40"/>
      <c r="M7" s="63">
        <f>IF(F7="I",SUMIF('BG 2021'!B:B,Clasificaciones!C7,'BG 2021'!E:E),0)</f>
        <v>0</v>
      </c>
      <c r="N7" s="40"/>
      <c r="O7" s="47">
        <f>IF(F7="I",SUMIF('BG 032021'!A:A,Clasificaciones!C7,'BG 032021'!C:C),0)</f>
        <v>0</v>
      </c>
      <c r="P7" s="40"/>
      <c r="Q7" s="63">
        <f>IF(F7="I",SUMIF('BG 032021'!A:A,Clasificaciones!C7,'BG 032021'!D:D),0)</f>
        <v>0</v>
      </c>
    </row>
    <row r="8" spans="1:18" s="151" customFormat="1" ht="12" hidden="1" customHeight="1">
      <c r="A8" s="148" t="s">
        <v>3</v>
      </c>
      <c r="B8" s="148" t="s">
        <v>15</v>
      </c>
      <c r="C8" s="149">
        <v>11101</v>
      </c>
      <c r="D8" s="149" t="s">
        <v>858</v>
      </c>
      <c r="E8" s="150" t="s">
        <v>6</v>
      </c>
      <c r="F8" s="150" t="s">
        <v>270</v>
      </c>
      <c r="G8" s="47">
        <f>IF(F8="I",IFERROR(VLOOKUP(C8,'BG 032022'!A:C,3,FALSE),0),0)</f>
        <v>0</v>
      </c>
      <c r="H8" s="148"/>
      <c r="I8" s="63">
        <f>IF(F8="I",IFERROR(VLOOKUP(C8,'BG 032022'!A:D,4,FALSE),0),0)</f>
        <v>0</v>
      </c>
      <c r="J8" s="40"/>
      <c r="K8" s="47">
        <f>IF(F8="I",SUMIF('BG 2021'!B:B,Clasificaciones!C8,'BG 2021'!D:D),0)</f>
        <v>0</v>
      </c>
      <c r="L8" s="40"/>
      <c r="M8" s="63">
        <f>IF(F8="I",SUMIF('BG 2021'!B:B,Clasificaciones!C8,'BG 2021'!E:E),0)</f>
        <v>0</v>
      </c>
      <c r="N8" s="40"/>
      <c r="O8" s="47">
        <f>IF(F8="I",SUMIF('BG 032021'!A:A,Clasificaciones!C8,'BG 032021'!C:C),0)</f>
        <v>0</v>
      </c>
      <c r="P8" s="40"/>
      <c r="Q8" s="63">
        <f>IF(F8="I",SUMIF('BG 032021'!A:A,Clasificaciones!C8,'BG 032021'!D:D),0)</f>
        <v>0</v>
      </c>
    </row>
    <row r="9" spans="1:18" s="151" customFormat="1" ht="12" hidden="1" customHeight="1">
      <c r="A9" s="148" t="s">
        <v>3</v>
      </c>
      <c r="B9" s="148" t="s">
        <v>15</v>
      </c>
      <c r="C9" s="149">
        <v>1110101</v>
      </c>
      <c r="D9" s="149" t="s">
        <v>858</v>
      </c>
      <c r="E9" s="150" t="s">
        <v>6</v>
      </c>
      <c r="F9" s="150" t="s">
        <v>271</v>
      </c>
      <c r="G9" s="47">
        <f>IF(F9="I",IFERROR(VLOOKUP(C9,'BG 032022'!A:C,3,FALSE),0),0)</f>
        <v>0</v>
      </c>
      <c r="H9" s="148"/>
      <c r="I9" s="63">
        <f>IF(F9="I",IFERROR(VLOOKUP(C9,'BG 032022'!A:D,4,FALSE),0),0)</f>
        <v>0</v>
      </c>
      <c r="J9" s="40"/>
      <c r="K9" s="47">
        <f>IF(F9="I",SUMIF('BG 2021'!B:B,Clasificaciones!C9,'BG 2021'!D:D),0)</f>
        <v>0</v>
      </c>
      <c r="L9" s="40"/>
      <c r="M9" s="63">
        <f>IF(F9="I",SUMIF('BG 2021'!B:B,Clasificaciones!C9,'BG 2021'!E:E),0)</f>
        <v>0</v>
      </c>
      <c r="N9" s="40"/>
      <c r="O9" s="47">
        <f>IF(F9="I",SUMIF('BG 032021'!A:A,Clasificaciones!C9,'BG 032021'!C:C),0)</f>
        <v>0</v>
      </c>
      <c r="P9" s="40"/>
      <c r="Q9" s="63">
        <f>IF(F9="I",SUMIF('BG 032021'!A:A,Clasificaciones!C9,'BG 032021'!D:D),0)</f>
        <v>0</v>
      </c>
    </row>
    <row r="10" spans="1:18" s="151" customFormat="1" ht="12" hidden="1" customHeight="1">
      <c r="A10" s="148" t="s">
        <v>3</v>
      </c>
      <c r="B10" s="148" t="s">
        <v>844</v>
      </c>
      <c r="C10" s="149">
        <v>1110102</v>
      </c>
      <c r="D10" s="149" t="s">
        <v>844</v>
      </c>
      <c r="E10" s="150" t="s">
        <v>6</v>
      </c>
      <c r="F10" s="150" t="s">
        <v>271</v>
      </c>
      <c r="G10" s="47">
        <f>IF(F10="I",IFERROR(VLOOKUP(C10,'BG 032022'!A:C,3,FALSE),0),0)</f>
        <v>0</v>
      </c>
      <c r="H10" s="148"/>
      <c r="I10" s="63">
        <f>IF(F10="I",IFERROR(VLOOKUP(C10,'BG 032022'!A:D,4,FALSE),0),0)</f>
        <v>0</v>
      </c>
      <c r="J10" s="40"/>
      <c r="K10" s="47">
        <f>IF(F10="I",SUMIF('BG 2021'!B:B,Clasificaciones!C10,'BG 2021'!D:D),0)</f>
        <v>0</v>
      </c>
      <c r="L10" s="40"/>
      <c r="M10" s="63">
        <f>IF(F10="I",SUMIF('BG 2021'!B:B,Clasificaciones!C10,'BG 2021'!E:E),0)</f>
        <v>0</v>
      </c>
      <c r="N10" s="40"/>
      <c r="O10" s="47">
        <f>IF(F10="I",SUMIF('BG 032021'!A:A,Clasificaciones!C10,'BG 032021'!C:C),0)</f>
        <v>0</v>
      </c>
      <c r="P10" s="40"/>
      <c r="Q10" s="63">
        <f>IF(F10="I",SUMIF('BG 032021'!A:A,Clasificaciones!C10,'BG 032021'!D:D),0)</f>
        <v>0</v>
      </c>
    </row>
    <row r="11" spans="1:18" s="151" customFormat="1" ht="12" hidden="1" customHeight="1">
      <c r="A11" s="148" t="s">
        <v>3</v>
      </c>
      <c r="B11" s="148"/>
      <c r="C11" s="149">
        <v>11102</v>
      </c>
      <c r="D11" s="149" t="s">
        <v>79</v>
      </c>
      <c r="E11" s="150" t="s">
        <v>6</v>
      </c>
      <c r="F11" s="150" t="s">
        <v>270</v>
      </c>
      <c r="G11" s="47">
        <f>IF(F11="I",IFERROR(VLOOKUP(C11,'BG 032022'!A:C,3,FALSE),0),0)</f>
        <v>0</v>
      </c>
      <c r="H11" s="148"/>
      <c r="I11" s="63">
        <f>IF(F11="I",IFERROR(VLOOKUP(C11,'BG 032022'!A:D,4,FALSE),0),0)</f>
        <v>0</v>
      </c>
      <c r="J11" s="40"/>
      <c r="K11" s="47">
        <f>IF(F11="I",SUMIF('BG 2021'!B:B,Clasificaciones!C11,'BG 2021'!D:D),0)</f>
        <v>0</v>
      </c>
      <c r="L11" s="40"/>
      <c r="M11" s="63">
        <f>IF(F11="I",SUMIF('BG 2021'!B:B,Clasificaciones!C11,'BG 2021'!E:E),0)</f>
        <v>0</v>
      </c>
      <c r="N11" s="40"/>
      <c r="O11" s="47">
        <f>IF(F11="I",SUMIF('BG 032021'!A:A,Clasificaciones!C11,'BG 032021'!C:C),0)</f>
        <v>0</v>
      </c>
      <c r="P11" s="40"/>
      <c r="Q11" s="63">
        <f>IF(F11="I",SUMIF('BG 032021'!A:A,Clasificaciones!C11,'BG 032021'!D:D),0)</f>
        <v>0</v>
      </c>
    </row>
    <row r="12" spans="1:18" s="151" customFormat="1" ht="12" hidden="1" customHeight="1">
      <c r="A12" s="148" t="s">
        <v>3</v>
      </c>
      <c r="B12" s="148" t="s">
        <v>79</v>
      </c>
      <c r="C12" s="149">
        <v>1110201</v>
      </c>
      <c r="D12" s="149" t="s">
        <v>859</v>
      </c>
      <c r="E12" s="150" t="s">
        <v>6</v>
      </c>
      <c r="F12" s="150" t="s">
        <v>270</v>
      </c>
      <c r="G12" s="47">
        <f>IF(F12="I",IFERROR(VLOOKUP(C12,'BG 032022'!A:C,3,FALSE),0),0)</f>
        <v>0</v>
      </c>
      <c r="H12" s="148"/>
      <c r="I12" s="63">
        <f>IF(F12="I",IFERROR(VLOOKUP(C12,'BG 032022'!A:D,4,FALSE),0),0)</f>
        <v>0</v>
      </c>
      <c r="J12" s="40"/>
      <c r="K12" s="47">
        <f>IF(F12="I",SUMIF('BG 2021'!B:B,Clasificaciones!C12,'BG 2021'!D:D),0)</f>
        <v>0</v>
      </c>
      <c r="L12" s="40"/>
      <c r="M12" s="63">
        <f>IF(F12="I",SUMIF('BG 2021'!B:B,Clasificaciones!C12,'BG 2021'!E:E),0)</f>
        <v>0</v>
      </c>
      <c r="N12" s="40"/>
      <c r="O12" s="47">
        <f>IF(F12="I",SUMIF('BG 032021'!A:A,Clasificaciones!C12,'BG 032021'!C:C),0)</f>
        <v>0</v>
      </c>
      <c r="P12" s="40"/>
      <c r="Q12" s="63">
        <f>IF(F12="I",SUMIF('BG 032021'!A:A,Clasificaciones!C12,'BG 032021'!D:D),0)</f>
        <v>0</v>
      </c>
    </row>
    <row r="13" spans="1:18" s="151" customFormat="1" ht="12" hidden="1" customHeight="1">
      <c r="A13" s="148" t="s">
        <v>3</v>
      </c>
      <c r="B13" s="148" t="s">
        <v>79</v>
      </c>
      <c r="C13" s="149">
        <v>1110202</v>
      </c>
      <c r="D13" s="149" t="s">
        <v>860</v>
      </c>
      <c r="E13" s="150" t="s">
        <v>186</v>
      </c>
      <c r="F13" s="150" t="s">
        <v>270</v>
      </c>
      <c r="G13" s="47">
        <f>IF(F13="I",IFERROR(VLOOKUP(C13,'BG 032022'!A:C,3,FALSE),0),0)</f>
        <v>0</v>
      </c>
      <c r="H13" s="148"/>
      <c r="I13" s="63">
        <f>IF(F13="I",IFERROR(VLOOKUP(C13,'BG 032022'!A:D,4,FALSE),0),0)</f>
        <v>0</v>
      </c>
      <c r="J13" s="40"/>
      <c r="K13" s="47">
        <f>IF(F13="I",SUMIF('BG 2021'!B:B,Clasificaciones!C13,'BG 2021'!D:D),0)</f>
        <v>0</v>
      </c>
      <c r="L13" s="40"/>
      <c r="M13" s="63">
        <f>IF(F13="I",SUMIF('BG 2021'!B:B,Clasificaciones!C13,'BG 2021'!E:E),0)</f>
        <v>0</v>
      </c>
      <c r="N13" s="40"/>
      <c r="O13" s="47">
        <f>IF(F13="I",SUMIF('BG 032021'!A:A,Clasificaciones!C13,'BG 032021'!C:C),0)</f>
        <v>0</v>
      </c>
      <c r="P13" s="40"/>
      <c r="Q13" s="63">
        <f>IF(F13="I",SUMIF('BG 032021'!A:A,Clasificaciones!C13,'BG 032021'!D:D),0)</f>
        <v>0</v>
      </c>
    </row>
    <row r="14" spans="1:18" s="151" customFormat="1" ht="12" hidden="1" customHeight="1">
      <c r="A14" s="148" t="s">
        <v>3</v>
      </c>
      <c r="B14" s="148"/>
      <c r="C14" s="149">
        <v>11103</v>
      </c>
      <c r="D14" s="149" t="s">
        <v>16</v>
      </c>
      <c r="E14" s="150" t="s">
        <v>186</v>
      </c>
      <c r="F14" s="150" t="s">
        <v>270</v>
      </c>
      <c r="G14" s="47">
        <f>IF(F14="I",IFERROR(VLOOKUP(C14,'BG 032022'!A:C,3,FALSE),0),0)</f>
        <v>0</v>
      </c>
      <c r="H14" s="148"/>
      <c r="I14" s="63">
        <f>IF(F14="I",IFERROR(VLOOKUP(C14,'BG 032022'!A:D,4,FALSE),0),0)</f>
        <v>0</v>
      </c>
      <c r="J14" s="40"/>
      <c r="K14" s="47">
        <f>IF(F14="I",SUMIF('BG 2021'!B:B,Clasificaciones!C14,'BG 2021'!D:D),0)</f>
        <v>0</v>
      </c>
      <c r="L14" s="40"/>
      <c r="M14" s="63">
        <f>IF(F14="I",SUMIF('BG 2021'!B:B,Clasificaciones!C14,'BG 2021'!E:E),0)</f>
        <v>0</v>
      </c>
      <c r="N14" s="40"/>
      <c r="O14" s="47">
        <f>IF(F14="I",SUMIF('BG 032021'!A:A,Clasificaciones!C14,'BG 032021'!C:C),0)</f>
        <v>0</v>
      </c>
      <c r="P14" s="40"/>
      <c r="Q14" s="63">
        <f>IF(F14="I",SUMIF('BG 032021'!A:A,Clasificaciones!C14,'BG 032021'!D:D),0)</f>
        <v>0</v>
      </c>
    </row>
    <row r="15" spans="1:18" s="151" customFormat="1" ht="12" hidden="1" customHeight="1">
      <c r="A15" s="148" t="s">
        <v>3</v>
      </c>
      <c r="B15" s="148"/>
      <c r="C15" s="149">
        <v>1110301</v>
      </c>
      <c r="D15" s="149" t="s">
        <v>622</v>
      </c>
      <c r="E15" s="150" t="s">
        <v>6</v>
      </c>
      <c r="F15" s="150" t="s">
        <v>270</v>
      </c>
      <c r="G15" s="47">
        <f>IF(F15="I",IFERROR(VLOOKUP(C15,'BG 032022'!A:C,3,FALSE),0),0)</f>
        <v>0</v>
      </c>
      <c r="H15" s="148"/>
      <c r="I15" s="63">
        <f>IF(F15="I",IFERROR(VLOOKUP(C15,'BG 032022'!A:D,4,FALSE),0),0)</f>
        <v>0</v>
      </c>
      <c r="J15" s="40"/>
      <c r="K15" s="47">
        <f>IF(F15="I",SUMIF('BG 2021'!B:B,Clasificaciones!C15,'BG 2021'!D:D),0)</f>
        <v>0</v>
      </c>
      <c r="L15" s="40"/>
      <c r="M15" s="63">
        <f>IF(F15="I",SUMIF('BG 2021'!B:B,Clasificaciones!C15,'BG 2021'!E:E),0)</f>
        <v>0</v>
      </c>
      <c r="N15" s="40"/>
      <c r="O15" s="47">
        <f>IF(F15="I",SUMIF('BG 032021'!A:A,Clasificaciones!C15,'BG 032021'!C:C),0)</f>
        <v>0</v>
      </c>
      <c r="P15" s="40"/>
      <c r="Q15" s="63">
        <f>IF(F15="I",SUMIF('BG 032021'!A:A,Clasificaciones!C15,'BG 032021'!D:D),0)</f>
        <v>0</v>
      </c>
    </row>
    <row r="16" spans="1:18" s="158" customFormat="1" ht="12" hidden="1" customHeight="1">
      <c r="A16" s="153" t="s">
        <v>3</v>
      </c>
      <c r="B16" s="153" t="s">
        <v>16</v>
      </c>
      <c r="C16" s="154">
        <v>111030101</v>
      </c>
      <c r="D16" s="154" t="s">
        <v>847</v>
      </c>
      <c r="E16" s="155" t="s">
        <v>6</v>
      </c>
      <c r="F16" s="155" t="s">
        <v>271</v>
      </c>
      <c r="G16" s="143">
        <f>IF(F16="I",IFERROR(VLOOKUP(C16,'BG 032022'!A:C,3,FALSE),0),0)</f>
        <v>688351372</v>
      </c>
      <c r="H16" s="153"/>
      <c r="I16" s="157">
        <f>IF(F16="I",IFERROR(VLOOKUP(C16,'BG 032022'!A:D,4,FALSE),0),0)</f>
        <v>99450.900000002235</v>
      </c>
      <c r="J16" s="156"/>
      <c r="K16" s="143">
        <f>IF(F16="I",SUMIF('BG 2021'!B:B,Clasificaciones!C16,'BG 2021'!D:D),0)</f>
        <v>1872447497</v>
      </c>
      <c r="L16" s="156"/>
      <c r="M16" s="157">
        <f>IF(F16="I",SUMIF('BG 2021'!B:B,Clasificaciones!C16,'BG 2021'!E:E),0)</f>
        <v>272522.09000000358</v>
      </c>
      <c r="N16" s="156"/>
      <c r="O16" s="143">
        <f>IF(F16="I",SUMIF('BG 032021'!A:A,Clasificaciones!C16,'BG 032021'!C:C),0)</f>
        <v>0</v>
      </c>
      <c r="P16" s="156"/>
      <c r="Q16" s="157">
        <f>IF(F16="I",SUMIF('BG 032021'!A:A,Clasificaciones!C16,'BG 032021'!D:D),0)</f>
        <v>0</v>
      </c>
      <c r="R16" s="158">
        <f>+VLOOKUP(C16,'CA EFE'!A:A,1,FALSE)</f>
        <v>111030101</v>
      </c>
    </row>
    <row r="17" spans="1:18" s="158" customFormat="1" ht="12" hidden="1" customHeight="1">
      <c r="A17" s="153" t="s">
        <v>3</v>
      </c>
      <c r="B17" s="153" t="s">
        <v>16</v>
      </c>
      <c r="C17" s="154">
        <v>111030102</v>
      </c>
      <c r="D17" s="154" t="s">
        <v>623</v>
      </c>
      <c r="E17" s="155" t="s">
        <v>6</v>
      </c>
      <c r="F17" s="155" t="s">
        <v>271</v>
      </c>
      <c r="G17" s="143">
        <f>IF(F17="I",IFERROR(VLOOKUP(C17,'BG 032022'!A:C,3,FALSE),0),0)</f>
        <v>12035265</v>
      </c>
      <c r="H17" s="153"/>
      <c r="I17" s="157">
        <f>IF(F17="I",IFERROR(VLOOKUP(C17,'BG 032022'!A:D,4,FALSE),0),0)</f>
        <v>1738.820000000298</v>
      </c>
      <c r="J17" s="156"/>
      <c r="K17" s="143">
        <f>IF(F17="I",SUMIF('BG 2021'!B:B,Clasificaciones!C17,'BG 2021'!D:D),0)</f>
        <v>121221490</v>
      </c>
      <c r="L17" s="156"/>
      <c r="M17" s="157">
        <f>IF(F17="I",SUMIF('BG 2021'!B:B,Clasificaciones!C17,'BG 2021'!E:E),0)</f>
        <v>17642.969999998808</v>
      </c>
      <c r="N17" s="156"/>
      <c r="O17" s="143">
        <f>IF(F17="I",SUMIF('BG 032021'!A:A,Clasificaciones!C17,'BG 032021'!C:C),0)</f>
        <v>55963185</v>
      </c>
      <c r="P17" s="156"/>
      <c r="Q17" s="157">
        <f>IF(F17="I",SUMIF('BG 032021'!A:A,Clasificaciones!C17,'BG 032021'!D:D),0)</f>
        <v>8914.8299999982119</v>
      </c>
      <c r="R17" s="158">
        <f>+VLOOKUP(C17,'CA EFE'!A:A,1,FALSE)</f>
        <v>111030102</v>
      </c>
    </row>
    <row r="18" spans="1:18" s="158" customFormat="1" ht="12" hidden="1" customHeight="1">
      <c r="A18" s="153" t="s">
        <v>3</v>
      </c>
      <c r="B18" s="153" t="s">
        <v>16</v>
      </c>
      <c r="C18" s="154">
        <v>111030103</v>
      </c>
      <c r="D18" s="154" t="s">
        <v>624</v>
      </c>
      <c r="E18" s="155" t="s">
        <v>6</v>
      </c>
      <c r="F18" s="155" t="s">
        <v>271</v>
      </c>
      <c r="G18" s="143">
        <f>IF(F18="I",IFERROR(VLOOKUP(C18,'BG 032022'!A:C,3,FALSE),0),0)</f>
        <v>7027989</v>
      </c>
      <c r="H18" s="153"/>
      <c r="I18" s="157">
        <f>IF(F18="I",IFERROR(VLOOKUP(C18,'BG 032022'!A:D,4,FALSE),0),0)</f>
        <v>1015.3799999999999</v>
      </c>
      <c r="J18" s="156"/>
      <c r="K18" s="143">
        <f>IF(F18="I",SUMIF('BG 2021'!B:B,Clasificaciones!C18,'BG 2021'!D:D),0)</f>
        <v>6027989</v>
      </c>
      <c r="L18" s="156"/>
      <c r="M18" s="157">
        <f>IF(F18="I",SUMIF('BG 2021'!B:B,Clasificaciones!C18,'BG 2021'!E:E),0)</f>
        <v>877.32999999998719</v>
      </c>
      <c r="N18" s="156"/>
      <c r="O18" s="143">
        <f>IF(F18="I",SUMIF('BG 032021'!A:A,Clasificaciones!C18,'BG 032021'!C:C),0)</f>
        <v>6000000</v>
      </c>
      <c r="P18" s="156"/>
      <c r="Q18" s="157">
        <f>IF(F18="I",SUMIF('BG 032021'!A:A,Clasificaciones!C18,'BG 032021'!D:D),0)</f>
        <v>955.79</v>
      </c>
      <c r="R18" s="158">
        <f>+VLOOKUP(C18,'CA EFE'!A:A,1,FALSE)</f>
        <v>111030103</v>
      </c>
    </row>
    <row r="19" spans="1:18" s="158" customFormat="1" ht="12" hidden="1" customHeight="1">
      <c r="A19" s="153" t="s">
        <v>3</v>
      </c>
      <c r="B19" s="153" t="s">
        <v>16</v>
      </c>
      <c r="C19" s="154">
        <v>111030104</v>
      </c>
      <c r="D19" s="154" t="s">
        <v>625</v>
      </c>
      <c r="E19" s="155" t="s">
        <v>6</v>
      </c>
      <c r="F19" s="155" t="s">
        <v>271</v>
      </c>
      <c r="G19" s="143">
        <f>IF(F19="I",IFERROR(VLOOKUP(C19,'BG 032022'!A:C,3,FALSE),0),0)</f>
        <v>7000000</v>
      </c>
      <c r="H19" s="153"/>
      <c r="I19" s="157">
        <f>IF(F19="I",IFERROR(VLOOKUP(C19,'BG 032022'!A:D,4,FALSE),0),0)</f>
        <v>1011.34</v>
      </c>
      <c r="J19" s="156"/>
      <c r="K19" s="143">
        <f>IF(F19="I",SUMIF('BG 2021'!B:B,Clasificaciones!C19,'BG 2021'!D:D),0)</f>
        <v>6000000</v>
      </c>
      <c r="L19" s="156"/>
      <c r="M19" s="157">
        <f>IF(F19="I",SUMIF('BG 2021'!B:B,Clasificaciones!C19,'BG 2021'!E:E),0)</f>
        <v>873.26</v>
      </c>
      <c r="N19" s="156"/>
      <c r="O19" s="143">
        <f>IF(F19="I",SUMIF('BG 032021'!A:A,Clasificaciones!C19,'BG 032021'!C:C),0)</f>
        <v>6000000</v>
      </c>
      <c r="P19" s="156"/>
      <c r="Q19" s="157">
        <f>IF(F19="I",SUMIF('BG 032021'!A:A,Clasificaciones!C19,'BG 032021'!D:D),0)</f>
        <v>955.79</v>
      </c>
      <c r="R19" s="158">
        <f>+VLOOKUP(C19,'CA EFE'!A:A,1,FALSE)</f>
        <v>111030104</v>
      </c>
    </row>
    <row r="20" spans="1:18" s="151" customFormat="1" ht="12" hidden="1" customHeight="1">
      <c r="A20" s="148" t="s">
        <v>3</v>
      </c>
      <c r="B20" s="148" t="s">
        <v>16</v>
      </c>
      <c r="C20" s="149">
        <v>111030105</v>
      </c>
      <c r="D20" s="149" t="s">
        <v>861</v>
      </c>
      <c r="E20" s="150" t="s">
        <v>6</v>
      </c>
      <c r="F20" s="150" t="s">
        <v>271</v>
      </c>
      <c r="G20" s="47">
        <f>IF(F20="I",IFERROR(VLOOKUP(C20,'BG 032022'!A:C,3,FALSE),0),0)</f>
        <v>0</v>
      </c>
      <c r="H20" s="148"/>
      <c r="I20" s="63">
        <f>IF(F20="I",IFERROR(VLOOKUP(C20,'BG 032022'!A:D,4,FALSE),0),0)</f>
        <v>0</v>
      </c>
      <c r="J20" s="40"/>
      <c r="K20" s="47">
        <f>IF(F20="I",SUMIF('BG 2021'!B:B,Clasificaciones!C20,'BG 2021'!D:D),0)</f>
        <v>0</v>
      </c>
      <c r="L20" s="40"/>
      <c r="M20" s="63">
        <f>IF(F20="I",SUMIF('BG 2021'!B:B,Clasificaciones!C20,'BG 2021'!E:E),0)</f>
        <v>0</v>
      </c>
      <c r="N20" s="40"/>
      <c r="O20" s="47">
        <f>IF(F20="I",SUMIF('BG 032021'!A:A,Clasificaciones!C20,'BG 032021'!C:C),0)</f>
        <v>0</v>
      </c>
      <c r="P20" s="40"/>
      <c r="Q20" s="63">
        <f>IF(F20="I",SUMIF('BG 032021'!A:A,Clasificaciones!C20,'BG 032021'!D:D),0)</f>
        <v>0</v>
      </c>
    </row>
    <row r="21" spans="1:18" s="158" customFormat="1" ht="12" hidden="1" customHeight="1">
      <c r="A21" s="153" t="s">
        <v>3</v>
      </c>
      <c r="B21" s="153" t="s">
        <v>16</v>
      </c>
      <c r="C21" s="154">
        <v>111030106</v>
      </c>
      <c r="D21" s="154" t="s">
        <v>626</v>
      </c>
      <c r="E21" s="155" t="s">
        <v>6</v>
      </c>
      <c r="F21" s="155" t="s">
        <v>271</v>
      </c>
      <c r="G21" s="143">
        <f>IF(F21="I",IFERROR(VLOOKUP(C21,'BG 032022'!A:C,3,FALSE),0),0)</f>
        <v>7523892</v>
      </c>
      <c r="H21" s="153"/>
      <c r="I21" s="157">
        <f>IF(F21="I",IFERROR(VLOOKUP(C21,'BG 032022'!A:D,4,FALSE),0),0)</f>
        <v>1087.0299999999988</v>
      </c>
      <c r="J21" s="156"/>
      <c r="K21" s="143">
        <f>IF(F21="I",SUMIF('BG 2021'!B:B,Clasificaciones!C21,'BG 2021'!D:D),0)</f>
        <v>5560000</v>
      </c>
      <c r="L21" s="156"/>
      <c r="M21" s="157">
        <f>IF(F21="I",SUMIF('BG 2021'!B:B,Clasificaciones!C21,'BG 2021'!E:E),0)</f>
        <v>809.21999999997206</v>
      </c>
      <c r="N21" s="156"/>
      <c r="O21" s="143">
        <f>IF(F21="I",SUMIF('BG 032021'!A:A,Clasificaciones!C21,'BG 032021'!C:C),0)</f>
        <v>5100000</v>
      </c>
      <c r="P21" s="156"/>
      <c r="Q21" s="157">
        <f>IF(F21="I",SUMIF('BG 032021'!A:A,Clasificaciones!C21,'BG 032021'!D:D),0)</f>
        <v>812.42000000000007</v>
      </c>
      <c r="R21" s="158">
        <f>+VLOOKUP(C21,'CA EFE'!A:A,1,FALSE)</f>
        <v>111030106</v>
      </c>
    </row>
    <row r="22" spans="1:18" s="158" customFormat="1" ht="12" hidden="1" customHeight="1">
      <c r="A22" s="153" t="s">
        <v>3</v>
      </c>
      <c r="B22" s="153" t="s">
        <v>16</v>
      </c>
      <c r="C22" s="154">
        <v>111030107</v>
      </c>
      <c r="D22" s="154" t="s">
        <v>627</v>
      </c>
      <c r="E22" s="155" t="s">
        <v>6</v>
      </c>
      <c r="F22" s="155" t="s">
        <v>271</v>
      </c>
      <c r="G22" s="143">
        <f>IF(F22="I",IFERROR(VLOOKUP(C22,'BG 032022'!A:C,3,FALSE),0),0)</f>
        <v>300374</v>
      </c>
      <c r="H22" s="153"/>
      <c r="I22" s="157">
        <f>IF(F22="I",IFERROR(VLOOKUP(C22,'BG 032022'!A:D,4,FALSE),0),0)</f>
        <v>43.4</v>
      </c>
      <c r="J22" s="156"/>
      <c r="K22" s="143">
        <f>IF(F22="I",SUMIF('BG 2021'!B:B,Clasificaciones!C22,'BG 2021'!D:D),0)</f>
        <v>300374</v>
      </c>
      <c r="L22" s="156"/>
      <c r="M22" s="157">
        <f>IF(F22="I",SUMIF('BG 2021'!B:B,Clasificaciones!C22,'BG 2021'!E:E),0)</f>
        <v>43.72</v>
      </c>
      <c r="N22" s="156"/>
      <c r="O22" s="143">
        <f>IF(F22="I",SUMIF('BG 032021'!A:A,Clasificaciones!C22,'BG 032021'!C:C),0)</f>
        <v>300148</v>
      </c>
      <c r="P22" s="156"/>
      <c r="Q22" s="157">
        <f>IF(F22="I",SUMIF('BG 032021'!A:A,Clasificaciones!C22,'BG 032021'!D:D),0)</f>
        <v>47.81</v>
      </c>
      <c r="R22" s="158">
        <f>+VLOOKUP(C22,'CA EFE'!A:A,1,FALSE)</f>
        <v>111030107</v>
      </c>
    </row>
    <row r="23" spans="1:18" s="158" customFormat="1" ht="12" hidden="1" customHeight="1">
      <c r="A23" s="153" t="s">
        <v>3</v>
      </c>
      <c r="B23" s="153" t="s">
        <v>16</v>
      </c>
      <c r="C23" s="154">
        <v>111030108</v>
      </c>
      <c r="D23" s="154" t="s">
        <v>628</v>
      </c>
      <c r="E23" s="155" t="s">
        <v>6</v>
      </c>
      <c r="F23" s="155" t="s">
        <v>271</v>
      </c>
      <c r="G23" s="143">
        <f>IF(F23="I",IFERROR(VLOOKUP(C23,'BG 032022'!A:C,3,FALSE),0),0)</f>
        <v>7944691</v>
      </c>
      <c r="H23" s="153"/>
      <c r="I23" s="157">
        <f>IF(F23="I",IFERROR(VLOOKUP(C23,'BG 032022'!A:D,4,FALSE),0),0)</f>
        <v>1147.8199999999488</v>
      </c>
      <c r="J23" s="156"/>
      <c r="K23" s="143">
        <f>IF(F23="I",SUMIF('BG 2021'!B:B,Clasificaciones!C23,'BG 2021'!D:D),0)</f>
        <v>3468465</v>
      </c>
      <c r="L23" s="156"/>
      <c r="M23" s="157">
        <f>IF(F23="I",SUMIF('BG 2021'!B:B,Clasificaciones!C23,'BG 2021'!E:E),0)</f>
        <v>504.80999999999767</v>
      </c>
      <c r="N23" s="156"/>
      <c r="O23" s="143">
        <f>IF(F23="I",SUMIF('BG 032021'!A:A,Clasificaciones!C23,'BG 032021'!C:C),0)</f>
        <v>49942925</v>
      </c>
      <c r="P23" s="156"/>
      <c r="Q23" s="157">
        <f>IF(F23="I",SUMIF('BG 032021'!A:A,Clasificaciones!C23,'BG 032021'!D:D),0)</f>
        <v>7955.8100000000013</v>
      </c>
      <c r="R23" s="158">
        <f>+VLOOKUP(C23,'CA EFE'!A:A,1,FALSE)</f>
        <v>111030108</v>
      </c>
    </row>
    <row r="24" spans="1:18" s="158" customFormat="1" ht="12" hidden="1" customHeight="1">
      <c r="A24" s="153" t="s">
        <v>3</v>
      </c>
      <c r="B24" s="153" t="s">
        <v>16</v>
      </c>
      <c r="C24" s="154">
        <v>111030109</v>
      </c>
      <c r="D24" s="154" t="s">
        <v>629</v>
      </c>
      <c r="E24" s="155" t="s">
        <v>6</v>
      </c>
      <c r="F24" s="155" t="s">
        <v>271</v>
      </c>
      <c r="G24" s="143">
        <f>IF(F24="I",IFERROR(VLOOKUP(C24,'BG 032022'!A:C,3,FALSE),0),0)</f>
        <v>3982</v>
      </c>
      <c r="H24" s="153"/>
      <c r="I24" s="157">
        <f>IF(F24="I",IFERROR(VLOOKUP(C24,'BG 032022'!A:D,4,FALSE),0),0)</f>
        <v>0.57999999999992735</v>
      </c>
      <c r="J24" s="156"/>
      <c r="K24" s="143">
        <f>IF(F24="I",SUMIF('BG 2021'!B:B,Clasificaciones!C24,'BG 2021'!D:D),0)</f>
        <v>3982</v>
      </c>
      <c r="L24" s="156"/>
      <c r="M24" s="157">
        <f>IF(F24="I",SUMIF('BG 2021'!B:B,Clasificaciones!C24,'BG 2021'!E:E),0)</f>
        <v>0.58000000007450581</v>
      </c>
      <c r="N24" s="156"/>
      <c r="O24" s="143">
        <f>IF(F24="I",SUMIF('BG 032021'!A:A,Clasificaciones!C24,'BG 032021'!C:C),0)</f>
        <v>1189</v>
      </c>
      <c r="P24" s="156"/>
      <c r="Q24" s="157">
        <f>IF(F24="I",SUMIF('BG 032021'!A:A,Clasificaciones!C24,'BG 032021'!D:D),0)</f>
        <v>0.19</v>
      </c>
      <c r="R24" s="158">
        <f>+VLOOKUP(C24,'CA EFE'!A:A,1,FALSE)</f>
        <v>111030109</v>
      </c>
    </row>
    <row r="25" spans="1:18" s="151" customFormat="1" ht="12" hidden="1" customHeight="1">
      <c r="A25" s="148" t="s">
        <v>3</v>
      </c>
      <c r="B25" s="148" t="s">
        <v>16</v>
      </c>
      <c r="C25" s="149">
        <v>111030110</v>
      </c>
      <c r="D25" s="149" t="s">
        <v>862</v>
      </c>
      <c r="E25" s="150" t="s">
        <v>6</v>
      </c>
      <c r="F25" s="150" t="s">
        <v>271</v>
      </c>
      <c r="G25" s="47">
        <f>IF(F25="I",IFERROR(VLOOKUP(C25,'BG 032022'!A:C,3,FALSE),0),0)</f>
        <v>0</v>
      </c>
      <c r="H25" s="148"/>
      <c r="I25" s="63">
        <f>IF(F25="I",IFERROR(VLOOKUP(C25,'BG 032022'!A:D,4,FALSE),0),0)</f>
        <v>0</v>
      </c>
      <c r="J25" s="40"/>
      <c r="K25" s="47">
        <f>IF(F25="I",SUMIF('BG 2021'!B:B,Clasificaciones!C25,'BG 2021'!D:D),0)</f>
        <v>0</v>
      </c>
      <c r="L25" s="40"/>
      <c r="M25" s="63">
        <f>IF(F25="I",SUMIF('BG 2021'!B:B,Clasificaciones!C25,'BG 2021'!E:E),0)</f>
        <v>0</v>
      </c>
      <c r="N25" s="40"/>
      <c r="O25" s="47">
        <f>IF(F25="I",SUMIF('BG 032021'!A:A,Clasificaciones!C25,'BG 032021'!C:C),0)</f>
        <v>0</v>
      </c>
      <c r="P25" s="40"/>
      <c r="Q25" s="63">
        <f>IF(F25="I",SUMIF('BG 032021'!A:A,Clasificaciones!C25,'BG 032021'!D:D),0)</f>
        <v>0</v>
      </c>
    </row>
    <row r="26" spans="1:18" s="158" customFormat="1" ht="12" hidden="1" customHeight="1">
      <c r="A26" s="153" t="s">
        <v>3</v>
      </c>
      <c r="B26" s="153" t="s">
        <v>16</v>
      </c>
      <c r="C26" s="154">
        <v>111030111</v>
      </c>
      <c r="D26" s="154" t="s">
        <v>848</v>
      </c>
      <c r="E26" s="155" t="s">
        <v>6</v>
      </c>
      <c r="F26" s="155" t="s">
        <v>271</v>
      </c>
      <c r="G26" s="143">
        <f>IF(F26="I",IFERROR(VLOOKUP(C26,'BG 032022'!A:C,3,FALSE),0),0)</f>
        <v>36676</v>
      </c>
      <c r="H26" s="153"/>
      <c r="I26" s="157">
        <f>IF(F26="I",IFERROR(VLOOKUP(C26,'BG 032022'!A:D,4,FALSE),0),0)</f>
        <v>5.3000000000029104</v>
      </c>
      <c r="J26" s="156"/>
      <c r="K26" s="143">
        <f>IF(F26="I",SUMIF('BG 2021'!B:B,Clasificaciones!C26,'BG 2021'!D:D),0)</f>
        <v>36676</v>
      </c>
      <c r="L26" s="156"/>
      <c r="M26" s="157">
        <f>IF(F26="I",SUMIF('BG 2021'!B:B,Clasificaciones!C26,'BG 2021'!E:E),0)</f>
        <v>5.340000000083819</v>
      </c>
      <c r="N26" s="156"/>
      <c r="O26" s="143">
        <f>IF(F26="I",SUMIF('BG 032021'!A:A,Clasificaciones!C26,'BG 032021'!C:C),0)</f>
        <v>0</v>
      </c>
      <c r="P26" s="156"/>
      <c r="Q26" s="157">
        <f>IF(F26="I",SUMIF('BG 032021'!A:A,Clasificaciones!C26,'BG 032021'!D:D),0)</f>
        <v>0</v>
      </c>
      <c r="R26" s="158">
        <f>+VLOOKUP(C26,'CA EFE'!A:A,1,FALSE)</f>
        <v>111030111</v>
      </c>
    </row>
    <row r="27" spans="1:18" s="158" customFormat="1" ht="12" hidden="1" customHeight="1">
      <c r="A27" s="153" t="s">
        <v>3</v>
      </c>
      <c r="B27" s="153" t="s">
        <v>16</v>
      </c>
      <c r="C27" s="154">
        <v>111030112</v>
      </c>
      <c r="D27" s="154" t="s">
        <v>630</v>
      </c>
      <c r="E27" s="155" t="s">
        <v>6</v>
      </c>
      <c r="F27" s="155" t="s">
        <v>271</v>
      </c>
      <c r="G27" s="143">
        <f>IF(F27="I",IFERROR(VLOOKUP(C27,'BG 032022'!A:C,3,FALSE),0),0)</f>
        <v>263038</v>
      </c>
      <c r="H27" s="153"/>
      <c r="I27" s="157">
        <f>IF(F27="I",IFERROR(VLOOKUP(C27,'BG 032022'!A:D,4,FALSE),0),0)</f>
        <v>38</v>
      </c>
      <c r="J27" s="156"/>
      <c r="K27" s="143">
        <f>IF(F27="I",SUMIF('BG 2021'!B:B,Clasificaciones!C27,'BG 2021'!D:D),0)</f>
        <v>263032</v>
      </c>
      <c r="L27" s="156"/>
      <c r="M27" s="157">
        <f>IF(F27="I",SUMIF('BG 2021'!B:B,Clasificaciones!C27,'BG 2021'!E:E),0)</f>
        <v>38.28</v>
      </c>
      <c r="N27" s="156"/>
      <c r="O27" s="143">
        <f>IF(F27="I",SUMIF('BG 032021'!A:A,Clasificaciones!C27,'BG 032021'!C:C),0)</f>
        <v>263014</v>
      </c>
      <c r="P27" s="156"/>
      <c r="Q27" s="157">
        <f>IF(F27="I",SUMIF('BG 032021'!A:A,Clasificaciones!C27,'BG 032021'!D:D),0)</f>
        <v>41.9</v>
      </c>
      <c r="R27" s="158">
        <f>+VLOOKUP(C27,'CA EFE'!A:A,1,FALSE)</f>
        <v>111030112</v>
      </c>
    </row>
    <row r="28" spans="1:18" s="158" customFormat="1" ht="12" hidden="1" customHeight="1">
      <c r="A28" s="153" t="s">
        <v>3</v>
      </c>
      <c r="B28" s="153" t="s">
        <v>16</v>
      </c>
      <c r="C28" s="154">
        <v>111030113</v>
      </c>
      <c r="D28" s="154" t="s">
        <v>631</v>
      </c>
      <c r="E28" s="155" t="s">
        <v>6</v>
      </c>
      <c r="F28" s="155" t="s">
        <v>271</v>
      </c>
      <c r="G28" s="143">
        <f>IF(F28="I",IFERROR(VLOOKUP(C28,'BG 032022'!A:C,3,FALSE),0),0)</f>
        <v>9550378</v>
      </c>
      <c r="H28" s="153"/>
      <c r="I28" s="157">
        <f>IF(F28="I",IFERROR(VLOOKUP(C28,'BG 032022'!A:D,4,FALSE),0),0)</f>
        <v>1379.8099999999977</v>
      </c>
      <c r="J28" s="156"/>
      <c r="K28" s="143">
        <f>IF(F28="I",SUMIF('BG 2021'!B:B,Clasificaciones!C28,'BG 2021'!D:D),0)</f>
        <v>18159282</v>
      </c>
      <c r="L28" s="156"/>
      <c r="M28" s="157">
        <f>IF(F28="I",SUMIF('BG 2021'!B:B,Clasificaciones!C28,'BG 2021'!E:E),0)</f>
        <v>2642.9599999999919</v>
      </c>
      <c r="N28" s="156"/>
      <c r="O28" s="143">
        <f>IF(F28="I",SUMIF('BG 032021'!A:A,Clasificaciones!C28,'BG 032021'!C:C),0)</f>
        <v>12324356</v>
      </c>
      <c r="P28" s="156"/>
      <c r="Q28" s="157">
        <f>IF(F28="I",SUMIF('BG 032021'!A:A,Clasificaciones!C28,'BG 032021'!D:D),0)</f>
        <v>1963.25</v>
      </c>
      <c r="R28" s="158">
        <f>+VLOOKUP(C28,'CA EFE'!A:A,1,FALSE)</f>
        <v>111030113</v>
      </c>
    </row>
    <row r="29" spans="1:18" s="158" customFormat="1" ht="12" hidden="1" customHeight="1">
      <c r="A29" s="153" t="s">
        <v>3</v>
      </c>
      <c r="B29" s="153" t="s">
        <v>16</v>
      </c>
      <c r="C29" s="154">
        <v>111030114</v>
      </c>
      <c r="D29" s="154" t="s">
        <v>632</v>
      </c>
      <c r="E29" s="155" t="s">
        <v>6</v>
      </c>
      <c r="F29" s="155" t="s">
        <v>271</v>
      </c>
      <c r="G29" s="143">
        <f>IF(F29="I",IFERROR(VLOOKUP(C29,'BG 032022'!A:C,3,FALSE),0),0)</f>
        <v>9894145</v>
      </c>
      <c r="H29" s="153"/>
      <c r="I29" s="157">
        <f>IF(F29="I",IFERROR(VLOOKUP(C29,'BG 032022'!A:D,4,FALSE),0),0)</f>
        <v>1429.4800000000105</v>
      </c>
      <c r="J29" s="156"/>
      <c r="K29" s="143">
        <f>IF(F29="I",SUMIF('BG 2021'!B:B,Clasificaciones!C29,'BG 2021'!D:D),0)</f>
        <v>6759960</v>
      </c>
      <c r="L29" s="156"/>
      <c r="M29" s="157">
        <f>IF(F29="I",SUMIF('BG 2021'!B:B,Clasificaciones!C29,'BG 2021'!E:E),0)</f>
        <v>983.87000000011176</v>
      </c>
      <c r="N29" s="156"/>
      <c r="O29" s="143">
        <f>IF(F29="I",SUMIF('BG 032021'!A:A,Clasificaciones!C29,'BG 032021'!C:C),0)</f>
        <v>3000000</v>
      </c>
      <c r="P29" s="156"/>
      <c r="Q29" s="157">
        <f>IF(F29="I",SUMIF('BG 032021'!A:A,Clasificaciones!C29,'BG 032021'!D:D),0)</f>
        <v>477.89000000013039</v>
      </c>
      <c r="R29" s="158">
        <f>+VLOOKUP(C29,'CA EFE'!A:A,1,FALSE)</f>
        <v>111030114</v>
      </c>
    </row>
    <row r="30" spans="1:18" s="158" customFormat="1" ht="12" hidden="1" customHeight="1">
      <c r="A30" s="153" t="s">
        <v>3</v>
      </c>
      <c r="B30" s="153" t="s">
        <v>16</v>
      </c>
      <c r="C30" s="154">
        <v>111030116</v>
      </c>
      <c r="D30" s="154" t="s">
        <v>863</v>
      </c>
      <c r="E30" s="155" t="s">
        <v>6</v>
      </c>
      <c r="F30" s="155" t="s">
        <v>271</v>
      </c>
      <c r="G30" s="143">
        <f>IF(F30="I",IFERROR(VLOOKUP(C30,'BG 032022'!A:C,3,FALSE),0),0)</f>
        <v>3800000</v>
      </c>
      <c r="H30" s="153"/>
      <c r="I30" s="157">
        <f>IF(F30="I",IFERROR(VLOOKUP(C30,'BG 032022'!A:D,4,FALSE),0),0)</f>
        <v>549.0100000000001</v>
      </c>
      <c r="J30" s="156"/>
      <c r="K30" s="143">
        <f>IF(F30="I",SUMIF('BG 2021'!B:B,Clasificaciones!C30,'BG 2021'!D:D),0)</f>
        <v>3800000</v>
      </c>
      <c r="L30" s="156"/>
      <c r="M30" s="157">
        <f>IF(F30="I",SUMIF('BG 2021'!B:B,Clasificaciones!C30,'BG 2021'!E:E),0)</f>
        <v>553.05999999999995</v>
      </c>
      <c r="N30" s="156"/>
      <c r="O30" s="143">
        <f>IF(F30="I",SUMIF('BG 032021'!A:A,Clasificaciones!C30,'BG 032021'!C:C),0)</f>
        <v>0</v>
      </c>
      <c r="P30" s="156"/>
      <c r="Q30" s="157">
        <f>IF(F30="I",SUMIF('BG 032021'!A:A,Clasificaciones!C30,'BG 032021'!D:D),0)</f>
        <v>0</v>
      </c>
      <c r="R30" s="158">
        <f>+VLOOKUP(C30,'CA EFE'!A:A,1,FALSE)</f>
        <v>111030116</v>
      </c>
    </row>
    <row r="31" spans="1:18" s="158" customFormat="1" ht="12" hidden="1" customHeight="1">
      <c r="A31" s="153" t="s">
        <v>3</v>
      </c>
      <c r="B31" s="153" t="s">
        <v>16</v>
      </c>
      <c r="C31" s="154">
        <v>111030117</v>
      </c>
      <c r="D31" s="154" t="s">
        <v>864</v>
      </c>
      <c r="E31" s="155" t="s">
        <v>6</v>
      </c>
      <c r="F31" s="155" t="s">
        <v>271</v>
      </c>
      <c r="G31" s="143">
        <f>IF(F31="I",IFERROR(VLOOKUP(C31,'BG 032022'!A:C,3,FALSE),0),0)</f>
        <v>1000706</v>
      </c>
      <c r="H31" s="153"/>
      <c r="I31" s="157">
        <f>IF(F31="I",IFERROR(VLOOKUP(C31,'BG 032022'!A:D,4,FALSE),0),0)</f>
        <v>144.58000000000001</v>
      </c>
      <c r="J31" s="156"/>
      <c r="K31" s="143">
        <f>IF(F31="I",SUMIF('BG 2021'!B:B,Clasificaciones!C31,'BG 2021'!D:D),0)</f>
        <v>1000706</v>
      </c>
      <c r="L31" s="156"/>
      <c r="M31" s="157">
        <f>IF(F31="I",SUMIF('BG 2021'!B:B,Clasificaciones!C31,'BG 2021'!E:E),0)</f>
        <v>145.64999999999998</v>
      </c>
      <c r="N31" s="156"/>
      <c r="O31" s="143">
        <f>IF(F31="I",SUMIF('BG 032021'!A:A,Clasificaciones!C31,'BG 032021'!C:C),0)</f>
        <v>0</v>
      </c>
      <c r="P31" s="156"/>
      <c r="Q31" s="157">
        <f>IF(F31="I",SUMIF('BG 032021'!A:A,Clasificaciones!C31,'BG 032021'!D:D),0)</f>
        <v>0</v>
      </c>
      <c r="R31" s="158">
        <f>+VLOOKUP(C31,'CA EFE'!A:A,1,FALSE)</f>
        <v>111030117</v>
      </c>
    </row>
    <row r="32" spans="1:18" s="158" customFormat="1" ht="12" hidden="1" customHeight="1">
      <c r="A32" s="153" t="s">
        <v>3</v>
      </c>
      <c r="B32" s="153" t="s">
        <v>16</v>
      </c>
      <c r="C32" s="154">
        <v>111030118</v>
      </c>
      <c r="D32" s="154" t="s">
        <v>1183</v>
      </c>
      <c r="E32" s="155" t="s">
        <v>6</v>
      </c>
      <c r="F32" s="155" t="s">
        <v>271</v>
      </c>
      <c r="G32" s="143">
        <f>IF(F32="I",IFERROR(VLOOKUP(C32,'BG 032022'!A:C,3,FALSE),0),0)</f>
        <v>191136389</v>
      </c>
      <c r="H32" s="153"/>
      <c r="I32" s="157">
        <f>IF(F32="I",IFERROR(VLOOKUP(C32,'BG 032022'!A:D,4,FALSE),0),0)</f>
        <v>27614.800000000003</v>
      </c>
      <c r="J32" s="156"/>
      <c r="K32" s="143">
        <f>IF(F32="I",SUMIF('BG 2021'!B:B,Clasificaciones!C32,'BG 2021'!D:D),0)</f>
        <v>468059075</v>
      </c>
      <c r="L32" s="156"/>
      <c r="M32" s="157">
        <f>IF(F32="I",SUMIF('BG 2021'!B:B,Clasificaciones!C32,'BG 2021'!E:E),0)</f>
        <v>68122.84</v>
      </c>
      <c r="N32" s="156"/>
      <c r="O32" s="143">
        <f>IF(F32="I",SUMIF('BG 032021'!A:A,Clasificaciones!C32,'BG 032021'!C:C),0)</f>
        <v>0</v>
      </c>
      <c r="P32" s="156"/>
      <c r="Q32" s="157">
        <f>IF(F32="I",SUMIF('BG 032021'!A:A,Clasificaciones!C32,'BG 032021'!D:D),0)</f>
        <v>0</v>
      </c>
      <c r="R32" s="158">
        <f>+VLOOKUP(C32,'CA EFE'!A:A,1,FALSE)</f>
        <v>111030118</v>
      </c>
    </row>
    <row r="33" spans="1:18" s="158" customFormat="1" ht="12" hidden="1" customHeight="1">
      <c r="A33" s="153" t="s">
        <v>3</v>
      </c>
      <c r="B33" s="153" t="s">
        <v>16</v>
      </c>
      <c r="C33" s="154">
        <v>111030119</v>
      </c>
      <c r="D33" s="154" t="s">
        <v>642</v>
      </c>
      <c r="E33" s="155" t="s">
        <v>6</v>
      </c>
      <c r="F33" s="155" t="s">
        <v>271</v>
      </c>
      <c r="G33" s="143">
        <f>IF(F33="I",IFERROR(VLOOKUP(C33,'BG 032022'!A:C,3,FALSE),0),0)</f>
        <v>110</v>
      </c>
      <c r="H33" s="153"/>
      <c r="I33" s="157">
        <f>IF(F33="I",IFERROR(VLOOKUP(C33,'BG 032022'!A:D,4,FALSE),0),0)</f>
        <v>1.999999999998181E-2</v>
      </c>
      <c r="J33" s="156"/>
      <c r="K33" s="143">
        <f>IF(F33="I",SUMIF('BG 2021'!B:B,Clasificaciones!C33,'BG 2021'!D:D),0)</f>
        <v>110</v>
      </c>
      <c r="L33" s="156"/>
      <c r="M33" s="157">
        <f>IF(F33="I",SUMIF('BG 2021'!B:B,Clasificaciones!C33,'BG 2021'!E:E),0)</f>
        <v>2.0000000004074536E-2</v>
      </c>
      <c r="N33" s="156"/>
      <c r="O33" s="143">
        <f>IF(F33="I",SUMIF('BG 032021'!A:A,Clasificaciones!C33,'BG 032021'!C:C),0)</f>
        <v>0</v>
      </c>
      <c r="P33" s="156"/>
      <c r="Q33" s="157">
        <f>IF(F33="I",SUMIF('BG 032021'!A:A,Clasificaciones!C33,'BG 032021'!D:D),0)</f>
        <v>0</v>
      </c>
      <c r="R33" s="158">
        <f>+VLOOKUP(C33,'CA EFE'!A:A,1,FALSE)</f>
        <v>111030119</v>
      </c>
    </row>
    <row r="34" spans="1:18" s="151" customFormat="1" ht="12" hidden="1" customHeight="1">
      <c r="A34" s="148" t="s">
        <v>3</v>
      </c>
      <c r="B34" s="148" t="s">
        <v>16</v>
      </c>
      <c r="C34" s="149">
        <v>111030120</v>
      </c>
      <c r="D34" s="149" t="s">
        <v>865</v>
      </c>
      <c r="E34" s="150" t="s">
        <v>6</v>
      </c>
      <c r="F34" s="150" t="s">
        <v>271</v>
      </c>
      <c r="G34" s="47">
        <f>IF(F34="I",IFERROR(VLOOKUP(C34,'BG 032022'!A:C,3,FALSE),0),0)</f>
        <v>1787672</v>
      </c>
      <c r="H34" s="148"/>
      <c r="I34" s="63">
        <f>IF(F34="I",IFERROR(VLOOKUP(C34,'BG 032022'!A:D,4,FALSE),0),0)</f>
        <v>258.27999999999986</v>
      </c>
      <c r="J34" s="40"/>
      <c r="K34" s="47">
        <f>IF(F34="I",SUMIF('BG 2021'!B:B,Clasificaciones!C34,'BG 2021'!D:D),0)</f>
        <v>0</v>
      </c>
      <c r="L34" s="40"/>
      <c r="M34" s="63">
        <f>IF(F34="I",SUMIF('BG 2021'!B:B,Clasificaciones!C34,'BG 2021'!E:E),0)</f>
        <v>0</v>
      </c>
      <c r="N34" s="40"/>
      <c r="O34" s="47">
        <f>IF(F34="I",SUMIF('BG 032021'!A:A,Clasificaciones!C34,'BG 032021'!C:C),0)</f>
        <v>0</v>
      </c>
      <c r="P34" s="40"/>
      <c r="Q34" s="63">
        <f>IF(F34="I",SUMIF('BG 032021'!A:A,Clasificaciones!C34,'BG 032021'!D:D),0)</f>
        <v>0</v>
      </c>
      <c r="R34" s="151">
        <f>+VLOOKUP(C34,'CA EFE'!A:A,1,FALSE)</f>
        <v>111030120</v>
      </c>
    </row>
    <row r="35" spans="1:18" s="158" customFormat="1" ht="12" hidden="1" customHeight="1">
      <c r="A35" s="153" t="s">
        <v>3</v>
      </c>
      <c r="B35" s="153" t="s">
        <v>16</v>
      </c>
      <c r="C35" s="154">
        <v>111030121</v>
      </c>
      <c r="D35" s="154" t="s">
        <v>866</v>
      </c>
      <c r="E35" s="155" t="s">
        <v>6</v>
      </c>
      <c r="F35" s="155" t="s">
        <v>271</v>
      </c>
      <c r="G35" s="143">
        <f>IF(F35="I",IFERROR(VLOOKUP(C35,'BG 032022'!A:C,3,FALSE),0),0)</f>
        <v>65823079</v>
      </c>
      <c r="H35" s="153"/>
      <c r="I35" s="157">
        <f>IF(F35="I",IFERROR(VLOOKUP(C35,'BG 032022'!A:D,4,FALSE),0),0)</f>
        <v>9509.9199999999983</v>
      </c>
      <c r="J35" s="156"/>
      <c r="K35" s="143">
        <f>IF(F35="I",SUMIF('BG 2021'!B:B,Clasificaciones!C35,'BG 2021'!D:D),0)</f>
        <v>47834073</v>
      </c>
      <c r="L35" s="156"/>
      <c r="M35" s="157">
        <f>IF(F35="I",SUMIF('BG 2021'!B:B,Clasificaciones!C35,'BG 2021'!E:E),0)</f>
        <v>6961.929999999702</v>
      </c>
      <c r="N35" s="156"/>
      <c r="O35" s="143">
        <f>IF(F35="I",SUMIF('BG 032021'!A:A,Clasificaciones!C35,'BG 032021'!C:C),0)</f>
        <v>2055</v>
      </c>
      <c r="P35" s="156"/>
      <c r="Q35" s="157">
        <f>IF(F35="I",SUMIF('BG 032021'!A:A,Clasificaciones!C35,'BG 032021'!D:D),0)</f>
        <v>0.3300000000162982</v>
      </c>
      <c r="R35" s="158">
        <f>+VLOOKUP(C35,'CA EFE'!A:A,1,FALSE)</f>
        <v>111030121</v>
      </c>
    </row>
    <row r="36" spans="1:18" s="158" customFormat="1" ht="12" hidden="1" customHeight="1">
      <c r="A36" s="153" t="s">
        <v>3</v>
      </c>
      <c r="B36" s="153" t="s">
        <v>16</v>
      </c>
      <c r="C36" s="154">
        <v>111030122</v>
      </c>
      <c r="D36" s="154" t="s">
        <v>1202</v>
      </c>
      <c r="E36" s="155" t="s">
        <v>6</v>
      </c>
      <c r="F36" s="155" t="s">
        <v>271</v>
      </c>
      <c r="G36" s="143">
        <f>IF(F36="I",IFERROR(VLOOKUP(C36,'BG 032022'!A:C,3,FALSE),0),0)</f>
        <v>15548291</v>
      </c>
      <c r="H36" s="153"/>
      <c r="I36" s="157">
        <f>IF(F36="I",IFERROR(VLOOKUP(C36,'BG 032022'!A:D,4,FALSE),0),0)</f>
        <v>2246.37</v>
      </c>
      <c r="J36" s="156"/>
      <c r="K36" s="143">
        <f>IF(F36="I",SUMIF('BG 2021'!B:B,Clasificaciones!C36,'BG 2021'!D:D),0)</f>
        <v>7781169</v>
      </c>
      <c r="L36" s="156"/>
      <c r="M36" s="157">
        <f>IF(F36="I",SUMIF('BG 2021'!B:B,Clasificaciones!C36,'BG 2021'!E:E),0)</f>
        <v>1132.5</v>
      </c>
      <c r="N36" s="156"/>
      <c r="O36" s="143">
        <f>IF(F36="I",SUMIF('BG 032021'!A:A,Clasificaciones!C36,'BG 032021'!C:C),0)</f>
        <v>0</v>
      </c>
      <c r="P36" s="156"/>
      <c r="Q36" s="157">
        <f>IF(F36="I",SUMIF('BG 032021'!A:A,Clasificaciones!C36,'BG 032021'!D:D),0)</f>
        <v>0</v>
      </c>
      <c r="R36" s="158">
        <f>+VLOOKUP(C36,'CA EFE'!A:A,1,FALSE)</f>
        <v>111030122</v>
      </c>
    </row>
    <row r="37" spans="1:18" s="158" customFormat="1" ht="12" hidden="1" customHeight="1">
      <c r="A37" s="153" t="s">
        <v>3</v>
      </c>
      <c r="B37" s="153" t="s">
        <v>16</v>
      </c>
      <c r="C37" s="154">
        <v>111030123</v>
      </c>
      <c r="D37" s="154" t="s">
        <v>1576</v>
      </c>
      <c r="E37" s="155" t="s">
        <v>6</v>
      </c>
      <c r="F37" s="155" t="s">
        <v>271</v>
      </c>
      <c r="G37" s="143">
        <f>IF(F37="I",IFERROR(VLOOKUP(C37,'BG 032022'!A:C,3,FALSE),0),0)</f>
        <v>952684</v>
      </c>
      <c r="H37" s="153"/>
      <c r="I37" s="157">
        <f>IF(F37="I",IFERROR(VLOOKUP(C37,'BG 032022'!A:D,4,FALSE),0),0)</f>
        <v>137.63999999999987</v>
      </c>
      <c r="J37" s="156"/>
      <c r="K37" s="143">
        <f>IF(F37="I",SUMIF('BG 2021'!B:B,Clasificaciones!C37,'BG 2021'!D:D),0)</f>
        <v>0</v>
      </c>
      <c r="L37" s="156"/>
      <c r="M37" s="157">
        <f>IF(F37="I",SUMIF('BG 2021'!B:B,Clasificaciones!C37,'BG 2021'!E:E),0)</f>
        <v>0</v>
      </c>
      <c r="N37" s="156"/>
      <c r="O37" s="143">
        <f>IF(F37="I",SUMIF('BG 032021'!A:A,Clasificaciones!C37,'BG 032021'!C:C),0)</f>
        <v>0</v>
      </c>
      <c r="P37" s="156"/>
      <c r="Q37" s="157">
        <f>IF(F37="I",SUMIF('BG 032021'!A:A,Clasificaciones!C37,'BG 032021'!D:D),0)</f>
        <v>0</v>
      </c>
      <c r="R37" s="158">
        <f>+VLOOKUP(C37,'CA EFE'!A:A,1,FALSE)</f>
        <v>111030123</v>
      </c>
    </row>
    <row r="38" spans="1:18" s="158" customFormat="1" ht="12" hidden="1" customHeight="1">
      <c r="A38" s="153" t="s">
        <v>3</v>
      </c>
      <c r="B38" s="153" t="s">
        <v>16</v>
      </c>
      <c r="C38" s="154">
        <v>111030124</v>
      </c>
      <c r="D38" s="154" t="s">
        <v>1577</v>
      </c>
      <c r="E38" s="155" t="s">
        <v>6</v>
      </c>
      <c r="F38" s="155" t="s">
        <v>271</v>
      </c>
      <c r="G38" s="143">
        <f>IF(F38="I",IFERROR(VLOOKUP(C38,'BG 032022'!A:C,3,FALSE),0),0)</f>
        <v>2000000</v>
      </c>
      <c r="H38" s="153"/>
      <c r="I38" s="157">
        <f>IF(F38="I",IFERROR(VLOOKUP(C38,'BG 032022'!A:D,4,FALSE),0),0)</f>
        <v>288.9499999997206</v>
      </c>
      <c r="J38" s="156"/>
      <c r="K38" s="143">
        <f>IF(F38="I",SUMIF('BG 2021'!B:B,Clasificaciones!C38,'BG 2021'!D:D),0)</f>
        <v>0</v>
      </c>
      <c r="L38" s="156"/>
      <c r="M38" s="157">
        <f>IF(F38="I",SUMIF('BG 2021'!B:B,Clasificaciones!C38,'BG 2021'!E:E),0)</f>
        <v>0</v>
      </c>
      <c r="N38" s="156"/>
      <c r="O38" s="143">
        <f>IF(F38="I",SUMIF('BG 032021'!A:A,Clasificaciones!C38,'BG 032021'!C:C),0)</f>
        <v>0</v>
      </c>
      <c r="P38" s="156"/>
      <c r="Q38" s="157">
        <f>IF(F38="I",SUMIF('BG 032021'!A:A,Clasificaciones!C38,'BG 032021'!D:D),0)</f>
        <v>0</v>
      </c>
      <c r="R38" s="158">
        <f>+VLOOKUP(C38,'CA EFE'!A:A,1,FALSE)</f>
        <v>111030124</v>
      </c>
    </row>
    <row r="39" spans="1:18" s="151" customFormat="1" ht="12" hidden="1" customHeight="1">
      <c r="A39" s="148" t="s">
        <v>3</v>
      </c>
      <c r="B39" s="148"/>
      <c r="C39" s="149">
        <v>1110302</v>
      </c>
      <c r="D39" s="149" t="s">
        <v>633</v>
      </c>
      <c r="E39" s="150" t="s">
        <v>6</v>
      </c>
      <c r="F39" s="150" t="s">
        <v>270</v>
      </c>
      <c r="G39" s="47">
        <f>IF(F39="I",IFERROR(VLOOKUP(C39,'BG 032022'!A:C,3,FALSE),0),0)</f>
        <v>0</v>
      </c>
      <c r="H39" s="148"/>
      <c r="I39" s="63">
        <f>IF(F39="I",IFERROR(VLOOKUP(C39,'BG 032022'!A:D,4,FALSE),0),0)</f>
        <v>0</v>
      </c>
      <c r="J39" s="40"/>
      <c r="K39" s="47">
        <f>IF(F39="I",SUMIF('BG 2021'!B:B,Clasificaciones!C39,'BG 2021'!D:D),0)</f>
        <v>0</v>
      </c>
      <c r="L39" s="40"/>
      <c r="M39" s="63">
        <f>IF(F39="I",SUMIF('BG 2021'!B:B,Clasificaciones!C39,'BG 2021'!E:E),0)</f>
        <v>0</v>
      </c>
      <c r="N39" s="40"/>
      <c r="O39" s="47">
        <f>IF(F39="I",SUMIF('BG 032021'!A:A,Clasificaciones!C39,'BG 032021'!C:C),0)</f>
        <v>0</v>
      </c>
      <c r="P39" s="40"/>
      <c r="Q39" s="63">
        <f>IF(F39="I",SUMIF('BG 032021'!A:A,Clasificaciones!C39,'BG 032021'!D:D),0)</f>
        <v>0</v>
      </c>
    </row>
    <row r="40" spans="1:18" s="949" customFormat="1" ht="12" hidden="1" customHeight="1">
      <c r="A40" s="943" t="s">
        <v>3</v>
      </c>
      <c r="B40" s="943" t="s">
        <v>16</v>
      </c>
      <c r="C40" s="944">
        <v>111030201</v>
      </c>
      <c r="D40" s="944" t="s">
        <v>867</v>
      </c>
      <c r="E40" s="945" t="s">
        <v>186</v>
      </c>
      <c r="F40" s="945" t="s">
        <v>271</v>
      </c>
      <c r="G40" s="946">
        <f>IF(F40="I",IFERROR(VLOOKUP(C40,'BG 032022'!A:C,3,FALSE),0),0)</f>
        <v>2356815905</v>
      </c>
      <c r="H40" s="943"/>
      <c r="I40" s="947">
        <f>IF(F40="I",IFERROR(VLOOKUP(C40,'BG 032022'!A:D,4,FALSE),0),0)</f>
        <v>340505.54000000656</v>
      </c>
      <c r="J40" s="948"/>
      <c r="K40" s="946">
        <f>IF(F40="I",SUMIF('BG 2021'!B:B,Clasificaciones!C40,'BG 2021'!D:D),0)</f>
        <v>1</v>
      </c>
      <c r="L40" s="948"/>
      <c r="M40" s="947">
        <f>IF(F40="I",SUMIF('BG 2021'!B:B,Clasificaciones!C40,'BG 2021'!E:E),0)</f>
        <v>0</v>
      </c>
      <c r="N40" s="948"/>
      <c r="O40" s="946">
        <f>IF(F40="I",SUMIF('BG 032021'!A:A,Clasificaciones!C40,'BG 032021'!C:C),0)</f>
        <v>0</v>
      </c>
      <c r="P40" s="948"/>
      <c r="Q40" s="947">
        <f>IF(F40="I",SUMIF('BG 032021'!A:A,Clasificaciones!C40,'BG 032021'!D:D),0)</f>
        <v>0</v>
      </c>
      <c r="R40" s="949">
        <f>+VLOOKUP(C40,'CA EFE'!A:A,1,FALSE)</f>
        <v>111030201</v>
      </c>
    </row>
    <row r="41" spans="1:18" s="949" customFormat="1" ht="12" hidden="1" customHeight="1">
      <c r="A41" s="943" t="s">
        <v>3</v>
      </c>
      <c r="B41" s="943" t="s">
        <v>16</v>
      </c>
      <c r="C41" s="944">
        <v>111030202</v>
      </c>
      <c r="D41" s="944" t="s">
        <v>634</v>
      </c>
      <c r="E41" s="945" t="s">
        <v>186</v>
      </c>
      <c r="F41" s="945" t="s">
        <v>271</v>
      </c>
      <c r="G41" s="946">
        <f>IF(F41="I",IFERROR(VLOOKUP(C41,'BG 032022'!A:C,3,FALSE),0),0)</f>
        <v>696204619</v>
      </c>
      <c r="H41" s="943"/>
      <c r="I41" s="947">
        <f>IF(F41="I",IFERROR(VLOOKUP(C41,'BG 032022'!A:D,4,FALSE),0),0)</f>
        <v>100585.50999999791</v>
      </c>
      <c r="J41" s="948"/>
      <c r="K41" s="946">
        <f>IF(F41="I",SUMIF('BG 2021'!B:B,Clasificaciones!C41,'BG 2021'!D:D),0)</f>
        <v>103749</v>
      </c>
      <c r="L41" s="948"/>
      <c r="M41" s="947">
        <f>IF(F41="I",SUMIF('BG 2021'!B:B,Clasificaciones!C41,'BG 2021'!E:E),0)</f>
        <v>15.099999994039536</v>
      </c>
      <c r="N41" s="948"/>
      <c r="O41" s="946">
        <f>IF(F41="I",SUMIF('BG 032021'!A:A,Clasificaciones!C41,'BG 032021'!C:C),0)</f>
        <v>25188441</v>
      </c>
      <c r="P41" s="948"/>
      <c r="Q41" s="947">
        <f>IF(F41="I",SUMIF('BG 032021'!A:A,Clasificaciones!C41,'BG 032021'!D:D),0)</f>
        <v>4012.4700000025332</v>
      </c>
      <c r="R41" s="949">
        <f>+VLOOKUP(C41,'CA EFE'!A:A,1,FALSE)</f>
        <v>111030202</v>
      </c>
    </row>
    <row r="42" spans="1:18" s="949" customFormat="1" ht="12" hidden="1" customHeight="1">
      <c r="A42" s="943" t="s">
        <v>3</v>
      </c>
      <c r="B42" s="943" t="s">
        <v>16</v>
      </c>
      <c r="C42" s="944">
        <v>111030203</v>
      </c>
      <c r="D42" s="944" t="s">
        <v>635</v>
      </c>
      <c r="E42" s="945" t="s">
        <v>186</v>
      </c>
      <c r="F42" s="945" t="s">
        <v>271</v>
      </c>
      <c r="G42" s="946">
        <f>IF(F42="I",IFERROR(VLOOKUP(C42,'BG 032022'!A:C,3,FALSE),0),0)</f>
        <v>47917683</v>
      </c>
      <c r="H42" s="943"/>
      <c r="I42" s="947">
        <f>IF(F42="I",IFERROR(VLOOKUP(C42,'BG 032022'!A:D,4,FALSE),0),0)</f>
        <v>6923</v>
      </c>
      <c r="J42" s="948"/>
      <c r="K42" s="946">
        <f>IF(F42="I",SUMIF('BG 2021'!B:B,Clasificaciones!C42,'BG 2021'!D:D),0)</f>
        <v>47566618</v>
      </c>
      <c r="L42" s="948"/>
      <c r="M42" s="947">
        <f>IF(F42="I",SUMIF('BG 2021'!B:B,Clasificaciones!C42,'BG 2021'!E:E),0)</f>
        <v>6923</v>
      </c>
      <c r="N42" s="948"/>
      <c r="O42" s="946">
        <f>IF(F42="I",SUMIF('BG 032021'!A:A,Clasificaciones!C42,'BG 032021'!C:C),0)</f>
        <v>37665240</v>
      </c>
      <c r="P42" s="948"/>
      <c r="Q42" s="947">
        <f>IF(F42="I",SUMIF('BG 032021'!A:A,Clasificaciones!C42,'BG 032021'!D:D),0)</f>
        <v>6000</v>
      </c>
      <c r="R42" s="949">
        <f>+VLOOKUP(C42,'CA EFE'!A:A,1,FALSE)</f>
        <v>111030203</v>
      </c>
    </row>
    <row r="43" spans="1:18" s="949" customFormat="1" ht="12" hidden="1" customHeight="1">
      <c r="A43" s="943" t="s">
        <v>3</v>
      </c>
      <c r="B43" s="943" t="s">
        <v>16</v>
      </c>
      <c r="C43" s="944">
        <v>111030204</v>
      </c>
      <c r="D43" s="944" t="s">
        <v>636</v>
      </c>
      <c r="E43" s="945" t="s">
        <v>186</v>
      </c>
      <c r="F43" s="945" t="s">
        <v>271</v>
      </c>
      <c r="G43" s="946">
        <f>IF(F43="I",IFERROR(VLOOKUP(C43,'BG 032022'!A:C,3,FALSE),0),0)</f>
        <v>52804622</v>
      </c>
      <c r="H43" s="943"/>
      <c r="I43" s="947">
        <f>IF(F43="I",IFERROR(VLOOKUP(C43,'BG 032022'!A:D,4,FALSE),0),0)</f>
        <v>7629.0500000000029</v>
      </c>
      <c r="J43" s="948"/>
      <c r="K43" s="946">
        <f>IF(F43="I",SUMIF('BG 2021'!B:B,Clasificaciones!C43,'BG 2021'!D:D),0)</f>
        <v>51387132</v>
      </c>
      <c r="L43" s="948"/>
      <c r="M43" s="947">
        <f>IF(F43="I",SUMIF('BG 2021'!B:B,Clasificaciones!C43,'BG 2021'!E:E),0)</f>
        <v>7479.0499999999984</v>
      </c>
      <c r="N43" s="948"/>
      <c r="O43" s="946">
        <f>IF(F43="I",SUMIF('BG 032021'!A:A,Clasificaciones!C43,'BG 032021'!C:C),0)</f>
        <v>37665240</v>
      </c>
      <c r="P43" s="948"/>
      <c r="Q43" s="947">
        <f>IF(F43="I",SUMIF('BG 032021'!A:A,Clasificaciones!C43,'BG 032021'!D:D),0)</f>
        <v>6000</v>
      </c>
      <c r="R43" s="949">
        <f>+VLOOKUP(C43,'CA EFE'!A:A,1,FALSE)</f>
        <v>111030204</v>
      </c>
    </row>
    <row r="44" spans="1:18" s="151" customFormat="1" ht="12" hidden="1" customHeight="1">
      <c r="A44" s="148" t="s">
        <v>3</v>
      </c>
      <c r="B44" s="148" t="s">
        <v>16</v>
      </c>
      <c r="C44" s="149">
        <v>111030205</v>
      </c>
      <c r="D44" s="149" t="s">
        <v>868</v>
      </c>
      <c r="E44" s="150" t="s">
        <v>186</v>
      </c>
      <c r="F44" s="150" t="s">
        <v>271</v>
      </c>
      <c r="G44" s="47">
        <f>IF(F44="I",IFERROR(VLOOKUP(C44,'BG 032022'!A:C,3,FALSE),0),0)</f>
        <v>0</v>
      </c>
      <c r="H44" s="148"/>
      <c r="I44" s="63">
        <f>IF(F44="I",IFERROR(VLOOKUP(C44,'BG 032022'!A:D,4,FALSE),0),0)</f>
        <v>0</v>
      </c>
      <c r="J44" s="40"/>
      <c r="K44" s="47">
        <f>IF(F44="I",SUMIF('BG 2021'!B:B,Clasificaciones!C44,'BG 2021'!D:D),0)</f>
        <v>0</v>
      </c>
      <c r="L44" s="40"/>
      <c r="M44" s="63">
        <f>IF(F44="I",SUMIF('BG 2021'!B:B,Clasificaciones!C44,'BG 2021'!E:E),0)</f>
        <v>0</v>
      </c>
      <c r="N44" s="40"/>
      <c r="O44" s="47">
        <f>IF(F44="I",SUMIF('BG 032021'!A:A,Clasificaciones!C44,'BG 032021'!C:C),0)</f>
        <v>0</v>
      </c>
      <c r="P44" s="40"/>
      <c r="Q44" s="63">
        <f>IF(F44="I",SUMIF('BG 032021'!A:A,Clasificaciones!C44,'BG 032021'!D:D),0)</f>
        <v>0</v>
      </c>
    </row>
    <row r="45" spans="1:18" s="949" customFormat="1" ht="12" hidden="1" customHeight="1">
      <c r="A45" s="943" t="s">
        <v>3</v>
      </c>
      <c r="B45" s="943" t="s">
        <v>16</v>
      </c>
      <c r="C45" s="944">
        <v>111030206</v>
      </c>
      <c r="D45" s="944" t="s">
        <v>1456</v>
      </c>
      <c r="E45" s="945" t="s">
        <v>186</v>
      </c>
      <c r="F45" s="945" t="s">
        <v>271</v>
      </c>
      <c r="G45" s="946">
        <f>IF(F45="I",IFERROR(VLOOKUP(C45,'BG 032022'!A:C,3,FALSE),0),0)</f>
        <v>83050765</v>
      </c>
      <c r="H45" s="943"/>
      <c r="I45" s="947">
        <f>IF(F45="I",IFERROR(VLOOKUP(C45,'BG 032022'!A:D,4,FALSE),0),0)</f>
        <v>11998.920000000158</v>
      </c>
      <c r="J45" s="948"/>
      <c r="K45" s="946">
        <f>IF(F45="I",SUMIF('BG 2021'!B:B,Clasificaciones!C45,'BG 2021'!D:D),0)</f>
        <v>39661888</v>
      </c>
      <c r="L45" s="948"/>
      <c r="M45" s="947">
        <f>IF(F45="I",SUMIF('BG 2021'!B:B,Clasificaciones!C45,'BG 2021'!E:E),0)</f>
        <v>5772.5199999999031</v>
      </c>
      <c r="N45" s="948"/>
      <c r="O45" s="946">
        <f>IF(F45="I",SUMIF('BG 032021'!A:A,Clasificaciones!C45,'BG 032021'!C:C),0)</f>
        <v>4379902</v>
      </c>
      <c r="P45" s="948"/>
      <c r="Q45" s="947">
        <f>IF(F45="I",SUMIF('BG 032021'!A:A,Clasificaciones!C45,'BG 032021'!D:D),0)</f>
        <v>697.71000000002095</v>
      </c>
      <c r="R45" s="949">
        <f>+VLOOKUP(C45,'CA EFE'!A:A,1,FALSE)</f>
        <v>111030206</v>
      </c>
    </row>
    <row r="46" spans="1:18" s="949" customFormat="1" ht="12" hidden="1" customHeight="1">
      <c r="A46" s="943" t="s">
        <v>3</v>
      </c>
      <c r="B46" s="943" t="s">
        <v>16</v>
      </c>
      <c r="C46" s="944">
        <v>111030207</v>
      </c>
      <c r="D46" s="944" t="s">
        <v>1457</v>
      </c>
      <c r="E46" s="945" t="s">
        <v>186</v>
      </c>
      <c r="F46" s="945" t="s">
        <v>271</v>
      </c>
      <c r="G46" s="946">
        <f>IF(F46="I",IFERROR(VLOOKUP(C46,'BG 032022'!A:C,3,FALSE),0),0)</f>
        <v>344830</v>
      </c>
      <c r="H46" s="943"/>
      <c r="I46" s="947">
        <f>IF(F46="I",IFERROR(VLOOKUP(C46,'BG 032022'!A:D,4,FALSE),0),0)</f>
        <v>49.820000000065193</v>
      </c>
      <c r="J46" s="948"/>
      <c r="K46" s="946">
        <f>IF(F46="I",SUMIF('BG 2021'!B:B,Clasificaciones!C46,'BG 2021'!D:D),0)</f>
        <v>12780</v>
      </c>
      <c r="L46" s="948"/>
      <c r="M46" s="947">
        <f>IF(F46="I",SUMIF('BG 2021'!B:B,Clasificaciones!C46,'BG 2021'!E:E),0)</f>
        <v>1.86</v>
      </c>
      <c r="N46" s="948"/>
      <c r="O46" s="946">
        <f>IF(F46="I",SUMIF('BG 032021'!A:A,Clasificaciones!C46,'BG 032021'!C:C),0)</f>
        <v>0</v>
      </c>
      <c r="P46" s="948"/>
      <c r="Q46" s="947">
        <f>IF(F46="I",SUMIF('BG 032021'!A:A,Clasificaciones!C46,'BG 032021'!D:D),0)</f>
        <v>0</v>
      </c>
      <c r="R46" s="949">
        <f>+VLOOKUP(C46,'CA EFE'!A:A,1,FALSE)</f>
        <v>111030207</v>
      </c>
    </row>
    <row r="47" spans="1:18" s="151" customFormat="1" ht="12" hidden="1" customHeight="1">
      <c r="A47" s="148" t="s">
        <v>3</v>
      </c>
      <c r="B47" s="148" t="s">
        <v>16</v>
      </c>
      <c r="C47" s="149">
        <v>111030208</v>
      </c>
      <c r="D47" s="149" t="s">
        <v>870</v>
      </c>
      <c r="E47" s="150" t="s">
        <v>186</v>
      </c>
      <c r="F47" s="150" t="s">
        <v>271</v>
      </c>
      <c r="G47" s="47">
        <f>IF(F47="I",IFERROR(VLOOKUP(C47,'BG 032022'!A:C,3,FALSE),0),0)</f>
        <v>0</v>
      </c>
      <c r="H47" s="148"/>
      <c r="I47" s="63">
        <f>IF(F47="I",IFERROR(VLOOKUP(C47,'BG 032022'!A:D,4,FALSE),0),0)</f>
        <v>0</v>
      </c>
      <c r="J47" s="40"/>
      <c r="K47" s="47">
        <f>IF(F47="I",SUMIF('BG 2021'!B:B,Clasificaciones!C47,'BG 2021'!D:D),0)</f>
        <v>0</v>
      </c>
      <c r="L47" s="40"/>
      <c r="M47" s="63">
        <f>IF(F47="I",SUMIF('BG 2021'!B:B,Clasificaciones!C47,'BG 2021'!E:E),0)</f>
        <v>0</v>
      </c>
      <c r="N47" s="40"/>
      <c r="O47" s="47">
        <f>IF(F47="I",SUMIF('BG 032021'!A:A,Clasificaciones!C47,'BG 032021'!C:C),0)</f>
        <v>0</v>
      </c>
      <c r="P47" s="40"/>
      <c r="Q47" s="63">
        <f>IF(F47="I",SUMIF('BG 032021'!A:A,Clasificaciones!C47,'BG 032021'!D:D),0)</f>
        <v>0</v>
      </c>
    </row>
    <row r="48" spans="1:18" s="949" customFormat="1" ht="12" hidden="1" customHeight="1">
      <c r="A48" s="943" t="s">
        <v>3</v>
      </c>
      <c r="B48" s="943" t="s">
        <v>16</v>
      </c>
      <c r="C48" s="944">
        <v>111030209</v>
      </c>
      <c r="D48" s="944" t="s">
        <v>1458</v>
      </c>
      <c r="E48" s="945" t="s">
        <v>186</v>
      </c>
      <c r="F48" s="945" t="s">
        <v>271</v>
      </c>
      <c r="G48" s="946">
        <f>IF(F48="I",IFERROR(VLOOKUP(C48,'BG 032022'!A:C,3,FALSE),0),0)</f>
        <v>35092</v>
      </c>
      <c r="H48" s="943"/>
      <c r="I48" s="947">
        <f>IF(F48="I",IFERROR(VLOOKUP(C48,'BG 032022'!A:D,4,FALSE),0),0)</f>
        <v>5.069999999999709</v>
      </c>
      <c r="J48" s="948"/>
      <c r="K48" s="946">
        <f>IF(F48="I",SUMIF('BG 2021'!B:B,Clasificaciones!C48,'BG 2021'!D:D),0)</f>
        <v>34835</v>
      </c>
      <c r="L48" s="948"/>
      <c r="M48" s="947">
        <f>IF(F48="I",SUMIF('BG 2021'!B:B,Clasificaciones!C48,'BG 2021'!E:E),0)</f>
        <v>5.0699999998323619</v>
      </c>
      <c r="N48" s="948"/>
      <c r="O48" s="946">
        <f>IF(F48="I",SUMIF('BG 032021'!A:A,Clasificaciones!C48,'BG 032021'!C:C),0)</f>
        <v>-1193</v>
      </c>
      <c r="P48" s="948"/>
      <c r="Q48" s="947">
        <f>IF(F48="I",SUMIF('BG 032021'!A:A,Clasificaciones!C48,'BG 032021'!D:D),0)</f>
        <v>0.11000000004423782</v>
      </c>
      <c r="R48" s="949">
        <f>+VLOOKUP(C48,'CA EFE'!A:A,1,FALSE)</f>
        <v>111030209</v>
      </c>
    </row>
    <row r="49" spans="1:18" s="949" customFormat="1" ht="12" hidden="1" customHeight="1">
      <c r="A49" s="943" t="s">
        <v>3</v>
      </c>
      <c r="B49" s="943" t="s">
        <v>16</v>
      </c>
      <c r="C49" s="944">
        <v>111030210</v>
      </c>
      <c r="D49" s="944" t="s">
        <v>1459</v>
      </c>
      <c r="E49" s="945" t="s">
        <v>186</v>
      </c>
      <c r="F49" s="945" t="s">
        <v>271</v>
      </c>
      <c r="G49" s="946">
        <f>IF(F49="I",IFERROR(VLOOKUP(C49,'BG 032022'!A:C,3,FALSE),0),0)</f>
        <v>52802137</v>
      </c>
      <c r="H49" s="943"/>
      <c r="I49" s="947">
        <f>IF(F49="I",IFERROR(VLOOKUP(C49,'BG 032022'!A:D,4,FALSE),0),0)</f>
        <v>7628.6909999999907</v>
      </c>
      <c r="J49" s="948"/>
      <c r="K49" s="946">
        <f>IF(F49="I",SUMIF('BG 2021'!B:B,Clasificaciones!C49,'BG 2021'!D:D),0)</f>
        <v>28300935</v>
      </c>
      <c r="L49" s="948"/>
      <c r="M49" s="947">
        <f>IF(F49="I",SUMIF('BG 2021'!B:B,Clasificaciones!C49,'BG 2021'!E:E),0)</f>
        <v>4119.0100000000093</v>
      </c>
      <c r="N49" s="948"/>
      <c r="O49" s="946">
        <f>IF(F49="I",SUMIF('BG 032021'!A:A,Clasificaciones!C49,'BG 032021'!C:C),0)</f>
        <v>101035895</v>
      </c>
      <c r="P49" s="948"/>
      <c r="Q49" s="947">
        <f>IF(F49="I",SUMIF('BG 032021'!A:A,Clasificaciones!C49,'BG 032021'!D:D),0)</f>
        <v>16100.310000000054</v>
      </c>
      <c r="R49" s="949">
        <f>+VLOOKUP(C49,'CA EFE'!A:A,1,FALSE)</f>
        <v>111030210</v>
      </c>
    </row>
    <row r="50" spans="1:18" s="949" customFormat="1" ht="12" hidden="1" customHeight="1">
      <c r="A50" s="943" t="s">
        <v>3</v>
      </c>
      <c r="B50" s="943" t="s">
        <v>16</v>
      </c>
      <c r="C50" s="944">
        <v>111030211</v>
      </c>
      <c r="D50" s="944" t="s">
        <v>640</v>
      </c>
      <c r="E50" s="945" t="s">
        <v>186</v>
      </c>
      <c r="F50" s="945" t="s">
        <v>271</v>
      </c>
      <c r="G50" s="946">
        <f>IF(F50="I",IFERROR(VLOOKUP(C50,'BG 032022'!A:C,3,FALSE),0),0)</f>
        <v>7756117</v>
      </c>
      <c r="H50" s="943"/>
      <c r="I50" s="947">
        <f>IF(F50="I",IFERROR(VLOOKUP(C50,'BG 032022'!A:D,4,FALSE),0),0)</f>
        <v>1120.5800000000745</v>
      </c>
      <c r="J50" s="948"/>
      <c r="K50" s="946">
        <f>IF(F50="I",SUMIF('BG 2021'!B:B,Clasificaciones!C50,'BG 2021'!D:D),0)</f>
        <v>16401929</v>
      </c>
      <c r="L50" s="948"/>
      <c r="M50" s="947">
        <f>IF(F50="I",SUMIF('BG 2021'!B:B,Clasificaciones!C50,'BG 2021'!E:E),0)</f>
        <v>2387.1900000000023</v>
      </c>
      <c r="N50" s="948"/>
      <c r="O50" s="946">
        <f>IF(F50="I",SUMIF('BG 032021'!A:A,Clasificaciones!C50,'BG 032021'!C:C),0)</f>
        <v>71203876</v>
      </c>
      <c r="P50" s="948"/>
      <c r="Q50" s="947">
        <f>IF(F50="I",SUMIF('BG 032021'!A:A,Clasificaciones!C50,'BG 032021'!D:D),0)</f>
        <v>11342.640000000014</v>
      </c>
      <c r="R50" s="949">
        <f>+VLOOKUP(C50,'CA EFE'!A:A,1,FALSE)</f>
        <v>111030211</v>
      </c>
    </row>
    <row r="51" spans="1:18" s="949" customFormat="1" ht="12" hidden="1" customHeight="1">
      <c r="A51" s="943" t="s">
        <v>3</v>
      </c>
      <c r="B51" s="943" t="s">
        <v>16</v>
      </c>
      <c r="C51" s="944">
        <v>111030212</v>
      </c>
      <c r="D51" s="944" t="s">
        <v>641</v>
      </c>
      <c r="E51" s="945" t="s">
        <v>186</v>
      </c>
      <c r="F51" s="945" t="s">
        <v>271</v>
      </c>
      <c r="G51" s="946">
        <f>IF(F51="I",IFERROR(VLOOKUP(C51,'BG 032022'!A:C,3,FALSE),0),0)</f>
        <v>39642106</v>
      </c>
      <c r="H51" s="943"/>
      <c r="I51" s="947">
        <f>IF(F51="I",IFERROR(VLOOKUP(C51,'BG 032022'!A:D,4,FALSE),0),0)</f>
        <v>5727.3699999999953</v>
      </c>
      <c r="J51" s="948"/>
      <c r="K51" s="946">
        <f>IF(F51="I",SUMIF('BG 2021'!B:B,Clasificaciones!C51,'BG 2021'!D:D),0)</f>
        <v>22914151</v>
      </c>
      <c r="L51" s="948"/>
      <c r="M51" s="947">
        <f>IF(F51="I",SUMIF('BG 2021'!B:B,Clasificaciones!C51,'BG 2021'!E:E),0)</f>
        <v>3335</v>
      </c>
      <c r="N51" s="948"/>
      <c r="O51" s="946">
        <f>IF(F51="I",SUMIF('BG 032021'!A:A,Clasificaciones!C51,'BG 032021'!C:C),0)</f>
        <v>16466050</v>
      </c>
      <c r="P51" s="948"/>
      <c r="Q51" s="947">
        <f>IF(F51="I",SUMIF('BG 032021'!A:A,Clasificaciones!C51,'BG 032021'!D:D),0)</f>
        <v>2623.0100000000093</v>
      </c>
      <c r="R51" s="949">
        <f>+VLOOKUP(C51,'CA EFE'!A:A,1,FALSE)</f>
        <v>111030212</v>
      </c>
    </row>
    <row r="52" spans="1:18" s="151" customFormat="1" ht="12" hidden="1" customHeight="1">
      <c r="A52" s="148" t="s">
        <v>3</v>
      </c>
      <c r="B52" s="148" t="s">
        <v>16</v>
      </c>
      <c r="C52" s="149">
        <v>111030213</v>
      </c>
      <c r="D52" s="149" t="s">
        <v>871</v>
      </c>
      <c r="E52" s="150" t="s">
        <v>186</v>
      </c>
      <c r="F52" s="150" t="s">
        <v>271</v>
      </c>
      <c r="G52" s="47">
        <f>IF(F52="I",IFERROR(VLOOKUP(C52,'BG 032022'!A:C,3,FALSE),0),0)</f>
        <v>0</v>
      </c>
      <c r="H52" s="148"/>
      <c r="I52" s="63">
        <f>IF(F52="I",IFERROR(VLOOKUP(C52,'BG 032022'!A:D,4,FALSE),0),0)</f>
        <v>0</v>
      </c>
      <c r="J52" s="40"/>
      <c r="K52" s="47">
        <f>IF(F52="I",SUMIF('BG 2021'!B:B,Clasificaciones!C52,'BG 2021'!D:D),0)</f>
        <v>0</v>
      </c>
      <c r="L52" s="40"/>
      <c r="M52" s="63">
        <f>IF(F52="I",SUMIF('BG 2021'!B:B,Clasificaciones!C52,'BG 2021'!E:E),0)</f>
        <v>0</v>
      </c>
      <c r="N52" s="40"/>
      <c r="O52" s="47">
        <f>IF(F52="I",SUMIF('BG 032021'!A:A,Clasificaciones!C52,'BG 032021'!C:C),0)</f>
        <v>0</v>
      </c>
      <c r="P52" s="40"/>
      <c r="Q52" s="63">
        <f>IF(F52="I",SUMIF('BG 032021'!A:A,Clasificaciones!C52,'BG 032021'!D:D),0)</f>
        <v>0</v>
      </c>
    </row>
    <row r="53" spans="1:18" s="949" customFormat="1" ht="12" hidden="1" customHeight="1">
      <c r="A53" s="943" t="s">
        <v>3</v>
      </c>
      <c r="B53" s="943" t="s">
        <v>16</v>
      </c>
      <c r="C53" s="944">
        <v>111030214</v>
      </c>
      <c r="D53" s="944" t="s">
        <v>642</v>
      </c>
      <c r="E53" s="945" t="s">
        <v>186</v>
      </c>
      <c r="F53" s="945" t="s">
        <v>271</v>
      </c>
      <c r="G53" s="946">
        <f>IF(F53="I",IFERROR(VLOOKUP(C53,'BG 032022'!A:C,3,FALSE),0),0)</f>
        <v>10569</v>
      </c>
      <c r="H53" s="943"/>
      <c r="I53" s="947">
        <f>IF(F53="I",IFERROR(VLOOKUP(C53,'BG 032022'!A:D,4,FALSE),0),0)</f>
        <v>1.5270000000018626</v>
      </c>
      <c r="J53" s="948"/>
      <c r="K53" s="946">
        <f>IF(F53="I",SUMIF('BG 2021'!B:B,Clasificaciones!C53,'BG 2021'!D:D),0)</f>
        <v>10492</v>
      </c>
      <c r="L53" s="948"/>
      <c r="M53" s="947">
        <f>IF(F53="I",SUMIF('BG 2021'!B:B,Clasificaciones!C53,'BG 2021'!E:E),0)</f>
        <v>1.5270000002346935</v>
      </c>
      <c r="N53" s="948"/>
      <c r="O53" s="946">
        <f>IF(F53="I",SUMIF('BG 032021'!A:A,Clasificaciones!C53,'BG 032021'!C:C),0)</f>
        <v>8600</v>
      </c>
      <c r="P53" s="948"/>
      <c r="Q53" s="947">
        <f>IF(F53="I",SUMIF('BG 032021'!A:A,Clasificaciones!C53,'BG 032021'!D:D),0)</f>
        <v>1.3699999999953434</v>
      </c>
      <c r="R53" s="949">
        <f>+VLOOKUP(C53,'CA EFE'!A:A,1,FALSE)</f>
        <v>111030214</v>
      </c>
    </row>
    <row r="54" spans="1:18" s="151" customFormat="1" ht="12" hidden="1" customHeight="1">
      <c r="A54" s="148" t="s">
        <v>3</v>
      </c>
      <c r="B54" s="148" t="s">
        <v>16</v>
      </c>
      <c r="C54" s="149">
        <v>111030215</v>
      </c>
      <c r="D54" s="149" t="s">
        <v>872</v>
      </c>
      <c r="E54" s="150" t="s">
        <v>186</v>
      </c>
      <c r="F54" s="150" t="s">
        <v>271</v>
      </c>
      <c r="G54" s="47">
        <f>IF(F54="I",IFERROR(VLOOKUP(C54,'BG 032022'!A:C,3,FALSE),0),0)</f>
        <v>0</v>
      </c>
      <c r="H54" s="148"/>
      <c r="I54" s="63">
        <f>IF(F54="I",IFERROR(VLOOKUP(C54,'BG 032022'!A:D,4,FALSE),0),0)</f>
        <v>0</v>
      </c>
      <c r="J54" s="40"/>
      <c r="K54" s="47">
        <f>IF(F54="I",SUMIF('BG 2021'!B:B,Clasificaciones!C54,'BG 2021'!D:D),0)</f>
        <v>0</v>
      </c>
      <c r="L54" s="40"/>
      <c r="M54" s="63">
        <f>IF(F54="I",SUMIF('BG 2021'!B:B,Clasificaciones!C54,'BG 2021'!E:E),0)</f>
        <v>0</v>
      </c>
      <c r="N54" s="40"/>
      <c r="O54" s="47">
        <f>IF(F54="I",SUMIF('BG 032021'!A:A,Clasificaciones!C54,'BG 032021'!C:C),0)</f>
        <v>0</v>
      </c>
      <c r="P54" s="40"/>
      <c r="Q54" s="63">
        <f>IF(F54="I",SUMIF('BG 032021'!A:A,Clasificaciones!C54,'BG 032021'!D:D),0)</f>
        <v>0</v>
      </c>
    </row>
    <row r="55" spans="1:18" s="949" customFormat="1" ht="12" hidden="1" customHeight="1">
      <c r="A55" s="943" t="s">
        <v>3</v>
      </c>
      <c r="B55" s="943" t="s">
        <v>16</v>
      </c>
      <c r="C55" s="944">
        <v>111030216</v>
      </c>
      <c r="D55" s="944" t="s">
        <v>873</v>
      </c>
      <c r="E55" s="945" t="s">
        <v>186</v>
      </c>
      <c r="F55" s="945" t="s">
        <v>271</v>
      </c>
      <c r="G55" s="946">
        <f>IF(F55="I",IFERROR(VLOOKUP(C55,'BG 032022'!A:C,3,FALSE),0),0)</f>
        <v>6922005</v>
      </c>
      <c r="H55" s="943"/>
      <c r="I55" s="947">
        <f>IF(F55="I",IFERROR(VLOOKUP(C55,'BG 032022'!A:D,4,FALSE),0),0)</f>
        <v>1000.07</v>
      </c>
      <c r="J55" s="948"/>
      <c r="K55" s="946">
        <f>IF(F55="I",SUMIF('BG 2021'!B:B,Clasificaciones!C55,'BG 2021'!D:D),0)</f>
        <v>6871291</v>
      </c>
      <c r="L55" s="948"/>
      <c r="M55" s="947">
        <f>IF(F55="I",SUMIF('BG 2021'!B:B,Clasificaciones!C55,'BG 2021'!E:E),0)</f>
        <v>1000.0700000000651</v>
      </c>
      <c r="N55" s="948"/>
      <c r="O55" s="946">
        <f>IF(F55="I",SUMIF('BG 032021'!A:A,Clasificaciones!C55,'BG 032021'!C:C),0)</f>
        <v>0</v>
      </c>
      <c r="P55" s="948"/>
      <c r="Q55" s="947">
        <f>IF(F55="I",SUMIF('BG 032021'!A:A,Clasificaciones!C55,'BG 032021'!D:D),0)</f>
        <v>0</v>
      </c>
      <c r="R55" s="949">
        <f>+VLOOKUP(C55,'CA EFE'!A:A,1,FALSE)</f>
        <v>111030216</v>
      </c>
    </row>
    <row r="56" spans="1:18" s="949" customFormat="1" ht="12" hidden="1" customHeight="1">
      <c r="A56" s="943" t="s">
        <v>3</v>
      </c>
      <c r="B56" s="943" t="s">
        <v>16</v>
      </c>
      <c r="C56" s="944">
        <v>111030217</v>
      </c>
      <c r="D56" s="944" t="s">
        <v>643</v>
      </c>
      <c r="E56" s="945" t="s">
        <v>186</v>
      </c>
      <c r="F56" s="945" t="s">
        <v>271</v>
      </c>
      <c r="G56" s="946">
        <f>IF(F56="I",IFERROR(VLOOKUP(C56,'BG 032022'!A:C,3,FALSE),0),0)</f>
        <v>65915850</v>
      </c>
      <c r="H56" s="943"/>
      <c r="I56" s="947">
        <f>IF(F56="I",IFERROR(VLOOKUP(C56,'BG 032022'!A:D,4,FALSE),0),0)</f>
        <v>9523.32</v>
      </c>
      <c r="J56" s="948"/>
      <c r="K56" s="946">
        <f>IF(F56="I",SUMIF('BG 2021'!B:B,Clasificaciones!C56,'BG 2021'!D:D),0)</f>
        <v>61362792</v>
      </c>
      <c r="L56" s="948"/>
      <c r="M56" s="947">
        <f>IF(F56="I",SUMIF('BG 2021'!B:B,Clasificaciones!C56,'BG 2021'!E:E),0)</f>
        <v>8930.9399999999441</v>
      </c>
      <c r="N56" s="948"/>
      <c r="O56" s="946">
        <f>IF(F56="I",SUMIF('BG 032021'!A:A,Clasificaciones!C56,'BG 032021'!C:C),0)</f>
        <v>1326633</v>
      </c>
      <c r="P56" s="948"/>
      <c r="Q56" s="947">
        <f>IF(F56="I",SUMIF('BG 032021'!A:A,Clasificaciones!C56,'BG 032021'!D:D),0)</f>
        <v>211.33000000007451</v>
      </c>
      <c r="R56" s="949">
        <f>+VLOOKUP(C56,'CA EFE'!A:A,1,FALSE)</f>
        <v>111030217</v>
      </c>
    </row>
    <row r="57" spans="1:18" s="949" customFormat="1" ht="12" hidden="1" customHeight="1">
      <c r="A57" s="943" t="s">
        <v>3</v>
      </c>
      <c r="B57" s="943" t="s">
        <v>16</v>
      </c>
      <c r="C57" s="944">
        <v>111030218</v>
      </c>
      <c r="D57" s="944" t="s">
        <v>644</v>
      </c>
      <c r="E57" s="945" t="s">
        <v>186</v>
      </c>
      <c r="F57" s="945" t="s">
        <v>271</v>
      </c>
      <c r="G57" s="946">
        <f>IF(F57="I",IFERROR(VLOOKUP(C57,'BG 032022'!A:C,3,FALSE),0),0)</f>
        <v>31005154</v>
      </c>
      <c r="H57" s="943"/>
      <c r="I57" s="947">
        <f>IF(F57="I",IFERROR(VLOOKUP(C57,'BG 032022'!A:D,4,FALSE),0),0)</f>
        <v>4479.5299999999988</v>
      </c>
      <c r="J57" s="948"/>
      <c r="K57" s="946">
        <f>IF(F57="I",SUMIF('BG 2021'!B:B,Clasificaciones!C57,'BG 2021'!D:D),0)</f>
        <v>26311969</v>
      </c>
      <c r="L57" s="948"/>
      <c r="M57" s="947">
        <f>IF(F57="I",SUMIF('BG 2021'!B:B,Clasificaciones!C57,'BG 2021'!E:E),0)</f>
        <v>3829.5299999999988</v>
      </c>
      <c r="N57" s="948"/>
      <c r="O57" s="946">
        <f>IF(F57="I",SUMIF('BG 032021'!A:A,Clasificaciones!C57,'BG 032021'!C:C),0)</f>
        <v>2128337</v>
      </c>
      <c r="P57" s="948"/>
      <c r="Q57" s="947">
        <f>IF(F57="I",SUMIF('BG 032021'!A:A,Clasificaciones!C57,'BG 032021'!D:D),0)</f>
        <v>339.04</v>
      </c>
      <c r="R57" s="949">
        <f>+VLOOKUP(C57,'CA EFE'!A:A,1,FALSE)</f>
        <v>111030218</v>
      </c>
    </row>
    <row r="58" spans="1:18" s="949" customFormat="1" ht="12" hidden="1" customHeight="1">
      <c r="A58" s="943" t="s">
        <v>3</v>
      </c>
      <c r="B58" s="943" t="s">
        <v>16</v>
      </c>
      <c r="C58" s="944">
        <v>111030219</v>
      </c>
      <c r="D58" s="944" t="s">
        <v>645</v>
      </c>
      <c r="E58" s="945" t="s">
        <v>186</v>
      </c>
      <c r="F58" s="945" t="s">
        <v>271</v>
      </c>
      <c r="G58" s="946">
        <f>IF(F58="I",IFERROR(VLOOKUP(C58,'BG 032022'!A:C,3,FALSE),0),0)</f>
        <v>20109369</v>
      </c>
      <c r="H58" s="943"/>
      <c r="I58" s="947">
        <f>IF(F58="I",IFERROR(VLOOKUP(C58,'BG 032022'!A:D,4,FALSE),0),0)</f>
        <v>2905.3399999999674</v>
      </c>
      <c r="J58" s="948"/>
      <c r="K58" s="946">
        <f>IF(F58="I",SUMIF('BG 2021'!B:B,Clasificaciones!C58,'BG 2021'!D:D),0)</f>
        <v>20109555</v>
      </c>
      <c r="L58" s="948"/>
      <c r="M58" s="947">
        <f>IF(F58="I",SUMIF('BG 2021'!B:B,Clasificaciones!C58,'BG 2021'!E:E),0)</f>
        <v>2926.8099999995902</v>
      </c>
      <c r="N58" s="948"/>
      <c r="O58" s="946">
        <f>IF(F58="I",SUMIF('BG 032021'!A:A,Clasificaciones!C58,'BG 032021'!C:C),0)</f>
        <v>12555331</v>
      </c>
      <c r="P58" s="948"/>
      <c r="Q58" s="947">
        <f>IF(F58="I",SUMIF('BG 032021'!A:A,Clasificaciones!C58,'BG 032021'!D:D),0)</f>
        <v>2000.040000000037</v>
      </c>
      <c r="R58" s="949">
        <f>+VLOOKUP(C58,'CA EFE'!A:A,1,FALSE)</f>
        <v>111030219</v>
      </c>
    </row>
    <row r="59" spans="1:18" s="949" customFormat="1" ht="12" hidden="1" customHeight="1">
      <c r="A59" s="943" t="s">
        <v>3</v>
      </c>
      <c r="B59" s="943" t="s">
        <v>16</v>
      </c>
      <c r="C59" s="944">
        <v>111030220</v>
      </c>
      <c r="D59" s="944" t="s">
        <v>1579</v>
      </c>
      <c r="E59" s="945" t="s">
        <v>186</v>
      </c>
      <c r="F59" s="945" t="s">
        <v>271</v>
      </c>
      <c r="G59" s="946">
        <f>IF(F59="I",IFERROR(VLOOKUP(C59,'BG 032022'!A:C,3,FALSE),0),0)</f>
        <v>25609624</v>
      </c>
      <c r="H59" s="943"/>
      <c r="I59" s="947">
        <f>IF(F59="I",IFERROR(VLOOKUP(C59,'BG 032022'!A:D,4,FALSE),0),0)</f>
        <v>3700</v>
      </c>
      <c r="J59" s="948"/>
      <c r="K59" s="946">
        <f>IF(F59="I",SUMIF('BG 2021'!B:B,Clasificaciones!C59,'BG 2021'!D:D),0)</f>
        <v>0</v>
      </c>
      <c r="L59" s="948"/>
      <c r="M59" s="947">
        <f>IF(F59="I",SUMIF('BG 2021'!B:B,Clasificaciones!C59,'BG 2021'!E:E),0)</f>
        <v>0</v>
      </c>
      <c r="N59" s="948"/>
      <c r="O59" s="946">
        <f>IF(F59="I",SUMIF('BG 032021'!A:A,Clasificaciones!C59,'BG 032021'!C:C),0)</f>
        <v>0</v>
      </c>
      <c r="P59" s="948"/>
      <c r="Q59" s="947">
        <f>IF(F59="I",SUMIF('BG 032021'!A:A,Clasificaciones!C59,'BG 032021'!D:D),0)</f>
        <v>0</v>
      </c>
      <c r="R59" s="949">
        <f>+VLOOKUP(C59,'CA EFE'!A:A,1,FALSE)</f>
        <v>111030220</v>
      </c>
    </row>
    <row r="60" spans="1:18" s="949" customFormat="1" ht="12" hidden="1" customHeight="1">
      <c r="A60" s="943" t="s">
        <v>3</v>
      </c>
      <c r="B60" s="943" t="s">
        <v>16</v>
      </c>
      <c r="C60" s="944">
        <v>111030222</v>
      </c>
      <c r="D60" s="944" t="s">
        <v>1580</v>
      </c>
      <c r="E60" s="945" t="s">
        <v>186</v>
      </c>
      <c r="F60" s="945" t="s">
        <v>271</v>
      </c>
      <c r="G60" s="946">
        <f>IF(F60="I",IFERROR(VLOOKUP(C60,'BG 032022'!A:C,3,FALSE),0),0)</f>
        <v>5527595</v>
      </c>
      <c r="H60" s="943"/>
      <c r="I60" s="947">
        <f>IF(F60="I",IFERROR(VLOOKUP(C60,'BG 032022'!A:D,4,FALSE),0),0)</f>
        <v>798.60999999940395</v>
      </c>
      <c r="J60" s="948"/>
      <c r="K60" s="946">
        <f>IF(F60="I",SUMIF('BG 2021'!B:B,Clasificaciones!C60,'BG 2021'!D:D),0)</f>
        <v>0</v>
      </c>
      <c r="L60" s="948"/>
      <c r="M60" s="947">
        <f>IF(F60="I",SUMIF('BG 2021'!B:B,Clasificaciones!C60,'BG 2021'!E:E),0)</f>
        <v>0</v>
      </c>
      <c r="N60" s="948"/>
      <c r="O60" s="946">
        <f>IF(F60="I",SUMIF('BG 032021'!A:A,Clasificaciones!C60,'BG 032021'!C:C),0)</f>
        <v>0</v>
      </c>
      <c r="P60" s="948"/>
      <c r="Q60" s="947">
        <f>IF(F60="I",SUMIF('BG 032021'!A:A,Clasificaciones!C60,'BG 032021'!D:D),0)</f>
        <v>0</v>
      </c>
      <c r="R60" s="949">
        <f>+VLOOKUP(C60,'CA EFE'!A:A,1,FALSE)</f>
        <v>111030222</v>
      </c>
    </row>
    <row r="61" spans="1:18" s="151" customFormat="1" ht="12" hidden="1" customHeight="1">
      <c r="A61" s="148" t="s">
        <v>3</v>
      </c>
      <c r="B61" s="148" t="s">
        <v>16</v>
      </c>
      <c r="C61" s="149">
        <v>11104</v>
      </c>
      <c r="D61" s="149" t="s">
        <v>874</v>
      </c>
      <c r="E61" s="150" t="s">
        <v>6</v>
      </c>
      <c r="F61" s="150" t="s">
        <v>271</v>
      </c>
      <c r="G61" s="47">
        <f>IF(F61="I",IFERROR(VLOOKUP(C61,'BG 032022'!A:C,3,FALSE),0),0)</f>
        <v>0</v>
      </c>
      <c r="H61" s="148"/>
      <c r="I61" s="63">
        <f>IF(F61="I",IFERROR(VLOOKUP(C61,'BG 032022'!A:D,4,FALSE),0),0)</f>
        <v>0</v>
      </c>
      <c r="J61" s="40"/>
      <c r="K61" s="47">
        <f>IF(F61="I",SUMIF('BG 2021'!B:B,Clasificaciones!C61,'BG 2021'!D:D),0)</f>
        <v>0</v>
      </c>
      <c r="L61" s="40"/>
      <c r="M61" s="63">
        <f>IF(F61="I",SUMIF('BG 2021'!B:B,Clasificaciones!C61,'BG 2021'!E:E),0)</f>
        <v>0</v>
      </c>
      <c r="N61" s="40"/>
      <c r="O61" s="47">
        <f>IF(F61="I",SUMIF('BG 032021'!A:A,Clasificaciones!C61,'BG 032021'!C:C),0)</f>
        <v>0</v>
      </c>
      <c r="P61" s="40"/>
      <c r="Q61" s="63">
        <f>IF(F61="I",SUMIF('BG 032021'!A:A,Clasificaciones!C61,'BG 032021'!D:D),0)</f>
        <v>0</v>
      </c>
    </row>
    <row r="62" spans="1:18" s="151" customFormat="1" ht="12" hidden="1" customHeight="1">
      <c r="A62" s="148" t="s">
        <v>3</v>
      </c>
      <c r="B62" s="148" t="s">
        <v>16</v>
      </c>
      <c r="C62" s="149">
        <v>11105</v>
      </c>
      <c r="D62" s="149" t="s">
        <v>875</v>
      </c>
      <c r="E62" s="150" t="s">
        <v>6</v>
      </c>
      <c r="F62" s="150" t="s">
        <v>271</v>
      </c>
      <c r="G62" s="47">
        <f>IF(F62="I",IFERROR(VLOOKUP(C62,'BG 032022'!A:C,3,FALSE),0),0)</f>
        <v>0</v>
      </c>
      <c r="H62" s="148"/>
      <c r="I62" s="63">
        <f>IF(F62="I",IFERROR(VLOOKUP(C62,'BG 032022'!A:D,4,FALSE),0),0)</f>
        <v>0</v>
      </c>
      <c r="J62" s="40"/>
      <c r="K62" s="47">
        <f>IF(F62="I",SUMIF('BG 2021'!B:B,Clasificaciones!C62,'BG 2021'!D:D),0)</f>
        <v>0</v>
      </c>
      <c r="L62" s="40"/>
      <c r="M62" s="63">
        <f>IF(F62="I",SUMIF('BG 2021'!B:B,Clasificaciones!C62,'BG 2021'!E:E),0)</f>
        <v>0</v>
      </c>
      <c r="N62" s="40"/>
      <c r="O62" s="47">
        <f>IF(F62="I",SUMIF('BG 032021'!A:A,Clasificaciones!C62,'BG 032021'!C:C),0)</f>
        <v>0</v>
      </c>
      <c r="P62" s="40"/>
      <c r="Q62" s="63">
        <f>IF(F62="I",SUMIF('BG 032021'!A:A,Clasificaciones!C62,'BG 032021'!D:D),0)</f>
        <v>0</v>
      </c>
    </row>
    <row r="63" spans="1:18" s="151" customFormat="1" ht="12" hidden="1" customHeight="1">
      <c r="A63" s="148" t="s">
        <v>3</v>
      </c>
      <c r="B63" s="148" t="s">
        <v>16</v>
      </c>
      <c r="C63" s="149">
        <v>11106</v>
      </c>
      <c r="D63" s="149" t="s">
        <v>876</v>
      </c>
      <c r="E63" s="150" t="s">
        <v>6</v>
      </c>
      <c r="F63" s="150" t="s">
        <v>271</v>
      </c>
      <c r="G63" s="47">
        <f>IF(F63="I",IFERROR(VLOOKUP(C63,'BG 032022'!A:C,3,FALSE),0),0)</f>
        <v>0</v>
      </c>
      <c r="H63" s="148"/>
      <c r="I63" s="63">
        <f>IF(F63="I",IFERROR(VLOOKUP(C63,'BG 032022'!A:D,4,FALSE),0),0)</f>
        <v>0</v>
      </c>
      <c r="J63" s="40"/>
      <c r="K63" s="47">
        <f>IF(F63="I",SUMIF('BG 2021'!B:B,Clasificaciones!C63,'BG 2021'!D:D),0)</f>
        <v>0</v>
      </c>
      <c r="L63" s="40"/>
      <c r="M63" s="63">
        <f>IF(F63="I",SUMIF('BG 2021'!B:B,Clasificaciones!C63,'BG 2021'!E:E),0)</f>
        <v>0</v>
      </c>
      <c r="N63" s="40"/>
      <c r="O63" s="47">
        <f>IF(F63="I",SUMIF('BG 032021'!A:A,Clasificaciones!C63,'BG 032021'!C:C),0)</f>
        <v>0</v>
      </c>
      <c r="P63" s="40"/>
      <c r="Q63" s="63">
        <f>IF(F63="I",SUMIF('BG 032021'!A:A,Clasificaciones!C63,'BG 032021'!D:D),0)</f>
        <v>0</v>
      </c>
    </row>
    <row r="64" spans="1:18" s="151" customFormat="1" ht="12" hidden="1" customHeight="1">
      <c r="A64" s="148" t="s">
        <v>3</v>
      </c>
      <c r="B64" s="148" t="s">
        <v>16</v>
      </c>
      <c r="C64" s="149">
        <v>11107</v>
      </c>
      <c r="D64" s="149" t="s">
        <v>877</v>
      </c>
      <c r="E64" s="150" t="s">
        <v>6</v>
      </c>
      <c r="F64" s="150" t="s">
        <v>271</v>
      </c>
      <c r="G64" s="47">
        <f>IF(F64="I",IFERROR(VLOOKUP(C64,'BG 032022'!A:C,3,FALSE),0),0)</f>
        <v>0</v>
      </c>
      <c r="H64" s="148"/>
      <c r="I64" s="63">
        <f>IF(F64="I",IFERROR(VLOOKUP(C64,'BG 032022'!A:D,4,FALSE),0),0)</f>
        <v>0</v>
      </c>
      <c r="J64" s="40"/>
      <c r="K64" s="47">
        <f>IF(F64="I",SUMIF('BG 2021'!B:B,Clasificaciones!C64,'BG 2021'!D:D),0)</f>
        <v>0</v>
      </c>
      <c r="L64" s="40"/>
      <c r="M64" s="63">
        <f>IF(F64="I",SUMIF('BG 2021'!B:B,Clasificaciones!C64,'BG 2021'!E:E),0)</f>
        <v>0</v>
      </c>
      <c r="N64" s="40"/>
      <c r="O64" s="47">
        <f>IF(F64="I",SUMIF('BG 032021'!A:A,Clasificaciones!C64,'BG 032021'!C:C),0)</f>
        <v>0</v>
      </c>
      <c r="P64" s="40"/>
      <c r="Q64" s="63">
        <f>IF(F64="I",SUMIF('BG 032021'!A:A,Clasificaciones!C64,'BG 032021'!D:D),0)</f>
        <v>0</v>
      </c>
    </row>
    <row r="65" spans="1:18" s="151" customFormat="1" ht="12" hidden="1" customHeight="1">
      <c r="A65" s="148" t="s">
        <v>3</v>
      </c>
      <c r="B65" s="148"/>
      <c r="C65" s="149">
        <v>112</v>
      </c>
      <c r="D65" s="149" t="s">
        <v>206</v>
      </c>
      <c r="E65" s="150" t="s">
        <v>6</v>
      </c>
      <c r="F65" s="150" t="s">
        <v>270</v>
      </c>
      <c r="G65" s="47">
        <f>IF(F65="I",IFERROR(VLOOKUP(C65,'BG 032022'!A:C,3,FALSE),0),0)</f>
        <v>0</v>
      </c>
      <c r="H65" s="148"/>
      <c r="I65" s="63">
        <f>IF(F65="I",IFERROR(VLOOKUP(C65,'BG 032022'!A:D,4,FALSE),0),0)</f>
        <v>0</v>
      </c>
      <c r="J65" s="40"/>
      <c r="K65" s="47">
        <f>IF(F65="I",SUMIF('BG 2021'!B:B,Clasificaciones!C65,'BG 2021'!D:D),0)</f>
        <v>0</v>
      </c>
      <c r="L65" s="40"/>
      <c r="M65" s="63">
        <f>IF(F65="I",SUMIF('BG 2021'!B:B,Clasificaciones!C65,'BG 2021'!E:E),0)</f>
        <v>0</v>
      </c>
      <c r="N65" s="40"/>
      <c r="O65" s="47">
        <f>IF(F65="I",SUMIF('BG 032021'!A:A,Clasificaciones!C65,'BG 032021'!C:C),0)</f>
        <v>0</v>
      </c>
      <c r="P65" s="40"/>
      <c r="Q65" s="63">
        <f>IF(F65="I",SUMIF('BG 032021'!A:A,Clasificaciones!C65,'BG 032021'!D:D),0)</f>
        <v>0</v>
      </c>
    </row>
    <row r="66" spans="1:18" s="151" customFormat="1" ht="12" hidden="1" customHeight="1">
      <c r="A66" s="148" t="s">
        <v>3</v>
      </c>
      <c r="B66" s="148"/>
      <c r="C66" s="149">
        <v>11201</v>
      </c>
      <c r="D66" s="149" t="s">
        <v>646</v>
      </c>
      <c r="E66" s="150" t="s">
        <v>6</v>
      </c>
      <c r="F66" s="150" t="s">
        <v>270</v>
      </c>
      <c r="G66" s="47">
        <f>IF(F66="I",IFERROR(VLOOKUP(C66,'BG 032022'!A:C,3,FALSE),0),0)</f>
        <v>0</v>
      </c>
      <c r="H66" s="148"/>
      <c r="I66" s="63">
        <f>IF(F66="I",IFERROR(VLOOKUP(C66,'BG 032022'!A:D,4,FALSE),0),0)</f>
        <v>0</v>
      </c>
      <c r="J66" s="40"/>
      <c r="K66" s="47">
        <f>IF(F66="I",SUMIF('BG 2021'!B:B,Clasificaciones!C66,'BG 2021'!D:D),0)</f>
        <v>0</v>
      </c>
      <c r="L66" s="40"/>
      <c r="M66" s="63">
        <f>IF(F66="I",SUMIF('BG 2021'!B:B,Clasificaciones!C66,'BG 2021'!E:E),0)</f>
        <v>0</v>
      </c>
      <c r="N66" s="40"/>
      <c r="O66" s="47">
        <f>IF(F66="I",SUMIF('BG 032021'!A:A,Clasificaciones!C66,'BG 032021'!C:C),0)</f>
        <v>0</v>
      </c>
      <c r="P66" s="40"/>
      <c r="Q66" s="63">
        <f>IF(F66="I",SUMIF('BG 032021'!A:A,Clasificaciones!C66,'BG 032021'!D:D),0)</f>
        <v>0</v>
      </c>
    </row>
    <row r="67" spans="1:18" s="151" customFormat="1" ht="12" hidden="1" customHeight="1">
      <c r="A67" s="148" t="s">
        <v>3</v>
      </c>
      <c r="B67" s="148"/>
      <c r="C67" s="149">
        <v>112011</v>
      </c>
      <c r="D67" s="149" t="s">
        <v>647</v>
      </c>
      <c r="E67" s="150" t="s">
        <v>6</v>
      </c>
      <c r="F67" s="150" t="s">
        <v>270</v>
      </c>
      <c r="G67" s="47">
        <f>IF(F67="I",IFERROR(VLOOKUP(C67,'BG 032022'!A:C,3,FALSE),0),0)</f>
        <v>0</v>
      </c>
      <c r="H67" s="148"/>
      <c r="I67" s="63">
        <f>IF(F67="I",IFERROR(VLOOKUP(C67,'BG 032022'!A:D,4,FALSE),0),0)</f>
        <v>0</v>
      </c>
      <c r="J67" s="40"/>
      <c r="K67" s="47">
        <f>IF(F67="I",SUMIF('BG 2021'!B:B,Clasificaciones!C67,'BG 2021'!D:D),0)</f>
        <v>0</v>
      </c>
      <c r="L67" s="40"/>
      <c r="M67" s="63">
        <f>IF(F67="I",SUMIF('BG 2021'!B:B,Clasificaciones!C67,'BG 2021'!E:E),0)</f>
        <v>0</v>
      </c>
      <c r="N67" s="40"/>
      <c r="O67" s="47">
        <f>IF(F67="I",SUMIF('BG 032021'!A:A,Clasificaciones!C67,'BG 032021'!C:C),0)</f>
        <v>0</v>
      </c>
      <c r="P67" s="40"/>
      <c r="Q67" s="63">
        <f>IF(F67="I",SUMIF('BG 032021'!A:A,Clasificaciones!C67,'BG 032021'!D:D),0)</f>
        <v>0</v>
      </c>
    </row>
    <row r="68" spans="1:18" s="151" customFormat="1" ht="12" hidden="1" customHeight="1">
      <c r="A68" s="148" t="s">
        <v>3</v>
      </c>
      <c r="B68" s="148"/>
      <c r="C68" s="149">
        <v>1120111</v>
      </c>
      <c r="D68" s="149" t="s">
        <v>648</v>
      </c>
      <c r="E68" s="150" t="s">
        <v>6</v>
      </c>
      <c r="F68" s="150" t="s">
        <v>270</v>
      </c>
      <c r="G68" s="47">
        <f>IF(F68="I",IFERROR(VLOOKUP(C68,'BG 032022'!A:C,3,FALSE),0),0)</f>
        <v>0</v>
      </c>
      <c r="H68" s="148"/>
      <c r="I68" s="63">
        <f>IF(F68="I",IFERROR(VLOOKUP(C68,'BG 032022'!A:D,4,FALSE),0),0)</f>
        <v>0</v>
      </c>
      <c r="J68" s="40"/>
      <c r="K68" s="47">
        <f>IF(F68="I",SUMIF('BG 2021'!B:B,Clasificaciones!C68,'BG 2021'!D:D),0)</f>
        <v>0</v>
      </c>
      <c r="L68" s="40"/>
      <c r="M68" s="63">
        <f>IF(F68="I",SUMIF('BG 2021'!B:B,Clasificaciones!C68,'BG 2021'!E:E),0)</f>
        <v>0</v>
      </c>
      <c r="N68" s="40"/>
      <c r="O68" s="47">
        <f>IF(F68="I",SUMIF('BG 032021'!A:A,Clasificaciones!C68,'BG 032021'!C:C),0)</f>
        <v>0</v>
      </c>
      <c r="P68" s="40"/>
      <c r="Q68" s="63">
        <f>IF(F68="I",SUMIF('BG 032021'!A:A,Clasificaciones!C68,'BG 032021'!D:D),0)</f>
        <v>0</v>
      </c>
    </row>
    <row r="69" spans="1:18" s="151" customFormat="1" ht="12" hidden="1" customHeight="1">
      <c r="A69" s="148" t="s">
        <v>3</v>
      </c>
      <c r="B69" s="148"/>
      <c r="C69" s="149">
        <v>11201111</v>
      </c>
      <c r="D69" s="149" t="s">
        <v>649</v>
      </c>
      <c r="E69" s="150" t="s">
        <v>6</v>
      </c>
      <c r="F69" s="150" t="s">
        <v>270</v>
      </c>
      <c r="G69" s="47">
        <f>IF(F69="I",IFERROR(VLOOKUP(C69,'BG 032022'!A:C,3,FALSE),0),0)</f>
        <v>0</v>
      </c>
      <c r="H69" s="148"/>
      <c r="I69" s="63">
        <f>IF(F69="I",IFERROR(VLOOKUP(C69,'BG 032022'!A:D,4,FALSE),0),0)</f>
        <v>0</v>
      </c>
      <c r="J69" s="40"/>
      <c r="K69" s="47">
        <f>IF(F69="I",SUMIF('BG 2021'!B:B,Clasificaciones!C69,'BG 2021'!D:D),0)</f>
        <v>0</v>
      </c>
      <c r="L69" s="40"/>
      <c r="M69" s="63">
        <f>IF(F69="I",SUMIF('BG 2021'!B:B,Clasificaciones!C69,'BG 2021'!E:E),0)</f>
        <v>0</v>
      </c>
      <c r="N69" s="40"/>
      <c r="O69" s="47">
        <f>IF(F69="I",SUMIF('BG 032021'!A:A,Clasificaciones!C69,'BG 032021'!C:C),0)</f>
        <v>0</v>
      </c>
      <c r="P69" s="40"/>
      <c r="Q69" s="63">
        <f>IF(F69="I",SUMIF('BG 032021'!A:A,Clasificaciones!C69,'BG 032021'!D:D),0)</f>
        <v>0</v>
      </c>
    </row>
    <row r="70" spans="1:18" s="158" customFormat="1" ht="12" hidden="1" customHeight="1">
      <c r="A70" s="153" t="s">
        <v>3</v>
      </c>
      <c r="B70" s="153" t="s">
        <v>83</v>
      </c>
      <c r="C70" s="154">
        <v>1120111101</v>
      </c>
      <c r="D70" s="154" t="s">
        <v>650</v>
      </c>
      <c r="E70" s="155" t="s">
        <v>6</v>
      </c>
      <c r="F70" s="155" t="s">
        <v>271</v>
      </c>
      <c r="G70" s="143">
        <f>IF(F70="I",IFERROR(VLOOKUP(C70,'BG 032022'!A:C,3,FALSE),0),0)</f>
        <v>375000000</v>
      </c>
      <c r="H70" s="153"/>
      <c r="I70" s="157">
        <f>IF(F70="I",IFERROR(VLOOKUP(C70,'BG 032022'!A:D,4,FALSE),0),0)</f>
        <v>54178.849999999991</v>
      </c>
      <c r="J70" s="156"/>
      <c r="K70" s="143">
        <f>IF(F70="I",SUMIF('BG 2021'!B:B,Clasificaciones!C70,'BG 2021'!D:D),0)</f>
        <v>75000000</v>
      </c>
      <c r="L70" s="156"/>
      <c r="M70" s="157">
        <f>IF(F70="I",SUMIF('BG 2021'!B:B,Clasificaciones!C70,'BG 2021'!E:E),0)</f>
        <v>10915.739999999991</v>
      </c>
      <c r="N70" s="156"/>
      <c r="O70" s="143">
        <f>IF(F70="I",SUMIF('BG 032021'!A:A,Clasificaciones!C70,'BG 032021'!C:C),0)</f>
        <v>75000000</v>
      </c>
      <c r="P70" s="156"/>
      <c r="Q70" s="157">
        <f>IF(F70="I",SUMIF('BG 032021'!A:A,Clasificaciones!C70,'BG 032021'!D:D),0)</f>
        <v>11947.360000000102</v>
      </c>
      <c r="R70" s="158">
        <f>+VLOOKUP(C70,'CA EFE'!A:A,1,FALSE)</f>
        <v>1120111101</v>
      </c>
    </row>
    <row r="71" spans="1:18" s="151" customFormat="1" ht="12" hidden="1" customHeight="1">
      <c r="A71" s="148" t="s">
        <v>3</v>
      </c>
      <c r="B71" s="148"/>
      <c r="C71" s="149">
        <v>1120111102</v>
      </c>
      <c r="D71" s="149" t="s">
        <v>878</v>
      </c>
      <c r="E71" s="150" t="s">
        <v>186</v>
      </c>
      <c r="F71" s="150" t="s">
        <v>271</v>
      </c>
      <c r="G71" s="47">
        <f>IF(F71="I",IFERROR(VLOOKUP(C71,'BG 032022'!A:C,3,FALSE),0),0)</f>
        <v>0</v>
      </c>
      <c r="H71" s="148"/>
      <c r="I71" s="63">
        <f>IF(F71="I",IFERROR(VLOOKUP(C71,'BG 032022'!A:D,4,FALSE),0),0)</f>
        <v>0</v>
      </c>
      <c r="J71" s="40"/>
      <c r="K71" s="47">
        <f>IF(F71="I",SUMIF('BG 2021'!B:B,Clasificaciones!C71,'BG 2021'!D:D),0)</f>
        <v>0</v>
      </c>
      <c r="L71" s="40"/>
      <c r="M71" s="63">
        <f>IF(F71="I",SUMIF('BG 2021'!B:B,Clasificaciones!C71,'BG 2021'!E:E),0)</f>
        <v>0</v>
      </c>
      <c r="N71" s="40"/>
      <c r="O71" s="47">
        <f>IF(F71="I",SUMIF('BG 032021'!A:A,Clasificaciones!C71,'BG 032021'!C:C),0)</f>
        <v>0</v>
      </c>
      <c r="P71" s="40"/>
      <c r="Q71" s="63">
        <f>IF(F71="I",SUMIF('BG 032021'!A:A,Clasificaciones!C71,'BG 032021'!D:D),0)</f>
        <v>0</v>
      </c>
    </row>
    <row r="72" spans="1:18" s="151" customFormat="1" ht="12" hidden="1" customHeight="1">
      <c r="A72" s="148" t="s">
        <v>3</v>
      </c>
      <c r="B72" s="148"/>
      <c r="C72" s="149">
        <v>1120112</v>
      </c>
      <c r="D72" s="149" t="s">
        <v>651</v>
      </c>
      <c r="E72" s="150" t="s">
        <v>6</v>
      </c>
      <c r="F72" s="150" t="s">
        <v>270</v>
      </c>
      <c r="G72" s="47">
        <f>IF(F72="I",IFERROR(VLOOKUP(C72,'BG 032022'!A:C,3,FALSE),0),0)</f>
        <v>0</v>
      </c>
      <c r="H72" s="148"/>
      <c r="I72" s="63">
        <f>IF(F72="I",IFERROR(VLOOKUP(C72,'BG 032022'!A:D,4,FALSE),0),0)</f>
        <v>0</v>
      </c>
      <c r="J72" s="40"/>
      <c r="K72" s="47">
        <f>IF(F72="I",SUMIF('BG 2021'!B:B,Clasificaciones!C72,'BG 2021'!D:D),0)</f>
        <v>0</v>
      </c>
      <c r="L72" s="40"/>
      <c r="M72" s="63">
        <f>IF(F72="I",SUMIF('BG 2021'!B:B,Clasificaciones!C72,'BG 2021'!E:E),0)</f>
        <v>0</v>
      </c>
      <c r="N72" s="40"/>
      <c r="O72" s="47">
        <f>IF(F72="I",SUMIF('BG 032021'!A:A,Clasificaciones!C72,'BG 032021'!C:C),0)</f>
        <v>0</v>
      </c>
      <c r="P72" s="40"/>
      <c r="Q72" s="63">
        <f>IF(F72="I",SUMIF('BG 032021'!A:A,Clasificaciones!C72,'BG 032021'!D:D),0)</f>
        <v>0</v>
      </c>
    </row>
    <row r="73" spans="1:18" s="151" customFormat="1" ht="12" hidden="1" customHeight="1">
      <c r="A73" s="148" t="s">
        <v>3</v>
      </c>
      <c r="B73" s="148"/>
      <c r="C73" s="149">
        <v>11201121</v>
      </c>
      <c r="D73" s="149" t="s">
        <v>470</v>
      </c>
      <c r="E73" s="150" t="s">
        <v>6</v>
      </c>
      <c r="F73" s="150" t="s">
        <v>270</v>
      </c>
      <c r="G73" s="47">
        <f>IF(F73="I",IFERROR(VLOOKUP(C73,'BG 032022'!A:C,3,FALSE),0),0)</f>
        <v>0</v>
      </c>
      <c r="H73" s="148"/>
      <c r="I73" s="63">
        <f>IF(F73="I",IFERROR(VLOOKUP(C73,'BG 032022'!A:D,4,FALSE),0),0)</f>
        <v>0</v>
      </c>
      <c r="J73" s="40"/>
      <c r="K73" s="47">
        <f>IF(F73="I",SUMIF('BG 2021'!B:B,Clasificaciones!C73,'BG 2021'!D:D),0)</f>
        <v>0</v>
      </c>
      <c r="L73" s="40"/>
      <c r="M73" s="63">
        <f>IF(F73="I",SUMIF('BG 2021'!B:B,Clasificaciones!C73,'BG 2021'!E:E),0)</f>
        <v>0</v>
      </c>
      <c r="N73" s="40"/>
      <c r="O73" s="47">
        <f>IF(F73="I",SUMIF('BG 032021'!A:A,Clasificaciones!C73,'BG 032021'!C:C),0)</f>
        <v>0</v>
      </c>
      <c r="P73" s="40"/>
      <c r="Q73" s="63">
        <f>IF(F73="I",SUMIF('BG 032021'!A:A,Clasificaciones!C73,'BG 032021'!D:D),0)</f>
        <v>0</v>
      </c>
    </row>
    <row r="74" spans="1:18" s="158" customFormat="1" ht="12" hidden="1" customHeight="1">
      <c r="A74" s="153" t="s">
        <v>3</v>
      </c>
      <c r="B74" s="153" t="s">
        <v>83</v>
      </c>
      <c r="C74" s="154">
        <v>1120112101</v>
      </c>
      <c r="D74" s="154" t="s">
        <v>652</v>
      </c>
      <c r="E74" s="155" t="s">
        <v>6</v>
      </c>
      <c r="F74" s="155" t="s">
        <v>271</v>
      </c>
      <c r="G74" s="143">
        <f>IF(F74="I",IFERROR(VLOOKUP(C74,'BG 032022'!A:C,3,FALSE),0),0)</f>
        <v>100000000</v>
      </c>
      <c r="H74" s="153"/>
      <c r="I74" s="157">
        <f>IF(F74="I",IFERROR(VLOOKUP(C74,'BG 032022'!A:D,4,FALSE),0),0)</f>
        <v>14447.69</v>
      </c>
      <c r="J74" s="156"/>
      <c r="K74" s="143">
        <f>IF(F74="I",SUMIF('BG 2021'!B:B,Clasificaciones!C74,'BG 2021'!D:D),0)</f>
        <v>100000000</v>
      </c>
      <c r="L74" s="156"/>
      <c r="M74" s="157">
        <f>IF(F74="I",SUMIF('BG 2021'!B:B,Clasificaciones!C74,'BG 2021'!E:E),0)</f>
        <v>14554.319999999367</v>
      </c>
      <c r="N74" s="156"/>
      <c r="O74" s="143">
        <f>IF(F74="I",SUMIF('BG 032021'!A:A,Clasificaciones!C74,'BG 032021'!C:C),0)</f>
        <v>529000000</v>
      </c>
      <c r="P74" s="156"/>
      <c r="Q74" s="157">
        <f>IF(F74="I",SUMIF('BG 032021'!A:A,Clasificaciones!C74,'BG 032021'!D:D),0)</f>
        <v>84268.679999999935</v>
      </c>
      <c r="R74" s="158">
        <f>+VLOOKUP(C74,'CA EFE'!A:A,1,FALSE)</f>
        <v>1120112101</v>
      </c>
    </row>
    <row r="75" spans="1:18" s="151" customFormat="1" ht="12" hidden="1" customHeight="1">
      <c r="A75" s="148" t="s">
        <v>3</v>
      </c>
      <c r="B75" s="148"/>
      <c r="C75" s="149">
        <v>1120112102</v>
      </c>
      <c r="D75" s="149" t="s">
        <v>780</v>
      </c>
      <c r="E75" s="150" t="s">
        <v>186</v>
      </c>
      <c r="F75" s="150" t="s">
        <v>271</v>
      </c>
      <c r="G75" s="47">
        <f>IF(F75="I",IFERROR(VLOOKUP(C75,'BG 032022'!A:C,3,FALSE),0),0)</f>
        <v>0</v>
      </c>
      <c r="H75" s="148"/>
      <c r="I75" s="63">
        <f>IF(F75="I",IFERROR(VLOOKUP(C75,'BG 032022'!A:D,4,FALSE),0),0)</f>
        <v>0</v>
      </c>
      <c r="J75" s="40"/>
      <c r="K75" s="47">
        <f>IF(F75="I",SUMIF('BG 2021'!B:B,Clasificaciones!C75,'BG 2021'!D:D),0)</f>
        <v>0</v>
      </c>
      <c r="L75" s="40"/>
      <c r="M75" s="63">
        <f>IF(F75="I",SUMIF('BG 2021'!B:B,Clasificaciones!C75,'BG 2021'!E:E),0)</f>
        <v>0</v>
      </c>
      <c r="N75" s="40"/>
      <c r="O75" s="47">
        <f>IF(F75="I",SUMIF('BG 032021'!A:A,Clasificaciones!C75,'BG 032021'!C:C),0)</f>
        <v>0</v>
      </c>
      <c r="P75" s="40"/>
      <c r="Q75" s="63">
        <f>IF(F75="I",SUMIF('BG 032021'!A:A,Clasificaciones!C75,'BG 032021'!D:D),0)</f>
        <v>0</v>
      </c>
    </row>
    <row r="76" spans="1:18" s="151" customFormat="1" ht="12" hidden="1" customHeight="1">
      <c r="A76" s="148" t="s">
        <v>3</v>
      </c>
      <c r="B76" s="148"/>
      <c r="C76" s="149">
        <v>11201122</v>
      </c>
      <c r="D76" s="149" t="s">
        <v>879</v>
      </c>
      <c r="E76" s="150" t="s">
        <v>6</v>
      </c>
      <c r="F76" s="150" t="s">
        <v>270</v>
      </c>
      <c r="G76" s="47">
        <f>IF(F76="I",IFERROR(VLOOKUP(C76,'BG 032022'!A:C,3,FALSE),0),0)</f>
        <v>0</v>
      </c>
      <c r="H76" s="148"/>
      <c r="I76" s="63">
        <f>IF(F76="I",IFERROR(VLOOKUP(C76,'BG 032022'!A:D,4,FALSE),0),0)</f>
        <v>0</v>
      </c>
      <c r="J76" s="40"/>
      <c r="K76" s="47">
        <f>IF(F76="I",SUMIF('BG 2021'!B:B,Clasificaciones!C76,'BG 2021'!D:D),0)</f>
        <v>0</v>
      </c>
      <c r="L76" s="40"/>
      <c r="M76" s="63">
        <f>IF(F76="I",SUMIF('BG 2021'!B:B,Clasificaciones!C76,'BG 2021'!E:E),0)</f>
        <v>0</v>
      </c>
      <c r="N76" s="40"/>
      <c r="O76" s="47">
        <f>IF(F76="I",SUMIF('BG 032021'!A:A,Clasificaciones!C76,'BG 032021'!C:C),0)</f>
        <v>0</v>
      </c>
      <c r="P76" s="40"/>
      <c r="Q76" s="63">
        <f>IF(F76="I",SUMIF('BG 032021'!A:A,Clasificaciones!C76,'BG 032021'!D:D),0)</f>
        <v>0</v>
      </c>
    </row>
    <row r="77" spans="1:18" s="151" customFormat="1" ht="12" hidden="1" customHeight="1">
      <c r="A77" s="148" t="s">
        <v>3</v>
      </c>
      <c r="B77" s="148" t="s">
        <v>83</v>
      </c>
      <c r="C77" s="149">
        <v>1120112201</v>
      </c>
      <c r="D77" s="149" t="s">
        <v>880</v>
      </c>
      <c r="E77" s="150" t="s">
        <v>6</v>
      </c>
      <c r="F77" s="150" t="s">
        <v>271</v>
      </c>
      <c r="G77" s="47">
        <f>IF(F77="I",IFERROR(VLOOKUP(C77,'BG 032022'!A:C,3,FALSE),0),0)</f>
        <v>0</v>
      </c>
      <c r="H77" s="148"/>
      <c r="I77" s="63">
        <f>IF(F77="I",IFERROR(VLOOKUP(C77,'BG 032022'!A:D,4,FALSE),0),0)</f>
        <v>0</v>
      </c>
      <c r="J77" s="40"/>
      <c r="K77" s="47">
        <f>IF(F77="I",SUMIF('BG 2021'!B:B,Clasificaciones!C77,'BG 2021'!D:D),0)</f>
        <v>0</v>
      </c>
      <c r="L77" s="40"/>
      <c r="M77" s="63">
        <f>IF(F77="I",SUMIF('BG 2021'!B:B,Clasificaciones!C77,'BG 2021'!E:E),0)</f>
        <v>0</v>
      </c>
      <c r="N77" s="40"/>
      <c r="O77" s="47">
        <f>IF(F77="I",SUMIF('BG 032021'!A:A,Clasificaciones!C77,'BG 032021'!C:C),0)</f>
        <v>0</v>
      </c>
      <c r="P77" s="40"/>
      <c r="Q77" s="63">
        <f>IF(F77="I",SUMIF('BG 032021'!A:A,Clasificaciones!C77,'BG 032021'!D:D),0)</f>
        <v>0</v>
      </c>
    </row>
    <row r="78" spans="1:18" s="158" customFormat="1" ht="12" hidden="1" customHeight="1">
      <c r="A78" s="153" t="s">
        <v>3</v>
      </c>
      <c r="B78" s="153" t="s">
        <v>83</v>
      </c>
      <c r="C78" s="154">
        <v>1120112202</v>
      </c>
      <c r="D78" s="154" t="s">
        <v>1460</v>
      </c>
      <c r="E78" s="155" t="s">
        <v>186</v>
      </c>
      <c r="F78" s="155" t="s">
        <v>271</v>
      </c>
      <c r="G78" s="143">
        <f>IF(F78="I",IFERROR(VLOOKUP(C78,'BG 032022'!A:C,3,FALSE),0),0)</f>
        <v>0</v>
      </c>
      <c r="H78" s="153"/>
      <c r="I78" s="157">
        <f>IF(F78="I",IFERROR(VLOOKUP(C78,'BG 032022'!A:D,4,FALSE),0),0)</f>
        <v>0</v>
      </c>
      <c r="J78" s="156"/>
      <c r="K78" s="143">
        <f>IF(F78="I",SUMIF('BG 2021'!B:B,Clasificaciones!C78,'BG 2021'!D:D),0)</f>
        <v>68708100</v>
      </c>
      <c r="L78" s="156"/>
      <c r="M78" s="157">
        <f>IF(F78="I",SUMIF('BG 2021'!B:B,Clasificaciones!C78,'BG 2021'!E:E),0)</f>
        <v>10000</v>
      </c>
      <c r="N78" s="156"/>
      <c r="O78" s="143">
        <f>IF(F78="I",SUMIF('BG 032021'!A:A,Clasificaciones!C78,'BG 032021'!C:C),0)</f>
        <v>0</v>
      </c>
      <c r="P78" s="156"/>
      <c r="Q78" s="157">
        <f>IF(F78="I",SUMIF('BG 032021'!A:A,Clasificaciones!C78,'BG 032021'!D:D),0)</f>
        <v>0</v>
      </c>
    </row>
    <row r="79" spans="1:18" s="151" customFormat="1" ht="12" hidden="1" customHeight="1">
      <c r="A79" s="148" t="s">
        <v>3</v>
      </c>
      <c r="B79" s="148"/>
      <c r="C79" s="149">
        <v>11201123</v>
      </c>
      <c r="D79" s="149" t="s">
        <v>72</v>
      </c>
      <c r="E79" s="150" t="s">
        <v>6</v>
      </c>
      <c r="F79" s="150" t="s">
        <v>270</v>
      </c>
      <c r="G79" s="47">
        <f>IF(F79="I",IFERROR(VLOOKUP(C79,'BG 032022'!A:C,3,FALSE),0),0)</f>
        <v>0</v>
      </c>
      <c r="H79" s="148"/>
      <c r="I79" s="63">
        <f>IF(F79="I",IFERROR(VLOOKUP(C79,'BG 032022'!A:D,4,FALSE),0),0)</f>
        <v>0</v>
      </c>
      <c r="J79" s="40"/>
      <c r="K79" s="47">
        <f>IF(F79="I",SUMIF('BG 2021'!B:B,Clasificaciones!C79,'BG 2021'!D:D),0)</f>
        <v>0</v>
      </c>
      <c r="L79" s="40"/>
      <c r="M79" s="63">
        <f>IF(F79="I",SUMIF('BG 2021'!B:B,Clasificaciones!C79,'BG 2021'!E:E),0)</f>
        <v>0</v>
      </c>
      <c r="N79" s="40"/>
      <c r="O79" s="47">
        <f>IF(F79="I",SUMIF('BG 032021'!A:A,Clasificaciones!C79,'BG 032021'!C:C),0)</f>
        <v>0</v>
      </c>
      <c r="P79" s="40"/>
      <c r="Q79" s="63">
        <f>IF(F79="I",SUMIF('BG 032021'!A:A,Clasificaciones!C79,'BG 032021'!D:D),0)</f>
        <v>0</v>
      </c>
    </row>
    <row r="80" spans="1:18" s="158" customFormat="1" ht="12" hidden="1" customHeight="1">
      <c r="A80" s="153" t="s">
        <v>3</v>
      </c>
      <c r="B80" s="153" t="s">
        <v>83</v>
      </c>
      <c r="C80" s="154">
        <v>1120112301</v>
      </c>
      <c r="D80" s="154" t="s">
        <v>653</v>
      </c>
      <c r="E80" s="155" t="s">
        <v>6</v>
      </c>
      <c r="F80" s="155" t="s">
        <v>271</v>
      </c>
      <c r="G80" s="143">
        <f>IF(F80="I",IFERROR(VLOOKUP(C80,'BG 032022'!A:C,3,FALSE),0),0)</f>
        <v>8525000000</v>
      </c>
      <c r="H80" s="153"/>
      <c r="I80" s="157">
        <f>IF(F80="I",IFERROR(VLOOKUP(C80,'BG 032022'!A:D,4,FALSE),0),0)</f>
        <v>1231665.8800000008</v>
      </c>
      <c r="J80" s="156"/>
      <c r="K80" s="143">
        <f>IF(F80="I",SUMIF('BG 2021'!B:B,Clasificaciones!C80,'BG 2021'!D:D),0)</f>
        <v>1250000000</v>
      </c>
      <c r="L80" s="156"/>
      <c r="M80" s="157">
        <f>IF(F80="I",SUMIF('BG 2021'!B:B,Clasificaciones!C80,'BG 2021'!E:E),0)</f>
        <v>181929.05999999493</v>
      </c>
      <c r="N80" s="156"/>
      <c r="O80" s="143">
        <f>IF(F80="I",SUMIF('BG 032021'!A:A,Clasificaciones!C80,'BG 032021'!C:C),0)</f>
        <v>1030000000</v>
      </c>
      <c r="P80" s="156"/>
      <c r="Q80" s="157">
        <f>IF(F80="I",SUMIF('BG 032021'!A:A,Clasificaciones!C80,'BG 032021'!D:D),0)</f>
        <v>164077.00999999978</v>
      </c>
      <c r="R80" s="158">
        <f>+VLOOKUP(C80,'CA EFE'!A:A,1,FALSE)</f>
        <v>1120112301</v>
      </c>
    </row>
    <row r="81" spans="1:18" s="158" customFormat="1" ht="12" hidden="1" customHeight="1">
      <c r="A81" s="153" t="s">
        <v>3</v>
      </c>
      <c r="B81" s="153" t="s">
        <v>83</v>
      </c>
      <c r="C81" s="154">
        <v>1120112302</v>
      </c>
      <c r="D81" s="154" t="s">
        <v>1440</v>
      </c>
      <c r="E81" s="155" t="s">
        <v>186</v>
      </c>
      <c r="F81" s="155" t="s">
        <v>271</v>
      </c>
      <c r="G81" s="143">
        <f>IF(F81="I",IFERROR(VLOOKUP(C81,'BG 032022'!A:C,3,FALSE),0),0)</f>
        <v>0</v>
      </c>
      <c r="H81" s="153"/>
      <c r="I81" s="157">
        <f>IF(F81="I",IFERROR(VLOOKUP(C81,'BG 032022'!A:D,4,FALSE),0),0)</f>
        <v>0</v>
      </c>
      <c r="J81" s="156"/>
      <c r="K81" s="143">
        <f>IF(F81="I",SUMIF('BG 2021'!B:B,Clasificaciones!C81,'BG 2021'!D:D),0)</f>
        <v>1030621500</v>
      </c>
      <c r="L81" s="156"/>
      <c r="M81" s="157">
        <f>IF(F81="I",SUMIF('BG 2021'!B:B,Clasificaciones!C81,'BG 2021'!E:E),0)</f>
        <v>150000</v>
      </c>
      <c r="N81" s="156"/>
      <c r="O81" s="143">
        <f>IF(F81="I",SUMIF('BG 032021'!A:A,Clasificaciones!C81,'BG 032021'!C:C),0)</f>
        <v>6591417000</v>
      </c>
      <c r="P81" s="156"/>
      <c r="Q81" s="157">
        <f>IF(F81="I",SUMIF('BG 032021'!A:A,Clasificaciones!C81,'BG 032021'!D:D),0)</f>
        <v>1050000</v>
      </c>
    </row>
    <row r="82" spans="1:18" s="151" customFormat="1" ht="12" hidden="1" customHeight="1">
      <c r="A82" s="148" t="s">
        <v>3</v>
      </c>
      <c r="B82" s="148"/>
      <c r="C82" s="149">
        <v>1120113</v>
      </c>
      <c r="D82" s="149" t="s">
        <v>655</v>
      </c>
      <c r="E82" s="150" t="s">
        <v>6</v>
      </c>
      <c r="F82" s="150" t="s">
        <v>270</v>
      </c>
      <c r="G82" s="47">
        <f>IF(F82="I",IFERROR(VLOOKUP(C82,'BG 032022'!A:C,3,FALSE),0),0)</f>
        <v>0</v>
      </c>
      <c r="H82" s="148"/>
      <c r="I82" s="63">
        <f>IF(F82="I",IFERROR(VLOOKUP(C82,'BG 032022'!A:D,4,FALSE),0),0)</f>
        <v>0</v>
      </c>
      <c r="J82" s="40"/>
      <c r="K82" s="47">
        <f>IF(F82="I",SUMIF('BG 2021'!B:B,Clasificaciones!C82,'BG 2021'!D:D),0)</f>
        <v>0</v>
      </c>
      <c r="L82" s="40"/>
      <c r="M82" s="63">
        <f>IF(F82="I",SUMIF('BG 2021'!B:B,Clasificaciones!C82,'BG 2021'!E:E),0)</f>
        <v>0</v>
      </c>
      <c r="N82" s="40"/>
      <c r="O82" s="47">
        <f>IF(F82="I",SUMIF('BG 032021'!A:A,Clasificaciones!C82,'BG 032021'!C:C),0)</f>
        <v>0</v>
      </c>
      <c r="P82" s="40"/>
      <c r="Q82" s="63">
        <f>IF(F82="I",SUMIF('BG 032021'!A:A,Clasificaciones!C82,'BG 032021'!D:D),0)</f>
        <v>0</v>
      </c>
    </row>
    <row r="83" spans="1:18" s="151" customFormat="1" ht="12" hidden="1" customHeight="1">
      <c r="A83" s="148" t="s">
        <v>3</v>
      </c>
      <c r="B83" s="148"/>
      <c r="C83" s="149">
        <v>11201131</v>
      </c>
      <c r="D83" s="149" t="s">
        <v>656</v>
      </c>
      <c r="E83" s="150" t="s">
        <v>6</v>
      </c>
      <c r="F83" s="150" t="s">
        <v>270</v>
      </c>
      <c r="G83" s="47">
        <f>IF(F83="I",IFERROR(VLOOKUP(C83,'BG 032022'!A:C,3,FALSE),0),0)</f>
        <v>0</v>
      </c>
      <c r="H83" s="148"/>
      <c r="I83" s="63">
        <f>IF(F83="I",IFERROR(VLOOKUP(C83,'BG 032022'!A:D,4,FALSE),0),0)</f>
        <v>0</v>
      </c>
      <c r="J83" s="40"/>
      <c r="K83" s="47">
        <f>IF(F83="I",SUMIF('BG 2021'!B:B,Clasificaciones!C83,'BG 2021'!D:D),0)</f>
        <v>0</v>
      </c>
      <c r="L83" s="40"/>
      <c r="M83" s="63">
        <f>IF(F83="I",SUMIF('BG 2021'!B:B,Clasificaciones!C83,'BG 2021'!E:E),0)</f>
        <v>0</v>
      </c>
      <c r="N83" s="40"/>
      <c r="O83" s="47">
        <f>IF(F83="I",SUMIF('BG 032021'!A:A,Clasificaciones!C83,'BG 032021'!C:C),0)</f>
        <v>0</v>
      </c>
      <c r="P83" s="40"/>
      <c r="Q83" s="63">
        <f>IF(F83="I",SUMIF('BG 032021'!A:A,Clasificaciones!C83,'BG 032021'!D:D),0)</f>
        <v>0</v>
      </c>
    </row>
    <row r="84" spans="1:18" s="158" customFormat="1" ht="12" hidden="1" customHeight="1">
      <c r="A84" s="153" t="s">
        <v>3</v>
      </c>
      <c r="B84" s="153" t="s">
        <v>83</v>
      </c>
      <c r="C84" s="154">
        <v>1120113101</v>
      </c>
      <c r="D84" s="154" t="s">
        <v>657</v>
      </c>
      <c r="E84" s="155" t="s">
        <v>6</v>
      </c>
      <c r="F84" s="155" t="s">
        <v>271</v>
      </c>
      <c r="G84" s="143">
        <f>IF(F84="I",IFERROR(VLOOKUP(C84,'BG 032022'!A:C,3,FALSE),0),0)</f>
        <v>1934000000</v>
      </c>
      <c r="H84" s="153"/>
      <c r="I84" s="157">
        <f>IF(F84="I",IFERROR(VLOOKUP(C84,'BG 032022'!A:D,4,FALSE),0),0)</f>
        <v>279418.3900000006</v>
      </c>
      <c r="J84" s="156"/>
      <c r="K84" s="143">
        <f>IF(F84="I",SUMIF('BG 2021'!B:B,Clasificaciones!C84,'BG 2021'!D:D),0)</f>
        <v>2623000000</v>
      </c>
      <c r="L84" s="156"/>
      <c r="M84" s="157">
        <f>IF(F84="I",SUMIF('BG 2021'!B:B,Clasificaciones!C84,'BG 2021'!E:E),0)</f>
        <v>381759.94000000134</v>
      </c>
      <c r="N84" s="156"/>
      <c r="O84" s="143">
        <f>IF(F84="I",SUMIF('BG 032021'!A:A,Clasificaciones!C84,'BG 032021'!C:C),0)</f>
        <v>6713000000</v>
      </c>
      <c r="P84" s="156"/>
      <c r="Q84" s="157">
        <f>IF(F84="I",SUMIF('BG 032021'!A:A,Clasificaciones!C84,'BG 032021'!D:D),0)</f>
        <v>1069367.94</v>
      </c>
      <c r="R84" s="158">
        <f>+VLOOKUP(C84,'CA EFE'!A:A,1,FALSE)</f>
        <v>1120113101</v>
      </c>
    </row>
    <row r="85" spans="1:18" s="151" customFormat="1" ht="12" hidden="1" customHeight="1">
      <c r="A85" s="148" t="s">
        <v>3</v>
      </c>
      <c r="B85" s="148"/>
      <c r="C85" s="149">
        <v>1120113102</v>
      </c>
      <c r="D85" s="149" t="s">
        <v>770</v>
      </c>
      <c r="E85" s="150" t="s">
        <v>186</v>
      </c>
      <c r="F85" s="150" t="s">
        <v>271</v>
      </c>
      <c r="G85" s="47">
        <f>IF(F85="I",IFERROR(VLOOKUP(C85,'BG 032022'!A:C,3,FALSE),0),0)</f>
        <v>0</v>
      </c>
      <c r="H85" s="148"/>
      <c r="I85" s="63">
        <f>IF(F85="I",IFERROR(VLOOKUP(C85,'BG 032022'!A:D,4,FALSE),0),0)</f>
        <v>0</v>
      </c>
      <c r="J85" s="40"/>
      <c r="K85" s="47">
        <f>IF(F85="I",SUMIF('BG 2021'!B:B,Clasificaciones!C85,'BG 2021'!D:D),0)</f>
        <v>0</v>
      </c>
      <c r="L85" s="40"/>
      <c r="M85" s="63">
        <f>IF(F85="I",SUMIF('BG 2021'!B:B,Clasificaciones!C85,'BG 2021'!E:E),0)</f>
        <v>0</v>
      </c>
      <c r="N85" s="40"/>
      <c r="O85" s="47">
        <f>IF(F85="I",SUMIF('BG 032021'!A:A,Clasificaciones!C85,'BG 032021'!C:C),0)</f>
        <v>0</v>
      </c>
      <c r="P85" s="40"/>
      <c r="Q85" s="63">
        <f>IF(F85="I",SUMIF('BG 032021'!A:A,Clasificaciones!C85,'BG 032021'!D:D),0)</f>
        <v>0</v>
      </c>
    </row>
    <row r="86" spans="1:18" s="151" customFormat="1" ht="12" hidden="1" customHeight="1">
      <c r="A86" s="148" t="s">
        <v>3</v>
      </c>
      <c r="B86" s="148"/>
      <c r="C86" s="149">
        <v>11201132</v>
      </c>
      <c r="D86" s="149" t="s">
        <v>658</v>
      </c>
      <c r="E86" s="150" t="s">
        <v>6</v>
      </c>
      <c r="F86" s="150" t="s">
        <v>270</v>
      </c>
      <c r="G86" s="47">
        <f>IF(F86="I",IFERROR(VLOOKUP(C86,'BG 032022'!A:C,3,FALSE),0),0)</f>
        <v>0</v>
      </c>
      <c r="H86" s="148"/>
      <c r="I86" s="63">
        <f>IF(F86="I",IFERROR(VLOOKUP(C86,'BG 032022'!A:D,4,FALSE),0),0)</f>
        <v>0</v>
      </c>
      <c r="J86" s="40"/>
      <c r="K86" s="47">
        <f>IF(F86="I",SUMIF('BG 2021'!B:B,Clasificaciones!C86,'BG 2021'!D:D),0)</f>
        <v>0</v>
      </c>
      <c r="L86" s="40"/>
      <c r="M86" s="63">
        <f>IF(F86="I",SUMIF('BG 2021'!B:B,Clasificaciones!C86,'BG 2021'!E:E),0)</f>
        <v>0</v>
      </c>
      <c r="N86" s="40"/>
      <c r="O86" s="47">
        <f>IF(F86="I",SUMIF('BG 032021'!A:A,Clasificaciones!C86,'BG 032021'!C:C),0)</f>
        <v>0</v>
      </c>
      <c r="P86" s="40"/>
      <c r="Q86" s="63">
        <f>IF(F86="I",SUMIF('BG 032021'!A:A,Clasificaciones!C86,'BG 032021'!D:D),0)</f>
        <v>0</v>
      </c>
    </row>
    <row r="87" spans="1:18" s="151" customFormat="1" ht="12" hidden="1" customHeight="1">
      <c r="A87" s="148" t="s">
        <v>3</v>
      </c>
      <c r="B87" s="148" t="s">
        <v>83</v>
      </c>
      <c r="C87" s="149">
        <v>1120113201</v>
      </c>
      <c r="D87" s="149" t="s">
        <v>659</v>
      </c>
      <c r="E87" s="150" t="s">
        <v>6</v>
      </c>
      <c r="F87" s="150" t="s">
        <v>271</v>
      </c>
      <c r="G87" s="47">
        <f>IF(F87="I",IFERROR(VLOOKUP(C87,'BG 032022'!A:C,3,FALSE),0),0)</f>
        <v>0</v>
      </c>
      <c r="H87" s="148"/>
      <c r="I87" s="63">
        <f>IF(F87="I",IFERROR(VLOOKUP(C87,'BG 032022'!A:D,4,FALSE),0),0)</f>
        <v>0</v>
      </c>
      <c r="J87" s="40"/>
      <c r="K87" s="47">
        <f>IF(F87="I",SUMIF('BG 2021'!B:B,Clasificaciones!C87,'BG 2021'!D:D),0)</f>
        <v>0</v>
      </c>
      <c r="L87" s="40"/>
      <c r="M87" s="63">
        <f>IF(F87="I",SUMIF('BG 2021'!B:B,Clasificaciones!C87,'BG 2021'!E:E),0)</f>
        <v>0</v>
      </c>
      <c r="N87" s="40"/>
      <c r="O87" s="47">
        <f>IF(F87="I",SUMIF('BG 032021'!A:A,Clasificaciones!C87,'BG 032021'!C:C),0)</f>
        <v>10000000</v>
      </c>
      <c r="P87" s="40"/>
      <c r="Q87" s="63">
        <f>IF(F87="I",SUMIF('BG 032021'!A:A,Clasificaciones!C87,'BG 032021'!D:D),0)</f>
        <v>1592.9799999999814</v>
      </c>
    </row>
    <row r="88" spans="1:18" s="151" customFormat="1" ht="12" hidden="1" customHeight="1">
      <c r="A88" s="148" t="s">
        <v>3</v>
      </c>
      <c r="B88" s="148"/>
      <c r="C88" s="149">
        <v>1120113202</v>
      </c>
      <c r="D88" s="149" t="s">
        <v>881</v>
      </c>
      <c r="E88" s="150" t="s">
        <v>186</v>
      </c>
      <c r="F88" s="150" t="s">
        <v>271</v>
      </c>
      <c r="G88" s="47">
        <f>IF(F88="I",IFERROR(VLOOKUP(C88,'BG 032022'!A:C,3,FALSE),0),0)</f>
        <v>0</v>
      </c>
      <c r="H88" s="148"/>
      <c r="I88" s="63">
        <f>IF(F88="I",IFERROR(VLOOKUP(C88,'BG 032022'!A:D,4,FALSE),0),0)</f>
        <v>0</v>
      </c>
      <c r="J88" s="40"/>
      <c r="K88" s="47">
        <f>IF(F88="I",SUMIF('BG 2021'!B:B,Clasificaciones!C88,'BG 2021'!D:D),0)</f>
        <v>0</v>
      </c>
      <c r="L88" s="40"/>
      <c r="M88" s="63">
        <f>IF(F88="I",SUMIF('BG 2021'!B:B,Clasificaciones!C88,'BG 2021'!E:E),0)</f>
        <v>0</v>
      </c>
      <c r="N88" s="40"/>
      <c r="O88" s="47">
        <f>IF(F88="I",SUMIF('BG 032021'!A:A,Clasificaciones!C88,'BG 032021'!C:C),0)</f>
        <v>0</v>
      </c>
      <c r="P88" s="40"/>
      <c r="Q88" s="63">
        <f>IF(F88="I",SUMIF('BG 032021'!A:A,Clasificaciones!C88,'BG 032021'!D:D),0)</f>
        <v>0</v>
      </c>
    </row>
    <row r="89" spans="1:18" s="151" customFormat="1" ht="12" hidden="1" customHeight="1">
      <c r="A89" s="148" t="s">
        <v>3</v>
      </c>
      <c r="B89" s="148"/>
      <c r="C89" s="149">
        <v>11201133</v>
      </c>
      <c r="D89" s="149" t="s">
        <v>882</v>
      </c>
      <c r="E89" s="150" t="s">
        <v>6</v>
      </c>
      <c r="F89" s="150" t="s">
        <v>270</v>
      </c>
      <c r="G89" s="47">
        <f>IF(F89="I",IFERROR(VLOOKUP(C89,'BG 032022'!A:C,3,FALSE),0),0)</f>
        <v>0</v>
      </c>
      <c r="H89" s="148"/>
      <c r="I89" s="63">
        <f>IF(F89="I",IFERROR(VLOOKUP(C89,'BG 032022'!A:D,4,FALSE),0),0)</f>
        <v>0</v>
      </c>
      <c r="J89" s="40"/>
      <c r="K89" s="47">
        <f>IF(F89="I",SUMIF('BG 2021'!B:B,Clasificaciones!C89,'BG 2021'!D:D),0)</f>
        <v>0</v>
      </c>
      <c r="L89" s="40"/>
      <c r="M89" s="63">
        <f>IF(F89="I",SUMIF('BG 2021'!B:B,Clasificaciones!C89,'BG 2021'!E:E),0)</f>
        <v>0</v>
      </c>
      <c r="N89" s="40"/>
      <c r="O89" s="47">
        <f>IF(F89="I",SUMIF('BG 032021'!A:A,Clasificaciones!C89,'BG 032021'!C:C),0)</f>
        <v>0</v>
      </c>
      <c r="P89" s="40"/>
      <c r="Q89" s="63">
        <f>IF(F89="I",SUMIF('BG 032021'!A:A,Clasificaciones!C89,'BG 032021'!D:D),0)</f>
        <v>0</v>
      </c>
    </row>
    <row r="90" spans="1:18" s="151" customFormat="1" ht="12" hidden="1" customHeight="1">
      <c r="A90" s="148" t="s">
        <v>3</v>
      </c>
      <c r="B90" s="148"/>
      <c r="C90" s="149">
        <v>1120113301</v>
      </c>
      <c r="D90" s="149" t="s">
        <v>883</v>
      </c>
      <c r="E90" s="150" t="s">
        <v>6</v>
      </c>
      <c r="F90" s="150" t="s">
        <v>271</v>
      </c>
      <c r="G90" s="47">
        <f>IF(F90="I",IFERROR(VLOOKUP(C90,'BG 032022'!A:C,3,FALSE),0),0)</f>
        <v>0</v>
      </c>
      <c r="H90" s="148"/>
      <c r="I90" s="63">
        <f>IF(F90="I",IFERROR(VLOOKUP(C90,'BG 032022'!A:D,4,FALSE),0),0)</f>
        <v>0</v>
      </c>
      <c r="J90" s="40"/>
      <c r="K90" s="47">
        <f>IF(F90="I",SUMIF('BG 2021'!B:B,Clasificaciones!C90,'BG 2021'!D:D),0)</f>
        <v>0</v>
      </c>
      <c r="L90" s="40"/>
      <c r="M90" s="63">
        <f>IF(F90="I",SUMIF('BG 2021'!B:B,Clasificaciones!C90,'BG 2021'!E:E),0)</f>
        <v>0</v>
      </c>
      <c r="N90" s="40"/>
      <c r="O90" s="47">
        <f>IF(F90="I",SUMIF('BG 032021'!A:A,Clasificaciones!C90,'BG 032021'!C:C),0)</f>
        <v>0</v>
      </c>
      <c r="P90" s="40"/>
      <c r="Q90" s="63">
        <f>IF(F90="I",SUMIF('BG 032021'!A:A,Clasificaciones!C90,'BG 032021'!D:D),0)</f>
        <v>0</v>
      </c>
    </row>
    <row r="91" spans="1:18" s="151" customFormat="1" ht="12" hidden="1" customHeight="1">
      <c r="A91" s="148" t="s">
        <v>3</v>
      </c>
      <c r="B91" s="148"/>
      <c r="C91" s="149">
        <v>1120113302</v>
      </c>
      <c r="D91" s="149" t="s">
        <v>884</v>
      </c>
      <c r="E91" s="150" t="s">
        <v>186</v>
      </c>
      <c r="F91" s="150" t="s">
        <v>271</v>
      </c>
      <c r="G91" s="47">
        <f>IF(F91="I",IFERROR(VLOOKUP(C91,'BG 032022'!A:C,3,FALSE),0),0)</f>
        <v>0</v>
      </c>
      <c r="H91" s="148"/>
      <c r="I91" s="63">
        <f>IF(F91="I",IFERROR(VLOOKUP(C91,'BG 032022'!A:D,4,FALSE),0),0)</f>
        <v>0</v>
      </c>
      <c r="J91" s="40"/>
      <c r="K91" s="47">
        <f>IF(F91="I",SUMIF('BG 2021'!B:B,Clasificaciones!C91,'BG 2021'!D:D),0)</f>
        <v>0</v>
      </c>
      <c r="L91" s="40"/>
      <c r="M91" s="63">
        <f>IF(F91="I",SUMIF('BG 2021'!B:B,Clasificaciones!C91,'BG 2021'!E:E),0)</f>
        <v>0</v>
      </c>
      <c r="N91" s="40"/>
      <c r="O91" s="47">
        <f>IF(F91="I",SUMIF('BG 032021'!A:A,Clasificaciones!C91,'BG 032021'!C:C),0)</f>
        <v>0</v>
      </c>
      <c r="P91" s="40"/>
      <c r="Q91" s="63">
        <f>IF(F91="I",SUMIF('BG 032021'!A:A,Clasificaciones!C91,'BG 032021'!D:D),0)</f>
        <v>0</v>
      </c>
    </row>
    <row r="92" spans="1:18" s="151" customFormat="1" ht="12" hidden="1" customHeight="1">
      <c r="A92" s="148" t="s">
        <v>3</v>
      </c>
      <c r="B92" s="148"/>
      <c r="C92" s="149">
        <v>1120114</v>
      </c>
      <c r="D92" s="149" t="s">
        <v>660</v>
      </c>
      <c r="E92" s="150" t="s">
        <v>6</v>
      </c>
      <c r="F92" s="150" t="s">
        <v>270</v>
      </c>
      <c r="G92" s="47">
        <f>IF(F92="I",IFERROR(VLOOKUP(C92,'BG 032022'!A:C,3,FALSE),0),0)</f>
        <v>0</v>
      </c>
      <c r="H92" s="148"/>
      <c r="I92" s="63">
        <f>IF(F92="I",IFERROR(VLOOKUP(C92,'BG 032022'!A:D,4,FALSE),0),0)</f>
        <v>0</v>
      </c>
      <c r="J92" s="40"/>
      <c r="K92" s="47">
        <f>IF(F92="I",SUMIF('BG 2021'!B:B,Clasificaciones!C92,'BG 2021'!D:D),0)</f>
        <v>0</v>
      </c>
      <c r="L92" s="40"/>
      <c r="M92" s="63">
        <f>IF(F92="I",SUMIF('BG 2021'!B:B,Clasificaciones!C92,'BG 2021'!E:E),0)</f>
        <v>0</v>
      </c>
      <c r="N92" s="40"/>
      <c r="O92" s="47">
        <f>IF(F92="I",SUMIF('BG 032021'!A:A,Clasificaciones!C92,'BG 032021'!C:C),0)</f>
        <v>0</v>
      </c>
      <c r="P92" s="40"/>
      <c r="Q92" s="63">
        <f>IF(F92="I",SUMIF('BG 032021'!A:A,Clasificaciones!C92,'BG 032021'!D:D),0)</f>
        <v>0</v>
      </c>
    </row>
    <row r="93" spans="1:18" s="151" customFormat="1" ht="12" hidden="1" customHeight="1">
      <c r="A93" s="148" t="s">
        <v>3</v>
      </c>
      <c r="B93" s="148"/>
      <c r="C93" s="149">
        <v>11201141</v>
      </c>
      <c r="D93" s="149" t="s">
        <v>470</v>
      </c>
      <c r="E93" s="150" t="s">
        <v>6</v>
      </c>
      <c r="F93" s="150" t="s">
        <v>270</v>
      </c>
      <c r="G93" s="47">
        <f>IF(F93="I",IFERROR(VLOOKUP(C93,'BG 032022'!A:C,3,FALSE),0),0)</f>
        <v>0</v>
      </c>
      <c r="H93" s="148"/>
      <c r="I93" s="63">
        <f>IF(F93="I",IFERROR(VLOOKUP(C93,'BG 032022'!A:D,4,FALSE),0),0)</f>
        <v>0</v>
      </c>
      <c r="J93" s="40"/>
      <c r="K93" s="47">
        <f>IF(F93="I",SUMIF('BG 2021'!B:B,Clasificaciones!C93,'BG 2021'!D:D),0)</f>
        <v>0</v>
      </c>
      <c r="L93" s="40"/>
      <c r="M93" s="63">
        <f>IF(F93="I",SUMIF('BG 2021'!B:B,Clasificaciones!C93,'BG 2021'!E:E),0)</f>
        <v>0</v>
      </c>
      <c r="N93" s="40"/>
      <c r="O93" s="47">
        <f>IF(F93="I",SUMIF('BG 032021'!A:A,Clasificaciones!C93,'BG 032021'!C:C),0)</f>
        <v>0</v>
      </c>
      <c r="P93" s="40"/>
      <c r="Q93" s="63">
        <f>IF(F93="I",SUMIF('BG 032021'!A:A,Clasificaciones!C93,'BG 032021'!D:D),0)</f>
        <v>0</v>
      </c>
    </row>
    <row r="94" spans="1:18" s="151" customFormat="1" ht="12" hidden="1" customHeight="1">
      <c r="A94" s="148" t="s">
        <v>3</v>
      </c>
      <c r="B94" s="148"/>
      <c r="C94" s="149">
        <v>1120114101</v>
      </c>
      <c r="D94" s="149" t="s">
        <v>885</v>
      </c>
      <c r="E94" s="150" t="s">
        <v>6</v>
      </c>
      <c r="F94" s="150" t="s">
        <v>271</v>
      </c>
      <c r="G94" s="47">
        <f>IF(F94="I",IFERROR(VLOOKUP(C94,'BG 032022'!A:C,3,FALSE),0),0)</f>
        <v>0</v>
      </c>
      <c r="H94" s="148"/>
      <c r="I94" s="63">
        <f>IF(F94="I",IFERROR(VLOOKUP(C94,'BG 032022'!A:D,4,FALSE),0),0)</f>
        <v>0</v>
      </c>
      <c r="J94" s="40"/>
      <c r="K94" s="47">
        <f>IF(F94="I",SUMIF('BG 2021'!B:B,Clasificaciones!C94,'BG 2021'!D:D),0)</f>
        <v>0</v>
      </c>
      <c r="L94" s="40"/>
      <c r="M94" s="63">
        <f>IF(F94="I",SUMIF('BG 2021'!B:B,Clasificaciones!C94,'BG 2021'!E:E),0)</f>
        <v>0</v>
      </c>
      <c r="N94" s="40"/>
      <c r="O94" s="47">
        <f>IF(F94="I",SUMIF('BG 032021'!A:A,Clasificaciones!C94,'BG 032021'!C:C),0)</f>
        <v>0</v>
      </c>
      <c r="P94" s="40"/>
      <c r="Q94" s="63">
        <f>IF(F94="I",SUMIF('BG 032021'!A:A,Clasificaciones!C94,'BG 032021'!D:D),0)</f>
        <v>0</v>
      </c>
    </row>
    <row r="95" spans="1:18" s="151" customFormat="1" ht="12" hidden="1" customHeight="1">
      <c r="A95" s="148" t="s">
        <v>3</v>
      </c>
      <c r="B95" s="148"/>
      <c r="C95" s="149">
        <v>1120114102</v>
      </c>
      <c r="D95" s="149" t="s">
        <v>772</v>
      </c>
      <c r="E95" s="150" t="s">
        <v>186</v>
      </c>
      <c r="F95" s="150" t="s">
        <v>271</v>
      </c>
      <c r="G95" s="47">
        <f>IF(F95="I",IFERROR(VLOOKUP(C95,'BG 032022'!A:C,3,FALSE),0),0)</f>
        <v>0</v>
      </c>
      <c r="H95" s="148"/>
      <c r="I95" s="63">
        <f>IF(F95="I",IFERROR(VLOOKUP(C95,'BG 032022'!A:D,4,FALSE),0),0)</f>
        <v>0</v>
      </c>
      <c r="J95" s="40"/>
      <c r="K95" s="47">
        <f>IF(F95="I",SUMIF('BG 2021'!B:B,Clasificaciones!C95,'BG 2021'!D:D),0)</f>
        <v>0</v>
      </c>
      <c r="L95" s="40"/>
      <c r="M95" s="63">
        <f>IF(F95="I",SUMIF('BG 2021'!B:B,Clasificaciones!C95,'BG 2021'!E:E),0)</f>
        <v>0</v>
      </c>
      <c r="N95" s="40"/>
      <c r="O95" s="47">
        <f>IF(F95="I",SUMIF('BG 032021'!A:A,Clasificaciones!C95,'BG 032021'!C:C),0)</f>
        <v>0</v>
      </c>
      <c r="P95" s="40"/>
      <c r="Q95" s="63">
        <f>IF(F95="I",SUMIF('BG 032021'!A:A,Clasificaciones!C95,'BG 032021'!D:D),0)</f>
        <v>0</v>
      </c>
    </row>
    <row r="96" spans="1:18" s="151" customFormat="1" ht="12" hidden="1" customHeight="1">
      <c r="A96" s="148" t="s">
        <v>3</v>
      </c>
      <c r="B96" s="148"/>
      <c r="C96" s="149">
        <v>11201142</v>
      </c>
      <c r="D96" s="149" t="s">
        <v>879</v>
      </c>
      <c r="E96" s="150" t="s">
        <v>6</v>
      </c>
      <c r="F96" s="150" t="s">
        <v>270</v>
      </c>
      <c r="G96" s="47">
        <f>IF(F96="I",IFERROR(VLOOKUP(C96,'BG 032022'!A:C,3,FALSE),0),0)</f>
        <v>0</v>
      </c>
      <c r="H96" s="148"/>
      <c r="I96" s="63">
        <f>IF(F96="I",IFERROR(VLOOKUP(C96,'BG 032022'!A:D,4,FALSE),0),0)</f>
        <v>0</v>
      </c>
      <c r="J96" s="40"/>
      <c r="K96" s="47">
        <f>IF(F96="I",SUMIF('BG 2021'!B:B,Clasificaciones!C96,'BG 2021'!D:D),0)</f>
        <v>0</v>
      </c>
      <c r="L96" s="40"/>
      <c r="M96" s="63">
        <f>IF(F96="I",SUMIF('BG 2021'!B:B,Clasificaciones!C96,'BG 2021'!E:E),0)</f>
        <v>0</v>
      </c>
      <c r="N96" s="40"/>
      <c r="O96" s="47">
        <f>IF(F96="I",SUMIF('BG 032021'!A:A,Clasificaciones!C96,'BG 032021'!C:C),0)</f>
        <v>0</v>
      </c>
      <c r="P96" s="40"/>
      <c r="Q96" s="63">
        <f>IF(F96="I",SUMIF('BG 032021'!A:A,Clasificaciones!C96,'BG 032021'!D:D),0)</f>
        <v>0</v>
      </c>
    </row>
    <row r="97" spans="1:18" s="151" customFormat="1" ht="12" hidden="1" customHeight="1">
      <c r="A97" s="148" t="s">
        <v>3</v>
      </c>
      <c r="B97" s="148"/>
      <c r="C97" s="149">
        <v>1120114201</v>
      </c>
      <c r="D97" s="149" t="s">
        <v>886</v>
      </c>
      <c r="E97" s="150" t="s">
        <v>6</v>
      </c>
      <c r="F97" s="150" t="s">
        <v>271</v>
      </c>
      <c r="G97" s="47">
        <f>IF(F97="I",IFERROR(VLOOKUP(C97,'BG 032022'!A:C,3,FALSE),0),0)</f>
        <v>0</v>
      </c>
      <c r="H97" s="148"/>
      <c r="I97" s="63">
        <f>IF(F97="I",IFERROR(VLOOKUP(C97,'BG 032022'!A:D,4,FALSE),0),0)</f>
        <v>0</v>
      </c>
      <c r="J97" s="40"/>
      <c r="K97" s="47">
        <f>IF(F97="I",SUMIF('BG 2021'!B:B,Clasificaciones!C97,'BG 2021'!D:D),0)</f>
        <v>0</v>
      </c>
      <c r="L97" s="40"/>
      <c r="M97" s="63">
        <f>IF(F97="I",SUMIF('BG 2021'!B:B,Clasificaciones!C97,'BG 2021'!E:E),0)</f>
        <v>0</v>
      </c>
      <c r="N97" s="40"/>
      <c r="O97" s="47">
        <f>IF(F97="I",SUMIF('BG 032021'!A:A,Clasificaciones!C97,'BG 032021'!C:C),0)</f>
        <v>0</v>
      </c>
      <c r="P97" s="40"/>
      <c r="Q97" s="63">
        <f>IF(F97="I",SUMIF('BG 032021'!A:A,Clasificaciones!C97,'BG 032021'!D:D),0)</f>
        <v>0</v>
      </c>
    </row>
    <row r="98" spans="1:18" s="151" customFormat="1" ht="12" hidden="1" customHeight="1">
      <c r="A98" s="148" t="s">
        <v>3</v>
      </c>
      <c r="B98" s="148" t="s">
        <v>83</v>
      </c>
      <c r="C98" s="149">
        <v>1120114202</v>
      </c>
      <c r="D98" s="149" t="s">
        <v>773</v>
      </c>
      <c r="E98" s="150" t="s">
        <v>186</v>
      </c>
      <c r="F98" s="150" t="s">
        <v>271</v>
      </c>
      <c r="G98" s="47">
        <f>IF(F98="I",IFERROR(VLOOKUP(C98,'BG 032022'!A:C,3,FALSE),0),0)</f>
        <v>0</v>
      </c>
      <c r="H98" s="148"/>
      <c r="I98" s="63">
        <f>IF(F98="I",IFERROR(VLOOKUP(C98,'BG 032022'!A:D,4,FALSE),0),0)</f>
        <v>0</v>
      </c>
      <c r="J98" s="40"/>
      <c r="K98" s="47">
        <f>IF(F98="I",SUMIF('BG 2021'!B:B,Clasificaciones!C98,'BG 2021'!D:D),0)</f>
        <v>0</v>
      </c>
      <c r="L98" s="40"/>
      <c r="M98" s="63">
        <f>IF(F98="I",SUMIF('BG 2021'!B:B,Clasificaciones!C98,'BG 2021'!E:E),0)</f>
        <v>0</v>
      </c>
      <c r="N98" s="40"/>
      <c r="O98" s="47">
        <f>IF(F98="I",SUMIF('BG 032021'!A:A,Clasificaciones!C98,'BG 032021'!C:C),0)</f>
        <v>0</v>
      </c>
      <c r="P98" s="40"/>
      <c r="Q98" s="63">
        <f>IF(F98="I",SUMIF('BG 032021'!A:A,Clasificaciones!C98,'BG 032021'!D:D),0)</f>
        <v>0</v>
      </c>
    </row>
    <row r="99" spans="1:18" s="151" customFormat="1" ht="12" hidden="1" customHeight="1">
      <c r="A99" s="148" t="s">
        <v>3</v>
      </c>
      <c r="B99" s="148"/>
      <c r="C99" s="149">
        <v>11201143</v>
      </c>
      <c r="D99" s="149" t="s">
        <v>72</v>
      </c>
      <c r="E99" s="150" t="s">
        <v>6</v>
      </c>
      <c r="F99" s="150" t="s">
        <v>270</v>
      </c>
      <c r="G99" s="47">
        <f>IF(F99="I",IFERROR(VLOOKUP(C99,'BG 032022'!A:C,3,FALSE),0),0)</f>
        <v>0</v>
      </c>
      <c r="H99" s="148"/>
      <c r="I99" s="63">
        <f>IF(F99="I",IFERROR(VLOOKUP(C99,'BG 032022'!A:D,4,FALSE),0),0)</f>
        <v>0</v>
      </c>
      <c r="J99" s="40"/>
      <c r="K99" s="47">
        <f>IF(F99="I",SUMIF('BG 2021'!B:B,Clasificaciones!C99,'BG 2021'!D:D),0)</f>
        <v>0</v>
      </c>
      <c r="L99" s="40"/>
      <c r="M99" s="63">
        <f>IF(F99="I",SUMIF('BG 2021'!B:B,Clasificaciones!C99,'BG 2021'!E:E),0)</f>
        <v>0</v>
      </c>
      <c r="N99" s="40"/>
      <c r="O99" s="47">
        <f>IF(F99="I",SUMIF('BG 032021'!A:A,Clasificaciones!C99,'BG 032021'!C:C),0)</f>
        <v>0</v>
      </c>
      <c r="P99" s="40"/>
      <c r="Q99" s="63">
        <f>IF(F99="I",SUMIF('BG 032021'!A:A,Clasificaciones!C99,'BG 032021'!D:D),0)</f>
        <v>0</v>
      </c>
    </row>
    <row r="100" spans="1:18" s="158" customFormat="1" ht="12" hidden="1" customHeight="1">
      <c r="A100" s="153" t="s">
        <v>3</v>
      </c>
      <c r="B100" s="153" t="s">
        <v>83</v>
      </c>
      <c r="C100" s="154">
        <v>1120114301</v>
      </c>
      <c r="D100" s="154" t="s">
        <v>661</v>
      </c>
      <c r="E100" s="155" t="s">
        <v>6</v>
      </c>
      <c r="F100" s="155" t="s">
        <v>271</v>
      </c>
      <c r="G100" s="143">
        <f>IF(F100="I",IFERROR(VLOOKUP(C100,'BG 032022'!A:C,3,FALSE),0),0)</f>
        <v>693017205</v>
      </c>
      <c r="H100" s="153"/>
      <c r="I100" s="157">
        <f>IF(F100="I",IFERROR(VLOOKUP(C100,'BG 032022'!A:D,4,FALSE),0),0)</f>
        <v>100125</v>
      </c>
      <c r="J100" s="156"/>
      <c r="K100" s="143">
        <f>IF(F100="I",SUMIF('BG 2021'!B:B,Clasificaciones!C100,'BG 2021'!D:D),0)</f>
        <v>8007017205</v>
      </c>
      <c r="L100" s="156"/>
      <c r="M100" s="157">
        <f>IF(F100="I",SUMIF('BG 2021'!B:B,Clasificaciones!C100,'BG 2021'!E:E),0)</f>
        <v>1165367.290000001</v>
      </c>
      <c r="N100" s="156"/>
      <c r="O100" s="143">
        <f>IF(F100="I",SUMIF('BG 032021'!A:A,Clasificaciones!C100,'BG 032021'!C:C),0)</f>
        <v>270000000</v>
      </c>
      <c r="P100" s="156"/>
      <c r="Q100" s="157">
        <f>IF(F100="I",SUMIF('BG 032021'!A:A,Clasificaciones!C100,'BG 032021'!D:D),0)</f>
        <v>43010.479999999981</v>
      </c>
      <c r="R100" s="158">
        <f>+VLOOKUP(C100,'CA EFE'!A:A,1,FALSE)</f>
        <v>1120114301</v>
      </c>
    </row>
    <row r="101" spans="1:18" s="151" customFormat="1" ht="12" hidden="1" customHeight="1">
      <c r="A101" s="148" t="s">
        <v>3</v>
      </c>
      <c r="B101" s="148" t="s">
        <v>83</v>
      </c>
      <c r="C101" s="149">
        <v>1120114302</v>
      </c>
      <c r="D101" s="149" t="s">
        <v>775</v>
      </c>
      <c r="E101" s="150" t="s">
        <v>186</v>
      </c>
      <c r="F101" s="150" t="s">
        <v>271</v>
      </c>
      <c r="G101" s="47">
        <f>IF(F101="I",IFERROR(VLOOKUP(C101,'BG 032022'!A:C,3,FALSE),0),0)</f>
        <v>0</v>
      </c>
      <c r="H101" s="148"/>
      <c r="I101" s="63">
        <f>IF(F101="I",IFERROR(VLOOKUP(C101,'BG 032022'!A:D,4,FALSE),0),0)</f>
        <v>0</v>
      </c>
      <c r="J101" s="40"/>
      <c r="K101" s="47">
        <f>IF(F101="I",SUMIF('BG 2021'!B:B,Clasificaciones!C101,'BG 2021'!D:D),0)</f>
        <v>0</v>
      </c>
      <c r="L101" s="40"/>
      <c r="M101" s="63">
        <f>IF(F101="I",SUMIF('BG 2021'!B:B,Clasificaciones!C101,'BG 2021'!E:E),0)</f>
        <v>0</v>
      </c>
      <c r="N101" s="40"/>
      <c r="O101" s="47">
        <f>IF(F101="I",SUMIF('BG 032021'!A:A,Clasificaciones!C101,'BG 032021'!C:C),0)</f>
        <v>0</v>
      </c>
      <c r="P101" s="40"/>
      <c r="Q101" s="63">
        <f>IF(F101="I",SUMIF('BG 032021'!A:A,Clasificaciones!C101,'BG 032021'!D:D),0)</f>
        <v>0</v>
      </c>
    </row>
    <row r="102" spans="1:18" s="151" customFormat="1" ht="12" hidden="1" customHeight="1">
      <c r="A102" s="148" t="s">
        <v>3</v>
      </c>
      <c r="B102" s="148"/>
      <c r="C102" s="149">
        <v>11201144</v>
      </c>
      <c r="D102" s="149" t="s">
        <v>656</v>
      </c>
      <c r="E102" s="150" t="s">
        <v>6</v>
      </c>
      <c r="F102" s="150" t="s">
        <v>270</v>
      </c>
      <c r="G102" s="47">
        <f>IF(F102="I",IFERROR(VLOOKUP(C102,'BG 032022'!A:C,3,FALSE),0),0)</f>
        <v>0</v>
      </c>
      <c r="H102" s="148"/>
      <c r="I102" s="63">
        <f>IF(F102="I",IFERROR(VLOOKUP(C102,'BG 032022'!A:D,4,FALSE),0),0)</f>
        <v>0</v>
      </c>
      <c r="J102" s="40"/>
      <c r="K102" s="47">
        <f>IF(F102="I",SUMIF('BG 2021'!B:B,Clasificaciones!C102,'BG 2021'!D:D),0)</f>
        <v>0</v>
      </c>
      <c r="L102" s="40"/>
      <c r="M102" s="63">
        <f>IF(F102="I",SUMIF('BG 2021'!B:B,Clasificaciones!C102,'BG 2021'!E:E),0)</f>
        <v>0</v>
      </c>
      <c r="N102" s="40"/>
      <c r="O102" s="47">
        <f>IF(F102="I",SUMIF('BG 032021'!A:A,Clasificaciones!C102,'BG 032021'!C:C),0)</f>
        <v>0</v>
      </c>
      <c r="P102" s="40"/>
      <c r="Q102" s="63">
        <f>IF(F102="I",SUMIF('BG 032021'!A:A,Clasificaciones!C102,'BG 032021'!D:D),0)</f>
        <v>0</v>
      </c>
    </row>
    <row r="103" spans="1:18" s="151" customFormat="1" ht="12" hidden="1" customHeight="1">
      <c r="A103" s="148" t="s">
        <v>3</v>
      </c>
      <c r="B103" s="148"/>
      <c r="C103" s="149">
        <v>1120114401</v>
      </c>
      <c r="D103" s="149" t="s">
        <v>657</v>
      </c>
      <c r="E103" s="150" t="s">
        <v>6</v>
      </c>
      <c r="F103" s="150" t="s">
        <v>271</v>
      </c>
      <c r="G103" s="47">
        <f>IF(F103="I",IFERROR(VLOOKUP(C103,'BG 032022'!A:C,3,FALSE),0),0)</f>
        <v>0</v>
      </c>
      <c r="H103" s="148"/>
      <c r="I103" s="63">
        <f>IF(F103="I",IFERROR(VLOOKUP(C103,'BG 032022'!A:D,4,FALSE),0),0)</f>
        <v>0</v>
      </c>
      <c r="J103" s="40"/>
      <c r="K103" s="47">
        <f>IF(F103="I",SUMIF('BG 2021'!B:B,Clasificaciones!C103,'BG 2021'!D:D),0)</f>
        <v>0</v>
      </c>
      <c r="L103" s="40"/>
      <c r="M103" s="63">
        <f>IF(F103="I",SUMIF('BG 2021'!B:B,Clasificaciones!C103,'BG 2021'!E:E),0)</f>
        <v>0</v>
      </c>
      <c r="N103" s="40"/>
      <c r="O103" s="47">
        <f>IF(F103="I",SUMIF('BG 032021'!A:A,Clasificaciones!C103,'BG 032021'!C:C),0)</f>
        <v>0</v>
      </c>
      <c r="P103" s="40"/>
      <c r="Q103" s="63">
        <f>IF(F103="I",SUMIF('BG 032021'!A:A,Clasificaciones!C103,'BG 032021'!D:D),0)</f>
        <v>0</v>
      </c>
    </row>
    <row r="104" spans="1:18" s="151" customFormat="1" ht="12" hidden="1" customHeight="1">
      <c r="A104" s="148" t="s">
        <v>3</v>
      </c>
      <c r="B104" s="148"/>
      <c r="C104" s="149">
        <v>1120114402</v>
      </c>
      <c r="D104" s="149" t="s">
        <v>770</v>
      </c>
      <c r="E104" s="150" t="s">
        <v>186</v>
      </c>
      <c r="F104" s="150" t="s">
        <v>271</v>
      </c>
      <c r="G104" s="47">
        <f>IF(F104="I",IFERROR(VLOOKUP(C104,'BG 032022'!A:C,3,FALSE),0),0)</f>
        <v>0</v>
      </c>
      <c r="H104" s="148"/>
      <c r="I104" s="63">
        <f>IF(F104="I",IFERROR(VLOOKUP(C104,'BG 032022'!A:D,4,FALSE),0),0)</f>
        <v>0</v>
      </c>
      <c r="J104" s="40"/>
      <c r="K104" s="47">
        <f>IF(F104="I",SUMIF('BG 2021'!B:B,Clasificaciones!C104,'BG 2021'!D:D),0)</f>
        <v>0</v>
      </c>
      <c r="L104" s="40"/>
      <c r="M104" s="63">
        <f>IF(F104="I",SUMIF('BG 2021'!B:B,Clasificaciones!C104,'BG 2021'!E:E),0)</f>
        <v>0</v>
      </c>
      <c r="N104" s="40"/>
      <c r="O104" s="47">
        <f>IF(F104="I",SUMIF('BG 032021'!A:A,Clasificaciones!C104,'BG 032021'!C:C),0)</f>
        <v>0</v>
      </c>
      <c r="P104" s="40"/>
      <c r="Q104" s="63">
        <f>IF(F104="I",SUMIF('BG 032021'!A:A,Clasificaciones!C104,'BG 032021'!D:D),0)</f>
        <v>0</v>
      </c>
    </row>
    <row r="105" spans="1:18" s="151" customFormat="1" ht="12" hidden="1" customHeight="1">
      <c r="A105" s="148" t="s">
        <v>3</v>
      </c>
      <c r="B105" s="148"/>
      <c r="C105" s="149">
        <v>11201145</v>
      </c>
      <c r="D105" s="149" t="s">
        <v>658</v>
      </c>
      <c r="E105" s="150" t="s">
        <v>6</v>
      </c>
      <c r="F105" s="150" t="s">
        <v>270</v>
      </c>
      <c r="G105" s="47">
        <f>IF(F105="I",IFERROR(VLOOKUP(C105,'BG 032022'!A:C,3,FALSE),0),0)</f>
        <v>0</v>
      </c>
      <c r="H105" s="148"/>
      <c r="I105" s="63">
        <f>IF(F105="I",IFERROR(VLOOKUP(C105,'BG 032022'!A:D,4,FALSE),0),0)</f>
        <v>0</v>
      </c>
      <c r="J105" s="40"/>
      <c r="K105" s="47">
        <f>IF(F105="I",SUMIF('BG 2021'!B:B,Clasificaciones!C105,'BG 2021'!D:D),0)</f>
        <v>0</v>
      </c>
      <c r="L105" s="40"/>
      <c r="M105" s="63">
        <f>IF(F105="I",SUMIF('BG 2021'!B:B,Clasificaciones!C105,'BG 2021'!E:E),0)</f>
        <v>0</v>
      </c>
      <c r="N105" s="40"/>
      <c r="O105" s="47">
        <f>IF(F105="I",SUMIF('BG 032021'!A:A,Clasificaciones!C105,'BG 032021'!C:C),0)</f>
        <v>0</v>
      </c>
      <c r="P105" s="40"/>
      <c r="Q105" s="63">
        <f>IF(F105="I",SUMIF('BG 032021'!A:A,Clasificaciones!C105,'BG 032021'!D:D),0)</f>
        <v>0</v>
      </c>
    </row>
    <row r="106" spans="1:18" s="151" customFormat="1" ht="12" hidden="1" customHeight="1">
      <c r="A106" s="148" t="s">
        <v>3</v>
      </c>
      <c r="B106" s="148"/>
      <c r="C106" s="149">
        <v>1120114501</v>
      </c>
      <c r="D106" s="149" t="s">
        <v>659</v>
      </c>
      <c r="E106" s="150" t="s">
        <v>6</v>
      </c>
      <c r="F106" s="150" t="s">
        <v>271</v>
      </c>
      <c r="G106" s="47">
        <f>IF(F106="I",IFERROR(VLOOKUP(C106,'BG 032022'!A:C,3,FALSE),0),0)</f>
        <v>0</v>
      </c>
      <c r="H106" s="148"/>
      <c r="I106" s="63">
        <f>IF(F106="I",IFERROR(VLOOKUP(C106,'BG 032022'!A:D,4,FALSE),0),0)</f>
        <v>0</v>
      </c>
      <c r="J106" s="40"/>
      <c r="K106" s="47">
        <f>IF(F106="I",SUMIF('BG 2021'!B:B,Clasificaciones!C106,'BG 2021'!D:D),0)</f>
        <v>0</v>
      </c>
      <c r="L106" s="40"/>
      <c r="M106" s="63">
        <f>IF(F106="I",SUMIF('BG 2021'!B:B,Clasificaciones!C106,'BG 2021'!E:E),0)</f>
        <v>0</v>
      </c>
      <c r="N106" s="40"/>
      <c r="O106" s="47">
        <f>IF(F106="I",SUMIF('BG 032021'!A:A,Clasificaciones!C106,'BG 032021'!C:C),0)</f>
        <v>0</v>
      </c>
      <c r="P106" s="40"/>
      <c r="Q106" s="63">
        <f>IF(F106="I",SUMIF('BG 032021'!A:A,Clasificaciones!C106,'BG 032021'!D:D),0)</f>
        <v>0</v>
      </c>
    </row>
    <row r="107" spans="1:18" s="151" customFormat="1" ht="12" hidden="1" customHeight="1">
      <c r="A107" s="148" t="s">
        <v>3</v>
      </c>
      <c r="B107" s="148"/>
      <c r="C107" s="149">
        <v>1120114502</v>
      </c>
      <c r="D107" s="149" t="s">
        <v>881</v>
      </c>
      <c r="E107" s="150" t="s">
        <v>186</v>
      </c>
      <c r="F107" s="150" t="s">
        <v>271</v>
      </c>
      <c r="G107" s="47">
        <f>IF(F107="I",IFERROR(VLOOKUP(C107,'BG 032022'!A:C,3,FALSE),0),0)</f>
        <v>0</v>
      </c>
      <c r="H107" s="148"/>
      <c r="I107" s="63">
        <f>IF(F107="I",IFERROR(VLOOKUP(C107,'BG 032022'!A:D,4,FALSE),0),0)</f>
        <v>0</v>
      </c>
      <c r="J107" s="40"/>
      <c r="K107" s="47">
        <f>IF(F107="I",SUMIF('BG 2021'!B:B,Clasificaciones!C107,'BG 2021'!D:D),0)</f>
        <v>0</v>
      </c>
      <c r="L107" s="40"/>
      <c r="M107" s="63">
        <f>IF(F107="I",SUMIF('BG 2021'!B:B,Clasificaciones!C107,'BG 2021'!E:E),0)</f>
        <v>0</v>
      </c>
      <c r="N107" s="40"/>
      <c r="O107" s="47">
        <f>IF(F107="I",SUMIF('BG 032021'!A:A,Clasificaciones!C107,'BG 032021'!C:C),0)</f>
        <v>0</v>
      </c>
      <c r="P107" s="40"/>
      <c r="Q107" s="63">
        <f>IF(F107="I",SUMIF('BG 032021'!A:A,Clasificaciones!C107,'BG 032021'!D:D),0)</f>
        <v>0</v>
      </c>
    </row>
    <row r="108" spans="1:18" s="151" customFormat="1" ht="12" hidden="1" customHeight="1">
      <c r="A108" s="148" t="s">
        <v>3</v>
      </c>
      <c r="B108" s="148"/>
      <c r="C108" s="149">
        <v>11201146</v>
      </c>
      <c r="D108" s="149" t="s">
        <v>882</v>
      </c>
      <c r="E108" s="150" t="s">
        <v>6</v>
      </c>
      <c r="F108" s="150" t="s">
        <v>270</v>
      </c>
      <c r="G108" s="47">
        <f>IF(F108="I",IFERROR(VLOOKUP(C108,'BG 032022'!A:C,3,FALSE),0),0)</f>
        <v>0</v>
      </c>
      <c r="H108" s="148"/>
      <c r="I108" s="63">
        <f>IF(F108="I",IFERROR(VLOOKUP(C108,'BG 032022'!A:D,4,FALSE),0),0)</f>
        <v>0</v>
      </c>
      <c r="J108" s="40"/>
      <c r="K108" s="47">
        <f>IF(F108="I",SUMIF('BG 2021'!B:B,Clasificaciones!C108,'BG 2021'!D:D),0)</f>
        <v>0</v>
      </c>
      <c r="L108" s="40"/>
      <c r="M108" s="63">
        <f>IF(F108="I",SUMIF('BG 2021'!B:B,Clasificaciones!C108,'BG 2021'!E:E),0)</f>
        <v>0</v>
      </c>
      <c r="N108" s="40"/>
      <c r="O108" s="47">
        <f>IF(F108="I",SUMIF('BG 032021'!A:A,Clasificaciones!C108,'BG 032021'!C:C),0)</f>
        <v>0</v>
      </c>
      <c r="P108" s="40"/>
      <c r="Q108" s="63">
        <f>IF(F108="I",SUMIF('BG 032021'!A:A,Clasificaciones!C108,'BG 032021'!D:D),0)</f>
        <v>0</v>
      </c>
    </row>
    <row r="109" spans="1:18" s="151" customFormat="1" ht="12" hidden="1" customHeight="1">
      <c r="A109" s="148" t="s">
        <v>3</v>
      </c>
      <c r="B109" s="148"/>
      <c r="C109" s="149">
        <v>1120114601</v>
      </c>
      <c r="D109" s="149" t="s">
        <v>883</v>
      </c>
      <c r="E109" s="150" t="s">
        <v>6</v>
      </c>
      <c r="F109" s="150" t="s">
        <v>271</v>
      </c>
      <c r="G109" s="47">
        <f>IF(F109="I",IFERROR(VLOOKUP(C109,'BG 032022'!A:C,3,FALSE),0),0)</f>
        <v>0</v>
      </c>
      <c r="H109" s="148"/>
      <c r="I109" s="63">
        <f>IF(F109="I",IFERROR(VLOOKUP(C109,'BG 032022'!A:D,4,FALSE),0),0)</f>
        <v>0</v>
      </c>
      <c r="J109" s="40"/>
      <c r="K109" s="47">
        <f>IF(F109="I",SUMIF('BG 2021'!B:B,Clasificaciones!C109,'BG 2021'!D:D),0)</f>
        <v>0</v>
      </c>
      <c r="L109" s="40"/>
      <c r="M109" s="63">
        <f>IF(F109="I",SUMIF('BG 2021'!B:B,Clasificaciones!C109,'BG 2021'!E:E),0)</f>
        <v>0</v>
      </c>
      <c r="N109" s="40"/>
      <c r="O109" s="47">
        <f>IF(F109="I",SUMIF('BG 032021'!A:A,Clasificaciones!C109,'BG 032021'!C:C),0)</f>
        <v>0</v>
      </c>
      <c r="P109" s="40"/>
      <c r="Q109" s="63">
        <f>IF(F109="I",SUMIF('BG 032021'!A:A,Clasificaciones!C109,'BG 032021'!D:D),0)</f>
        <v>0</v>
      </c>
    </row>
    <row r="110" spans="1:18" s="151" customFormat="1" ht="12" hidden="1" customHeight="1">
      <c r="A110" s="148" t="s">
        <v>3</v>
      </c>
      <c r="B110" s="148"/>
      <c r="C110" s="149">
        <v>1120114602</v>
      </c>
      <c r="D110" s="149" t="s">
        <v>884</v>
      </c>
      <c r="E110" s="150" t="s">
        <v>186</v>
      </c>
      <c r="F110" s="150" t="s">
        <v>271</v>
      </c>
      <c r="G110" s="47">
        <f>IF(F110="I",IFERROR(VLOOKUP(C110,'BG 032022'!A:C,3,FALSE),0),0)</f>
        <v>0</v>
      </c>
      <c r="H110" s="148"/>
      <c r="I110" s="63">
        <f>IF(F110="I",IFERROR(VLOOKUP(C110,'BG 032022'!A:D,4,FALSE),0),0)</f>
        <v>0</v>
      </c>
      <c r="J110" s="40"/>
      <c r="K110" s="47">
        <f>IF(F110="I",SUMIF('BG 2021'!B:B,Clasificaciones!C110,'BG 2021'!D:D),0)</f>
        <v>0</v>
      </c>
      <c r="L110" s="40"/>
      <c r="M110" s="63">
        <f>IF(F110="I",SUMIF('BG 2021'!B:B,Clasificaciones!C110,'BG 2021'!E:E),0)</f>
        <v>0</v>
      </c>
      <c r="N110" s="40"/>
      <c r="O110" s="47">
        <f>IF(F110="I",SUMIF('BG 032021'!A:A,Clasificaciones!C110,'BG 032021'!C:C),0)</f>
        <v>0</v>
      </c>
      <c r="P110" s="40"/>
      <c r="Q110" s="63">
        <f>IF(F110="I",SUMIF('BG 032021'!A:A,Clasificaciones!C110,'BG 032021'!D:D),0)</f>
        <v>0</v>
      </c>
    </row>
    <row r="111" spans="1:18" s="151" customFormat="1" ht="12" hidden="1" customHeight="1">
      <c r="A111" s="148" t="s">
        <v>3</v>
      </c>
      <c r="B111" s="148"/>
      <c r="C111" s="149">
        <v>1120115</v>
      </c>
      <c r="D111" s="149" t="s">
        <v>887</v>
      </c>
      <c r="E111" s="150" t="s">
        <v>6</v>
      </c>
      <c r="F111" s="150" t="s">
        <v>270</v>
      </c>
      <c r="G111" s="47">
        <f>IF(F111="I",IFERROR(VLOOKUP(C111,'BG 032022'!A:C,3,FALSE),0),0)</f>
        <v>0</v>
      </c>
      <c r="H111" s="148"/>
      <c r="I111" s="63">
        <f>IF(F111="I",IFERROR(VLOOKUP(C111,'BG 032022'!A:D,4,FALSE),0),0)</f>
        <v>0</v>
      </c>
      <c r="J111" s="40"/>
      <c r="K111" s="47">
        <f>IF(F111="I",SUMIF('BG 2021'!B:B,Clasificaciones!C111,'BG 2021'!D:D),0)</f>
        <v>0</v>
      </c>
      <c r="L111" s="40"/>
      <c r="M111" s="63">
        <f>IF(F111="I",SUMIF('BG 2021'!B:B,Clasificaciones!C111,'BG 2021'!E:E),0)</f>
        <v>0</v>
      </c>
      <c r="N111" s="40"/>
      <c r="O111" s="47">
        <f>IF(F111="I",SUMIF('BG 032021'!A:A,Clasificaciones!C111,'BG 032021'!C:C),0)</f>
        <v>0</v>
      </c>
      <c r="P111" s="40"/>
      <c r="Q111" s="63">
        <f>IF(F111="I",SUMIF('BG 032021'!A:A,Clasificaciones!C111,'BG 032021'!D:D),0)</f>
        <v>0</v>
      </c>
    </row>
    <row r="112" spans="1:18" s="151" customFormat="1" ht="12" hidden="1" customHeight="1">
      <c r="A112" s="148" t="s">
        <v>3</v>
      </c>
      <c r="B112" s="148"/>
      <c r="C112" s="149">
        <v>11201151</v>
      </c>
      <c r="D112" s="149" t="s">
        <v>888</v>
      </c>
      <c r="E112" s="150" t="s">
        <v>6</v>
      </c>
      <c r="F112" s="150" t="s">
        <v>270</v>
      </c>
      <c r="G112" s="47">
        <f>IF(F112="I",IFERROR(VLOOKUP(C112,'BG 032022'!A:C,3,FALSE),0),0)</f>
        <v>0</v>
      </c>
      <c r="H112" s="148"/>
      <c r="I112" s="63">
        <f>IF(F112="I",IFERROR(VLOOKUP(C112,'BG 032022'!A:D,4,FALSE),0),0)</f>
        <v>0</v>
      </c>
      <c r="J112" s="40"/>
      <c r="K112" s="47">
        <f>IF(F112="I",SUMIF('BG 2021'!B:B,Clasificaciones!C112,'BG 2021'!D:D),0)</f>
        <v>0</v>
      </c>
      <c r="L112" s="40"/>
      <c r="M112" s="63">
        <f>IF(F112="I",SUMIF('BG 2021'!B:B,Clasificaciones!C112,'BG 2021'!E:E),0)</f>
        <v>0</v>
      </c>
      <c r="N112" s="40"/>
      <c r="O112" s="47">
        <f>IF(F112="I",SUMIF('BG 032021'!A:A,Clasificaciones!C112,'BG 032021'!C:C),0)</f>
        <v>0</v>
      </c>
      <c r="P112" s="40"/>
      <c r="Q112" s="63">
        <f>IF(F112="I",SUMIF('BG 032021'!A:A,Clasificaciones!C112,'BG 032021'!D:D),0)</f>
        <v>0</v>
      </c>
    </row>
    <row r="113" spans="1:18" s="151" customFormat="1" ht="12" hidden="1" customHeight="1">
      <c r="A113" s="148" t="s">
        <v>3</v>
      </c>
      <c r="B113" s="148"/>
      <c r="C113" s="149">
        <v>1120115101</v>
      </c>
      <c r="D113" s="149" t="s">
        <v>889</v>
      </c>
      <c r="E113" s="150" t="s">
        <v>6</v>
      </c>
      <c r="F113" s="150" t="s">
        <v>271</v>
      </c>
      <c r="G113" s="47">
        <f>IF(F113="I",IFERROR(VLOOKUP(C113,'BG 032022'!A:C,3,FALSE),0),0)</f>
        <v>0</v>
      </c>
      <c r="H113" s="148"/>
      <c r="I113" s="63">
        <f>IF(F113="I",IFERROR(VLOOKUP(C113,'BG 032022'!A:D,4,FALSE),0),0)</f>
        <v>0</v>
      </c>
      <c r="J113" s="40"/>
      <c r="K113" s="47">
        <f>IF(F113="I",SUMIF('BG 2021'!B:B,Clasificaciones!C113,'BG 2021'!D:D),0)</f>
        <v>0</v>
      </c>
      <c r="L113" s="40"/>
      <c r="M113" s="63">
        <f>IF(F113="I",SUMIF('BG 2021'!B:B,Clasificaciones!C113,'BG 2021'!E:E),0)</f>
        <v>0</v>
      </c>
      <c r="N113" s="40"/>
      <c r="O113" s="47">
        <f>IF(F113="I",SUMIF('BG 032021'!A:A,Clasificaciones!C113,'BG 032021'!C:C),0)</f>
        <v>0</v>
      </c>
      <c r="P113" s="40"/>
      <c r="Q113" s="63">
        <f>IF(F113="I",SUMIF('BG 032021'!A:A,Clasificaciones!C113,'BG 032021'!D:D),0)</f>
        <v>0</v>
      </c>
    </row>
    <row r="114" spans="1:18" s="151" customFormat="1" ht="12" hidden="1" customHeight="1">
      <c r="A114" s="148" t="s">
        <v>3</v>
      </c>
      <c r="B114" s="148"/>
      <c r="C114" s="149">
        <v>1120115102</v>
      </c>
      <c r="D114" s="149" t="s">
        <v>890</v>
      </c>
      <c r="E114" s="150" t="s">
        <v>186</v>
      </c>
      <c r="F114" s="150" t="s">
        <v>271</v>
      </c>
      <c r="G114" s="47">
        <f>IF(F114="I",IFERROR(VLOOKUP(C114,'BG 032022'!A:C,3,FALSE),0),0)</f>
        <v>0</v>
      </c>
      <c r="H114" s="148"/>
      <c r="I114" s="63">
        <f>IF(F114="I",IFERROR(VLOOKUP(C114,'BG 032022'!A:D,4,FALSE),0),0)</f>
        <v>0</v>
      </c>
      <c r="J114" s="40"/>
      <c r="K114" s="47">
        <f>IF(F114="I",SUMIF('BG 2021'!B:B,Clasificaciones!C114,'BG 2021'!D:D),0)</f>
        <v>0</v>
      </c>
      <c r="L114" s="40"/>
      <c r="M114" s="63">
        <f>IF(F114="I",SUMIF('BG 2021'!B:B,Clasificaciones!C114,'BG 2021'!E:E),0)</f>
        <v>0</v>
      </c>
      <c r="N114" s="40"/>
      <c r="O114" s="47">
        <f>IF(F114="I",SUMIF('BG 032021'!A:A,Clasificaciones!C114,'BG 032021'!C:C),0)</f>
        <v>0</v>
      </c>
      <c r="P114" s="40"/>
      <c r="Q114" s="63">
        <f>IF(F114="I",SUMIF('BG 032021'!A:A,Clasificaciones!C114,'BG 032021'!D:D),0)</f>
        <v>0</v>
      </c>
    </row>
    <row r="115" spans="1:18" s="151" customFormat="1" ht="12" hidden="1" customHeight="1">
      <c r="A115" s="148" t="s">
        <v>3</v>
      </c>
      <c r="B115" s="148"/>
      <c r="C115" s="149">
        <v>11201152</v>
      </c>
      <c r="D115" s="149" t="s">
        <v>891</v>
      </c>
      <c r="E115" s="150" t="s">
        <v>6</v>
      </c>
      <c r="F115" s="150" t="s">
        <v>270</v>
      </c>
      <c r="G115" s="47">
        <f>IF(F115="I",IFERROR(VLOOKUP(C115,'BG 032022'!A:C,3,FALSE),0),0)</f>
        <v>0</v>
      </c>
      <c r="H115" s="148"/>
      <c r="I115" s="63">
        <f>IF(F115="I",IFERROR(VLOOKUP(C115,'BG 032022'!A:D,4,FALSE),0),0)</f>
        <v>0</v>
      </c>
      <c r="J115" s="40"/>
      <c r="K115" s="47">
        <f>IF(F115="I",SUMIF('BG 2021'!B:B,Clasificaciones!C115,'BG 2021'!D:D),0)</f>
        <v>0</v>
      </c>
      <c r="L115" s="40"/>
      <c r="M115" s="63">
        <f>IF(F115="I",SUMIF('BG 2021'!B:B,Clasificaciones!C115,'BG 2021'!E:E),0)</f>
        <v>0</v>
      </c>
      <c r="N115" s="40"/>
      <c r="O115" s="47">
        <f>IF(F115="I",SUMIF('BG 032021'!A:A,Clasificaciones!C115,'BG 032021'!C:C),0)</f>
        <v>0</v>
      </c>
      <c r="P115" s="40"/>
      <c r="Q115" s="63">
        <f>IF(F115="I",SUMIF('BG 032021'!A:A,Clasificaciones!C115,'BG 032021'!D:D),0)</f>
        <v>0</v>
      </c>
    </row>
    <row r="116" spans="1:18" s="151" customFormat="1" ht="12" hidden="1" customHeight="1">
      <c r="A116" s="148" t="s">
        <v>3</v>
      </c>
      <c r="B116" s="148"/>
      <c r="C116" s="149">
        <v>1120115201</v>
      </c>
      <c r="D116" s="149" t="s">
        <v>892</v>
      </c>
      <c r="E116" s="150" t="s">
        <v>6</v>
      </c>
      <c r="F116" s="150" t="s">
        <v>271</v>
      </c>
      <c r="G116" s="47">
        <f>IF(F116="I",IFERROR(VLOOKUP(C116,'BG 032022'!A:C,3,FALSE),0),0)</f>
        <v>0</v>
      </c>
      <c r="H116" s="148"/>
      <c r="I116" s="63">
        <f>IF(F116="I",IFERROR(VLOOKUP(C116,'BG 032022'!A:D,4,FALSE),0),0)</f>
        <v>0</v>
      </c>
      <c r="J116" s="40"/>
      <c r="K116" s="47">
        <f>IF(F116="I",SUMIF('BG 2021'!B:B,Clasificaciones!C116,'BG 2021'!D:D),0)</f>
        <v>0</v>
      </c>
      <c r="L116" s="40"/>
      <c r="M116" s="63">
        <f>IF(F116="I",SUMIF('BG 2021'!B:B,Clasificaciones!C116,'BG 2021'!E:E),0)</f>
        <v>0</v>
      </c>
      <c r="N116" s="40"/>
      <c r="O116" s="47">
        <f>IF(F116="I",SUMIF('BG 032021'!A:A,Clasificaciones!C116,'BG 032021'!C:C),0)</f>
        <v>0</v>
      </c>
      <c r="P116" s="40"/>
      <c r="Q116" s="63">
        <f>IF(F116="I",SUMIF('BG 032021'!A:A,Clasificaciones!C116,'BG 032021'!D:D),0)</f>
        <v>0</v>
      </c>
    </row>
    <row r="117" spans="1:18" s="151" customFormat="1" ht="12" hidden="1" customHeight="1">
      <c r="A117" s="148" t="s">
        <v>3</v>
      </c>
      <c r="B117" s="148"/>
      <c r="C117" s="149">
        <v>1120115202</v>
      </c>
      <c r="D117" s="149" t="s">
        <v>893</v>
      </c>
      <c r="E117" s="150" t="s">
        <v>186</v>
      </c>
      <c r="F117" s="150" t="s">
        <v>271</v>
      </c>
      <c r="G117" s="47">
        <f>IF(F117="I",IFERROR(VLOOKUP(C117,'BG 032022'!A:C,3,FALSE),0),0)</f>
        <v>0</v>
      </c>
      <c r="H117" s="148"/>
      <c r="I117" s="63">
        <f>IF(F117="I",IFERROR(VLOOKUP(C117,'BG 032022'!A:D,4,FALSE),0),0)</f>
        <v>0</v>
      </c>
      <c r="J117" s="40"/>
      <c r="K117" s="47">
        <f>IF(F117="I",SUMIF('BG 2021'!B:B,Clasificaciones!C117,'BG 2021'!D:D),0)</f>
        <v>0</v>
      </c>
      <c r="L117" s="40"/>
      <c r="M117" s="63">
        <f>IF(F117="I",SUMIF('BG 2021'!B:B,Clasificaciones!C117,'BG 2021'!E:E),0)</f>
        <v>0</v>
      </c>
      <c r="N117" s="40"/>
      <c r="O117" s="47">
        <f>IF(F117="I",SUMIF('BG 032021'!A:A,Clasificaciones!C117,'BG 032021'!C:C),0)</f>
        <v>0</v>
      </c>
      <c r="P117" s="40"/>
      <c r="Q117" s="63">
        <f>IF(F117="I",SUMIF('BG 032021'!A:A,Clasificaciones!C117,'BG 032021'!D:D),0)</f>
        <v>0</v>
      </c>
    </row>
    <row r="118" spans="1:18" s="151" customFormat="1" ht="12" hidden="1" customHeight="1">
      <c r="A118" s="148" t="s">
        <v>3</v>
      </c>
      <c r="B118" s="148"/>
      <c r="C118" s="149">
        <v>1120116</v>
      </c>
      <c r="D118" s="149" t="s">
        <v>662</v>
      </c>
      <c r="E118" s="150" t="s">
        <v>6</v>
      </c>
      <c r="F118" s="150" t="s">
        <v>270</v>
      </c>
      <c r="G118" s="47">
        <f>IF(F118="I",IFERROR(VLOOKUP(C118,'BG 032022'!A:C,3,FALSE),0),0)</f>
        <v>0</v>
      </c>
      <c r="H118" s="148"/>
      <c r="I118" s="63">
        <f>IF(F118="I",IFERROR(VLOOKUP(C118,'BG 032022'!A:D,4,FALSE),0),0)</f>
        <v>0</v>
      </c>
      <c r="J118" s="40"/>
      <c r="K118" s="47">
        <f>IF(F118="I",SUMIF('BG 2021'!B:B,Clasificaciones!C118,'BG 2021'!D:D),0)</f>
        <v>0</v>
      </c>
      <c r="L118" s="40"/>
      <c r="M118" s="63">
        <f>IF(F118="I",SUMIF('BG 2021'!B:B,Clasificaciones!C118,'BG 2021'!E:E),0)</f>
        <v>0</v>
      </c>
      <c r="N118" s="40"/>
      <c r="O118" s="47">
        <f>IF(F118="I",SUMIF('BG 032021'!A:A,Clasificaciones!C118,'BG 032021'!C:C),0)</f>
        <v>0</v>
      </c>
      <c r="P118" s="40"/>
      <c r="Q118" s="63">
        <f>IF(F118="I",SUMIF('BG 032021'!A:A,Clasificaciones!C118,'BG 032021'!D:D),0)</f>
        <v>0</v>
      </c>
    </row>
    <row r="119" spans="1:18" s="151" customFormat="1" ht="12" hidden="1" customHeight="1">
      <c r="A119" s="148" t="s">
        <v>3</v>
      </c>
      <c r="B119" s="148"/>
      <c r="C119" s="149">
        <v>11201161</v>
      </c>
      <c r="D119" s="149" t="s">
        <v>663</v>
      </c>
      <c r="E119" s="150" t="s">
        <v>6</v>
      </c>
      <c r="F119" s="150" t="s">
        <v>270</v>
      </c>
      <c r="G119" s="47">
        <f>IF(F119="I",IFERROR(VLOOKUP(C119,'BG 032022'!A:C,3,FALSE),0),0)</f>
        <v>0</v>
      </c>
      <c r="H119" s="148"/>
      <c r="I119" s="63">
        <f>IF(F119="I",IFERROR(VLOOKUP(C119,'BG 032022'!A:D,4,FALSE),0),0)</f>
        <v>0</v>
      </c>
      <c r="J119" s="40"/>
      <c r="K119" s="47">
        <f>IF(F119="I",SUMIF('BG 2021'!B:B,Clasificaciones!C119,'BG 2021'!D:D),0)</f>
        <v>0</v>
      </c>
      <c r="L119" s="40"/>
      <c r="M119" s="63">
        <f>IF(F119="I",SUMIF('BG 2021'!B:B,Clasificaciones!C119,'BG 2021'!E:E),0)</f>
        <v>0</v>
      </c>
      <c r="N119" s="40"/>
      <c r="O119" s="47">
        <f>IF(F119="I",SUMIF('BG 032021'!A:A,Clasificaciones!C119,'BG 032021'!C:C),0)</f>
        <v>0</v>
      </c>
      <c r="P119" s="40"/>
      <c r="Q119" s="63">
        <f>IF(F119="I",SUMIF('BG 032021'!A:A,Clasificaciones!C119,'BG 032021'!D:D),0)</f>
        <v>0</v>
      </c>
    </row>
    <row r="120" spans="1:18" s="158" customFormat="1" ht="12" hidden="1" customHeight="1">
      <c r="A120" s="153" t="s">
        <v>3</v>
      </c>
      <c r="B120" s="153" t="s">
        <v>83</v>
      </c>
      <c r="C120" s="154">
        <v>1120116101</v>
      </c>
      <c r="D120" s="154" t="s">
        <v>664</v>
      </c>
      <c r="E120" s="155" t="s">
        <v>6</v>
      </c>
      <c r="F120" s="155" t="s">
        <v>271</v>
      </c>
      <c r="G120" s="143">
        <f>IF(F120="I",IFERROR(VLOOKUP(C120,'BG 032022'!A:C,3,FALSE),0),0)</f>
        <v>3684400000</v>
      </c>
      <c r="H120" s="153"/>
      <c r="I120" s="157">
        <f>IF(F120="I",IFERROR(VLOOKUP(C120,'BG 032022'!A:D,4,FALSE),0),0)</f>
        <v>532310.82000000007</v>
      </c>
      <c r="J120" s="156"/>
      <c r="K120" s="143">
        <f>IF(F120="I",SUMIF('BG 2021'!B:B,Clasificaciones!C120,'BG 2021'!D:D),0)</f>
        <v>3684400000</v>
      </c>
      <c r="L120" s="156"/>
      <c r="M120" s="157">
        <f>IF(F120="I",SUMIF('BG 2021'!B:B,Clasificaciones!C120,'BG 2021'!E:E),0)</f>
        <v>536239.54</v>
      </c>
      <c r="N120" s="156"/>
      <c r="O120" s="143">
        <f>IF(F120="I",SUMIF('BG 032021'!A:A,Clasificaciones!C120,'BG 032021'!C:C),0)</f>
        <v>38247425</v>
      </c>
      <c r="P120" s="156"/>
      <c r="Q120" s="157">
        <f>IF(F120="I",SUMIF('BG 032021'!A:A,Clasificaciones!C120,'BG 032021'!D:D),0)</f>
        <v>6092.7399999999907</v>
      </c>
      <c r="R120" s="158">
        <f>+VLOOKUP(C120,'CA EFE'!A:A,1,FALSE)</f>
        <v>1120116101</v>
      </c>
    </row>
    <row r="121" spans="1:18" s="151" customFormat="1" ht="12" hidden="1" customHeight="1">
      <c r="A121" s="148" t="s">
        <v>3</v>
      </c>
      <c r="B121" s="148"/>
      <c r="C121" s="149">
        <v>1120116102</v>
      </c>
      <c r="D121" s="149" t="s">
        <v>894</v>
      </c>
      <c r="E121" s="150" t="s">
        <v>186</v>
      </c>
      <c r="F121" s="150" t="s">
        <v>271</v>
      </c>
      <c r="G121" s="47">
        <f>IF(F121="I",IFERROR(VLOOKUP(C121,'BG 032022'!A:C,3,FALSE),0),0)</f>
        <v>0</v>
      </c>
      <c r="H121" s="148"/>
      <c r="I121" s="63">
        <f>IF(F121="I",IFERROR(VLOOKUP(C121,'BG 032022'!A:D,4,FALSE),0),0)</f>
        <v>0</v>
      </c>
      <c r="J121" s="40"/>
      <c r="K121" s="47">
        <f>IF(F121="I",SUMIF('BG 2021'!B:B,Clasificaciones!C121,'BG 2021'!D:D),0)</f>
        <v>0</v>
      </c>
      <c r="L121" s="40"/>
      <c r="M121" s="63">
        <f>IF(F121="I",SUMIF('BG 2021'!B:B,Clasificaciones!C121,'BG 2021'!E:E),0)</f>
        <v>0</v>
      </c>
      <c r="N121" s="40"/>
      <c r="O121" s="47">
        <f>IF(F121="I",SUMIF('BG 032021'!A:A,Clasificaciones!C121,'BG 032021'!C:C),0)</f>
        <v>0</v>
      </c>
      <c r="P121" s="40"/>
      <c r="Q121" s="63">
        <f>IF(F121="I",SUMIF('BG 032021'!A:A,Clasificaciones!C121,'BG 032021'!D:D),0)</f>
        <v>0</v>
      </c>
    </row>
    <row r="122" spans="1:18" s="151" customFormat="1" ht="12" hidden="1" customHeight="1">
      <c r="A122" s="148" t="s">
        <v>3</v>
      </c>
      <c r="B122" s="148" t="s">
        <v>522</v>
      </c>
      <c r="C122" s="149">
        <v>1120116103</v>
      </c>
      <c r="D122" s="149" t="s">
        <v>895</v>
      </c>
      <c r="E122" s="150" t="s">
        <v>6</v>
      </c>
      <c r="F122" s="150" t="s">
        <v>271</v>
      </c>
      <c r="G122" s="47">
        <f>IF(F122="I",IFERROR(VLOOKUP(C122,'BG 032022'!A:C,3,FALSE),0),0)</f>
        <v>0</v>
      </c>
      <c r="H122" s="148"/>
      <c r="I122" s="63">
        <f>IF(F122="I",IFERROR(VLOOKUP(C122,'BG 032022'!A:D,4,FALSE),0),0)</f>
        <v>0</v>
      </c>
      <c r="J122" s="40"/>
      <c r="K122" s="47">
        <f>IF(F122="I",SUMIF('BG 2021'!B:B,Clasificaciones!C122,'BG 2021'!D:D),0)</f>
        <v>0</v>
      </c>
      <c r="L122" s="40"/>
      <c r="M122" s="63">
        <f>IF(F122="I",SUMIF('BG 2021'!B:B,Clasificaciones!C122,'BG 2021'!E:E),0)</f>
        <v>0</v>
      </c>
      <c r="N122" s="40"/>
      <c r="O122" s="47">
        <f>IF(F122="I",SUMIF('BG 032021'!A:A,Clasificaciones!C122,'BG 032021'!C:C),0)</f>
        <v>0</v>
      </c>
      <c r="P122" s="40"/>
      <c r="Q122" s="63">
        <f>IF(F122="I",SUMIF('BG 032021'!A:A,Clasificaciones!C122,'BG 032021'!D:D),0)</f>
        <v>0</v>
      </c>
    </row>
    <row r="123" spans="1:18" s="949" customFormat="1" ht="12" hidden="1" customHeight="1">
      <c r="A123" s="943" t="s">
        <v>3</v>
      </c>
      <c r="B123" s="943" t="s">
        <v>83</v>
      </c>
      <c r="C123" s="944">
        <v>1120116104</v>
      </c>
      <c r="D123" s="944" t="s">
        <v>1461</v>
      </c>
      <c r="E123" s="945" t="s">
        <v>186</v>
      </c>
      <c r="F123" s="945" t="s">
        <v>271</v>
      </c>
      <c r="G123" s="946">
        <f>IF(F123="I",IFERROR(VLOOKUP(C123,'BG 032022'!A:C,3,FALSE),0),0)</f>
        <v>668240502</v>
      </c>
      <c r="H123" s="943"/>
      <c r="I123" s="947">
        <f>IF(F123="I",IFERROR(VLOOKUP(C123,'BG 032022'!A:D,4,FALSE),0),0)</f>
        <v>96545.350000000035</v>
      </c>
      <c r="J123" s="948"/>
      <c r="K123" s="946">
        <f>IF(F123="I",SUMIF('BG 2021'!B:B,Clasificaciones!C123,'BG 2021'!D:D),0)</f>
        <v>887918555</v>
      </c>
      <c r="L123" s="948"/>
      <c r="M123" s="947">
        <f>IF(F123="I",SUMIF('BG 2021'!B:B,Clasificaciones!C123,'BG 2021'!E:E),0)</f>
        <v>129230.55000000005</v>
      </c>
      <c r="N123" s="948"/>
      <c r="O123" s="946">
        <f>IF(F123="I",SUMIF('BG 032021'!A:A,Clasificaciones!C123,'BG 032021'!C:C),0)</f>
        <v>0</v>
      </c>
      <c r="P123" s="948"/>
      <c r="Q123" s="947">
        <f>IF(F123="I",SUMIF('BG 032021'!A:A,Clasificaciones!C123,'BG 032021'!D:D),0)</f>
        <v>0</v>
      </c>
      <c r="R123" s="949">
        <f>+VLOOKUP(C123,'CA EFE'!A:A,1,FALSE)</f>
        <v>1120116104</v>
      </c>
    </row>
    <row r="124" spans="1:18" s="158" customFormat="1" ht="12" hidden="1" customHeight="1">
      <c r="A124" s="153" t="s">
        <v>3</v>
      </c>
      <c r="B124" s="153" t="s">
        <v>83</v>
      </c>
      <c r="C124" s="154">
        <v>1120116105</v>
      </c>
      <c r="D124" s="154" t="s">
        <v>665</v>
      </c>
      <c r="E124" s="155" t="s">
        <v>6</v>
      </c>
      <c r="F124" s="155" t="s">
        <v>271</v>
      </c>
      <c r="G124" s="143">
        <f>IF(F124="I",IFERROR(VLOOKUP(C124,'BG 032022'!A:C,3,FALSE),0),0)</f>
        <v>2152673288</v>
      </c>
      <c r="H124" s="153"/>
      <c r="I124" s="157">
        <f>IF(F124="I",IFERROR(VLOOKUP(C124,'BG 032022'!A:D,4,FALSE),0),0)</f>
        <v>311011.64000000007</v>
      </c>
      <c r="J124" s="156"/>
      <c r="K124" s="143">
        <f>IF(F124="I",SUMIF('BG 2021'!B:B,Clasificaciones!C124,'BG 2021'!D:D),0)</f>
        <v>1462373699</v>
      </c>
      <c r="L124" s="156"/>
      <c r="M124" s="157">
        <f>IF(F124="I",SUMIF('BG 2021'!B:B,Clasificaciones!C124,'BG 2021'!E:E),0)</f>
        <v>212838.62000000008</v>
      </c>
      <c r="N124" s="156"/>
      <c r="O124" s="143">
        <f>IF(F124="I",SUMIF('BG 032021'!A:A,Clasificaciones!C124,'BG 032021'!C:C),0)</f>
        <v>263045614</v>
      </c>
      <c r="P124" s="156"/>
      <c r="Q124" s="157">
        <f>IF(F124="I",SUMIF('BG 032021'!A:A,Clasificaciones!C124,'BG 032021'!D:D),0)</f>
        <v>41902.660000000149</v>
      </c>
      <c r="R124" s="158">
        <f>+VLOOKUP(C124,'CA EFE'!A:A,1,FALSE)</f>
        <v>1120116105</v>
      </c>
    </row>
    <row r="125" spans="1:18" s="949" customFormat="1" ht="12" hidden="1" customHeight="1">
      <c r="A125" s="943" t="s">
        <v>3</v>
      </c>
      <c r="B125" s="943" t="s">
        <v>83</v>
      </c>
      <c r="C125" s="944">
        <v>1120116106</v>
      </c>
      <c r="D125" s="944" t="s">
        <v>1462</v>
      </c>
      <c r="E125" s="945" t="s">
        <v>186</v>
      </c>
      <c r="F125" s="945" t="s">
        <v>271</v>
      </c>
      <c r="G125" s="946">
        <f>IF(F125="I",IFERROR(VLOOKUP(C125,'BG 032022'!A:C,3,FALSE),0),0)</f>
        <v>534241605</v>
      </c>
      <c r="H125" s="943"/>
      <c r="I125" s="947">
        <f>IF(F125="I",IFERROR(VLOOKUP(C125,'BG 032022'!A:D,4,FALSE),0),0)</f>
        <v>77185.589999999967</v>
      </c>
      <c r="J125" s="948"/>
      <c r="K125" s="946">
        <f>IF(F125="I",SUMIF('BG 2021'!B:B,Clasificaciones!C125,'BG 2021'!D:D),0)</f>
        <v>412685515</v>
      </c>
      <c r="L125" s="948"/>
      <c r="M125" s="947">
        <f>IF(F125="I",SUMIF('BG 2021'!B:B,Clasificaciones!C125,'BG 2021'!E:E),0)</f>
        <v>60063.589999999844</v>
      </c>
      <c r="N125" s="948"/>
      <c r="O125" s="946">
        <f>IF(F125="I",SUMIF('BG 032021'!A:A,Clasificaciones!C125,'BG 032021'!C:C),0)</f>
        <v>866186080</v>
      </c>
      <c r="P125" s="948"/>
      <c r="Q125" s="947">
        <f>IF(F125="I",SUMIF('BG 032021'!A:A,Clasificaciones!C125,'BG 032021'!D:D),0)</f>
        <v>137981.77000000002</v>
      </c>
      <c r="R125" s="949">
        <f>+VLOOKUP(C125,'CA EFE'!A:A,1,FALSE)</f>
        <v>1120116106</v>
      </c>
    </row>
    <row r="126" spans="1:18" s="158" customFormat="1" ht="12" hidden="1" customHeight="1">
      <c r="A126" s="153" t="s">
        <v>3</v>
      </c>
      <c r="B126" s="153" t="s">
        <v>83</v>
      </c>
      <c r="C126" s="154">
        <v>1120116107</v>
      </c>
      <c r="D126" s="154" t="s">
        <v>667</v>
      </c>
      <c r="E126" s="155" t="s">
        <v>6</v>
      </c>
      <c r="F126" s="155" t="s">
        <v>271</v>
      </c>
      <c r="G126" s="143">
        <f>IF(F126="I",IFERROR(VLOOKUP(C126,'BG 032022'!A:C,3,FALSE),0),0)</f>
        <v>14013934132</v>
      </c>
      <c r="H126" s="153"/>
      <c r="I126" s="157">
        <f>IF(F126="I",IFERROR(VLOOKUP(C126,'BG 032022'!A:D,4,FALSE),0),0)</f>
        <v>2024690.2600000002</v>
      </c>
      <c r="J126" s="156"/>
      <c r="K126" s="143">
        <f>IF(F126="I",SUMIF('BG 2021'!B:B,Clasificaciones!C126,'BG 2021'!D:D),0)</f>
        <v>13691268545</v>
      </c>
      <c r="L126" s="156"/>
      <c r="M126" s="157">
        <f>IF(F126="I",SUMIF('BG 2021'!B:B,Clasificaciones!C126,'BG 2021'!E:E),0)</f>
        <v>1992671.6899999992</v>
      </c>
      <c r="N126" s="156"/>
      <c r="O126" s="143">
        <f>IF(F126="I",SUMIF('BG 032021'!A:A,Clasificaciones!C126,'BG 032021'!C:C),0)</f>
        <v>2995785054</v>
      </c>
      <c r="P126" s="156"/>
      <c r="Q126" s="157">
        <f>IF(F126="I",SUMIF('BG 032021'!A:A,Clasificaciones!C126,'BG 032021'!D:D),0)</f>
        <v>477222.76999999979</v>
      </c>
      <c r="R126" s="158">
        <f>+VLOOKUP(C126,'CA EFE'!A:A,1,FALSE)</f>
        <v>1120116107</v>
      </c>
    </row>
    <row r="127" spans="1:18" s="949" customFormat="1" ht="12" hidden="1" customHeight="1">
      <c r="A127" s="943" t="s">
        <v>3</v>
      </c>
      <c r="B127" s="943" t="s">
        <v>83</v>
      </c>
      <c r="C127" s="944">
        <v>1120116108</v>
      </c>
      <c r="D127" s="944" t="s">
        <v>896</v>
      </c>
      <c r="E127" s="945" t="s">
        <v>186</v>
      </c>
      <c r="F127" s="945" t="s">
        <v>271</v>
      </c>
      <c r="G127" s="946">
        <f>IF(F127="I",IFERROR(VLOOKUP(C127,'BG 032022'!A:C,3,FALSE),0),0)</f>
        <v>7720248111</v>
      </c>
      <c r="H127" s="943"/>
      <c r="I127" s="947">
        <f>IF(F127="I",IFERROR(VLOOKUP(C127,'BG 032022'!A:D,4,FALSE),0),0)</f>
        <v>1115397.79</v>
      </c>
      <c r="J127" s="948"/>
      <c r="K127" s="946">
        <f>IF(F127="I",SUMIF('BG 2021'!B:B,Clasificaciones!C127,'BG 2021'!D:D),0)</f>
        <v>0</v>
      </c>
      <c r="L127" s="948"/>
      <c r="M127" s="947">
        <f>IF(F127="I",SUMIF('BG 2021'!B:B,Clasificaciones!C127,'BG 2021'!E:E),0)</f>
        <v>0</v>
      </c>
      <c r="N127" s="948"/>
      <c r="O127" s="946">
        <f>IF(F127="I",SUMIF('BG 032021'!A:A,Clasificaciones!C127,'BG 032021'!C:C),0)</f>
        <v>0</v>
      </c>
      <c r="P127" s="948"/>
      <c r="Q127" s="947">
        <f>IF(F127="I",SUMIF('BG 032021'!A:A,Clasificaciones!C127,'BG 032021'!D:D),0)</f>
        <v>0</v>
      </c>
      <c r="R127" s="949">
        <f>+VLOOKUP(C127,'CA EFE'!A:A,1,FALSE)</f>
        <v>1120116108</v>
      </c>
    </row>
    <row r="128" spans="1:18" s="151" customFormat="1" ht="12" hidden="1" customHeight="1">
      <c r="A128" s="148" t="s">
        <v>3</v>
      </c>
      <c r="B128" s="153" t="s">
        <v>83</v>
      </c>
      <c r="C128" s="149">
        <v>1120116109</v>
      </c>
      <c r="D128" s="149" t="s">
        <v>668</v>
      </c>
      <c r="E128" s="150" t="s">
        <v>6</v>
      </c>
      <c r="F128" s="150" t="s">
        <v>271</v>
      </c>
      <c r="G128" s="47">
        <f>IF(F128="I",IFERROR(VLOOKUP(C128,'BG 032022'!A:C,3,FALSE),0),0)</f>
        <v>0</v>
      </c>
      <c r="H128" s="153"/>
      <c r="I128" s="63">
        <f>IF(F128="I",IFERROR(VLOOKUP(C128,'BG 032022'!A:D,4,FALSE),0),0)</f>
        <v>0</v>
      </c>
      <c r="J128" s="40"/>
      <c r="K128" s="47">
        <f>IF(F128="I",SUMIF('BG 2021'!B:B,Clasificaciones!C128,'BG 2021'!D:D),0)</f>
        <v>0</v>
      </c>
      <c r="L128" s="40"/>
      <c r="M128" s="63">
        <f>IF(F128="I",SUMIF('BG 2021'!B:B,Clasificaciones!C128,'BG 2021'!E:E),0)</f>
        <v>0</v>
      </c>
      <c r="N128" s="40"/>
      <c r="O128" s="47">
        <f>IF(F128="I",SUMIF('BG 032021'!A:A,Clasificaciones!C128,'BG 032021'!C:C),0)</f>
        <v>1176986</v>
      </c>
      <c r="P128" s="40"/>
      <c r="Q128" s="63">
        <f>IF(F128="I",SUMIF('BG 032021'!A:A,Clasificaciones!C128,'BG 032021'!D:D),0)</f>
        <v>187.48999999999796</v>
      </c>
    </row>
    <row r="129" spans="1:18" s="151" customFormat="1" ht="12" hidden="1" customHeight="1">
      <c r="A129" s="148" t="s">
        <v>3</v>
      </c>
      <c r="B129" s="148"/>
      <c r="C129" s="149">
        <v>1120116110</v>
      </c>
      <c r="D129" s="149" t="s">
        <v>897</v>
      </c>
      <c r="E129" s="150" t="s">
        <v>186</v>
      </c>
      <c r="F129" s="150" t="s">
        <v>271</v>
      </c>
      <c r="G129" s="47">
        <f>IF(F129="I",IFERROR(VLOOKUP(C129,'BG 032022'!A:C,3,FALSE),0),0)</f>
        <v>0</v>
      </c>
      <c r="H129" s="148"/>
      <c r="I129" s="63">
        <f>IF(F129="I",IFERROR(VLOOKUP(C129,'BG 032022'!A:D,4,FALSE),0),0)</f>
        <v>0</v>
      </c>
      <c r="J129" s="40"/>
      <c r="K129" s="47">
        <f>IF(F129="I",SUMIF('BG 2021'!B:B,Clasificaciones!C129,'BG 2021'!D:D),0)</f>
        <v>0</v>
      </c>
      <c r="L129" s="40"/>
      <c r="M129" s="63">
        <f>IF(F129="I",SUMIF('BG 2021'!B:B,Clasificaciones!C129,'BG 2021'!E:E),0)</f>
        <v>0</v>
      </c>
      <c r="N129" s="40"/>
      <c r="O129" s="47">
        <f>IF(F129="I",SUMIF('BG 032021'!A:A,Clasificaciones!C129,'BG 032021'!C:C),0)</f>
        <v>0</v>
      </c>
      <c r="P129" s="40"/>
      <c r="Q129" s="63">
        <f>IF(F129="I",SUMIF('BG 032021'!A:A,Clasificaciones!C129,'BG 032021'!D:D),0)</f>
        <v>0</v>
      </c>
    </row>
    <row r="130" spans="1:18" s="151" customFormat="1" ht="12" hidden="1" customHeight="1">
      <c r="A130" s="148" t="s">
        <v>3</v>
      </c>
      <c r="B130" s="148"/>
      <c r="C130" s="149">
        <v>1120116111</v>
      </c>
      <c r="D130" s="149" t="s">
        <v>898</v>
      </c>
      <c r="E130" s="150" t="s">
        <v>6</v>
      </c>
      <c r="F130" s="150" t="s">
        <v>271</v>
      </c>
      <c r="G130" s="47">
        <f>IF(F130="I",IFERROR(VLOOKUP(C130,'BG 032022'!A:C,3,FALSE),0),0)</f>
        <v>0</v>
      </c>
      <c r="H130" s="148"/>
      <c r="I130" s="63">
        <f>IF(F130="I",IFERROR(VLOOKUP(C130,'BG 032022'!A:D,4,FALSE),0),0)</f>
        <v>0</v>
      </c>
      <c r="J130" s="40"/>
      <c r="K130" s="47">
        <f>IF(F130="I",SUMIF('BG 2021'!B:B,Clasificaciones!C130,'BG 2021'!D:D),0)</f>
        <v>0</v>
      </c>
      <c r="L130" s="40"/>
      <c r="M130" s="63">
        <f>IF(F130="I",SUMIF('BG 2021'!B:B,Clasificaciones!C130,'BG 2021'!E:E),0)</f>
        <v>0</v>
      </c>
      <c r="N130" s="40"/>
      <c r="O130" s="47">
        <f>IF(F130="I",SUMIF('BG 032021'!A:A,Clasificaciones!C130,'BG 032021'!C:C),0)</f>
        <v>0</v>
      </c>
      <c r="P130" s="40"/>
      <c r="Q130" s="63">
        <f>IF(F130="I",SUMIF('BG 032021'!A:A,Clasificaciones!C130,'BG 032021'!D:D),0)</f>
        <v>0</v>
      </c>
    </row>
    <row r="131" spans="1:18" s="151" customFormat="1" ht="12" hidden="1" customHeight="1">
      <c r="A131" s="148" t="s">
        <v>3</v>
      </c>
      <c r="B131" s="148"/>
      <c r="C131" s="149">
        <v>1120116112</v>
      </c>
      <c r="D131" s="149" t="s">
        <v>899</v>
      </c>
      <c r="E131" s="150" t="s">
        <v>186</v>
      </c>
      <c r="F131" s="150" t="s">
        <v>271</v>
      </c>
      <c r="G131" s="47">
        <f>IF(F131="I",IFERROR(VLOOKUP(C131,'BG 032022'!A:C,3,FALSE),0),0)</f>
        <v>0</v>
      </c>
      <c r="H131" s="148"/>
      <c r="I131" s="63">
        <f>IF(F131="I",IFERROR(VLOOKUP(C131,'BG 032022'!A:D,4,FALSE),0),0)</f>
        <v>0</v>
      </c>
      <c r="J131" s="40"/>
      <c r="K131" s="47">
        <f>IF(F131="I",SUMIF('BG 2021'!B:B,Clasificaciones!C131,'BG 2021'!D:D),0)</f>
        <v>0</v>
      </c>
      <c r="L131" s="40"/>
      <c r="M131" s="63">
        <f>IF(F131="I",SUMIF('BG 2021'!B:B,Clasificaciones!C131,'BG 2021'!E:E),0)</f>
        <v>0</v>
      </c>
      <c r="N131" s="40"/>
      <c r="O131" s="47">
        <f>IF(F131="I",SUMIF('BG 032021'!A:A,Clasificaciones!C131,'BG 032021'!C:C),0)</f>
        <v>0</v>
      </c>
      <c r="P131" s="40"/>
      <c r="Q131" s="63">
        <f>IF(F131="I",SUMIF('BG 032021'!A:A,Clasificaciones!C131,'BG 032021'!D:D),0)</f>
        <v>0</v>
      </c>
    </row>
    <row r="132" spans="1:18" s="151" customFormat="1" ht="12" hidden="1" customHeight="1">
      <c r="A132" s="148" t="s">
        <v>3</v>
      </c>
      <c r="B132" s="148"/>
      <c r="C132" s="149">
        <v>1120116113</v>
      </c>
      <c r="D132" s="149" t="s">
        <v>900</v>
      </c>
      <c r="E132" s="150" t="s">
        <v>6</v>
      </c>
      <c r="F132" s="150" t="s">
        <v>271</v>
      </c>
      <c r="G132" s="47">
        <f>IF(F132="I",IFERROR(VLOOKUP(C132,'BG 032022'!A:C,3,FALSE),0),0)</f>
        <v>0</v>
      </c>
      <c r="H132" s="148"/>
      <c r="I132" s="63">
        <f>IF(F132="I",IFERROR(VLOOKUP(C132,'BG 032022'!A:D,4,FALSE),0),0)</f>
        <v>0</v>
      </c>
      <c r="J132" s="40"/>
      <c r="K132" s="47">
        <f>IF(F132="I",SUMIF('BG 2021'!B:B,Clasificaciones!C132,'BG 2021'!D:D),0)</f>
        <v>0</v>
      </c>
      <c r="L132" s="40"/>
      <c r="M132" s="63">
        <f>IF(F132="I",SUMIF('BG 2021'!B:B,Clasificaciones!C132,'BG 2021'!E:E),0)</f>
        <v>0</v>
      </c>
      <c r="N132" s="40"/>
      <c r="O132" s="47">
        <f>IF(F132="I",SUMIF('BG 032021'!A:A,Clasificaciones!C132,'BG 032021'!C:C),0)</f>
        <v>0</v>
      </c>
      <c r="P132" s="40"/>
      <c r="Q132" s="63">
        <f>IF(F132="I",SUMIF('BG 032021'!A:A,Clasificaciones!C132,'BG 032021'!D:D),0)</f>
        <v>0</v>
      </c>
    </row>
    <row r="133" spans="1:18" s="949" customFormat="1" ht="12" hidden="1" customHeight="1">
      <c r="A133" s="943" t="s">
        <v>3</v>
      </c>
      <c r="B133" s="943" t="s">
        <v>83</v>
      </c>
      <c r="C133" s="944">
        <v>1120116114</v>
      </c>
      <c r="D133" s="944" t="s">
        <v>1463</v>
      </c>
      <c r="E133" s="945" t="s">
        <v>186</v>
      </c>
      <c r="F133" s="945" t="s">
        <v>271</v>
      </c>
      <c r="G133" s="946">
        <f>IF(F133="I",IFERROR(VLOOKUP(C133,'BG 032022'!A:C,3,FALSE),0),0)</f>
        <v>69</v>
      </c>
      <c r="H133" s="943"/>
      <c r="I133" s="947">
        <f>IF(F133="I",IFERROR(VLOOKUP(C133,'BG 032022'!A:D,4,FALSE),0),0)</f>
        <v>1.0000000000218279E-2</v>
      </c>
      <c r="J133" s="948"/>
      <c r="K133" s="946">
        <f>IF(F133="I",SUMIF('BG 2021'!B:B,Clasificaciones!C133,'BG 2021'!D:D),0)</f>
        <v>69</v>
      </c>
      <c r="L133" s="948"/>
      <c r="M133" s="947">
        <f>IF(F133="I",SUMIF('BG 2021'!B:B,Clasificaciones!C133,'BG 2021'!E:E),0)</f>
        <v>9.9999999947613105E-3</v>
      </c>
      <c r="N133" s="948"/>
      <c r="O133" s="946">
        <f>IF(F133="I",SUMIF('BG 032021'!A:A,Clasificaciones!C133,'BG 032021'!C:C),0)</f>
        <v>0</v>
      </c>
      <c r="P133" s="948"/>
      <c r="Q133" s="947">
        <f>IF(F133="I",SUMIF('BG 032021'!A:A,Clasificaciones!C133,'BG 032021'!D:D),0)</f>
        <v>0</v>
      </c>
      <c r="R133" s="949">
        <f>+VLOOKUP(C133,'CA EFE'!A:A,1,FALSE)</f>
        <v>1120116114</v>
      </c>
    </row>
    <row r="134" spans="1:18" s="151" customFormat="1" ht="12" hidden="1" customHeight="1">
      <c r="A134" s="148" t="s">
        <v>3</v>
      </c>
      <c r="B134" s="148"/>
      <c r="C134" s="149">
        <v>1120116115</v>
      </c>
      <c r="D134" s="149" t="s">
        <v>901</v>
      </c>
      <c r="E134" s="150" t="s">
        <v>6</v>
      </c>
      <c r="F134" s="150" t="s">
        <v>271</v>
      </c>
      <c r="G134" s="47">
        <f>IF(F134="I",IFERROR(VLOOKUP(C134,'BG 032022'!A:C,3,FALSE),0),0)</f>
        <v>0</v>
      </c>
      <c r="H134" s="148"/>
      <c r="I134" s="63">
        <f>IF(F134="I",IFERROR(VLOOKUP(C134,'BG 032022'!A:D,4,FALSE),0),0)</f>
        <v>0</v>
      </c>
      <c r="J134" s="40"/>
      <c r="K134" s="47">
        <f>IF(F134="I",SUMIF('BG 2021'!B:B,Clasificaciones!C134,'BG 2021'!D:D),0)</f>
        <v>0</v>
      </c>
      <c r="L134" s="40"/>
      <c r="M134" s="63">
        <f>IF(F134="I",SUMIF('BG 2021'!B:B,Clasificaciones!C134,'BG 2021'!E:E),0)</f>
        <v>0</v>
      </c>
      <c r="N134" s="40"/>
      <c r="O134" s="47">
        <f>IF(F134="I",SUMIF('BG 032021'!A:A,Clasificaciones!C134,'BG 032021'!C:C),0)</f>
        <v>0</v>
      </c>
      <c r="P134" s="40"/>
      <c r="Q134" s="63">
        <f>IF(F134="I",SUMIF('BG 032021'!A:A,Clasificaciones!C134,'BG 032021'!D:D),0)</f>
        <v>0</v>
      </c>
    </row>
    <row r="135" spans="1:18" s="151" customFormat="1" ht="12" hidden="1" customHeight="1">
      <c r="A135" s="148" t="s">
        <v>3</v>
      </c>
      <c r="B135" s="148"/>
      <c r="C135" s="149">
        <v>1120116116</v>
      </c>
      <c r="D135" s="149" t="s">
        <v>902</v>
      </c>
      <c r="E135" s="150" t="s">
        <v>186</v>
      </c>
      <c r="F135" s="150" t="s">
        <v>271</v>
      </c>
      <c r="G135" s="47">
        <f>IF(F135="I",IFERROR(VLOOKUP(C135,'BG 032022'!A:C,3,FALSE),0),0)</f>
        <v>0</v>
      </c>
      <c r="H135" s="148"/>
      <c r="I135" s="63">
        <f>IF(F135="I",IFERROR(VLOOKUP(C135,'BG 032022'!A:D,4,FALSE),0),0)</f>
        <v>0</v>
      </c>
      <c r="J135" s="40"/>
      <c r="K135" s="47">
        <f>IF(F135="I",SUMIF('BG 2021'!B:B,Clasificaciones!C135,'BG 2021'!D:D),0)</f>
        <v>0</v>
      </c>
      <c r="L135" s="40"/>
      <c r="M135" s="63">
        <f>IF(F135="I",SUMIF('BG 2021'!B:B,Clasificaciones!C135,'BG 2021'!E:E),0)</f>
        <v>0</v>
      </c>
      <c r="N135" s="40"/>
      <c r="O135" s="47">
        <f>IF(F135="I",SUMIF('BG 032021'!A:A,Clasificaciones!C135,'BG 032021'!C:C),0)</f>
        <v>0</v>
      </c>
      <c r="P135" s="40"/>
      <c r="Q135" s="63">
        <f>IF(F135="I",SUMIF('BG 032021'!A:A,Clasificaciones!C135,'BG 032021'!D:D),0)</f>
        <v>0</v>
      </c>
    </row>
    <row r="136" spans="1:18" s="158" customFormat="1" ht="12" hidden="1" customHeight="1">
      <c r="A136" s="153" t="s">
        <v>3</v>
      </c>
      <c r="B136" s="153" t="s">
        <v>83</v>
      </c>
      <c r="C136" s="154">
        <v>1120116117</v>
      </c>
      <c r="D136" s="154" t="s">
        <v>669</v>
      </c>
      <c r="E136" s="155" t="s">
        <v>6</v>
      </c>
      <c r="F136" s="155" t="s">
        <v>271</v>
      </c>
      <c r="G136" s="143">
        <f>IF(F136="I",IFERROR(VLOOKUP(C136,'BG 032022'!A:C,3,FALSE),0),0)</f>
        <v>1376681205</v>
      </c>
      <c r="H136" s="153"/>
      <c r="I136" s="157">
        <f>IF(F136="I",IFERROR(VLOOKUP(C136,'BG 032022'!A:D,4,FALSE),0),0)</f>
        <v>198898.68000000002</v>
      </c>
      <c r="J136" s="156"/>
      <c r="K136" s="143">
        <f>IF(F136="I",SUMIF('BG 2021'!B:B,Clasificaciones!C136,'BG 2021'!D:D),0)</f>
        <v>1679208575</v>
      </c>
      <c r="L136" s="156"/>
      <c r="M136" s="157">
        <f>IF(F136="I",SUMIF('BG 2021'!B:B,Clasificaciones!C136,'BG 2021'!E:E),0)</f>
        <v>244397.46999999997</v>
      </c>
      <c r="N136" s="156"/>
      <c r="O136" s="143">
        <f>IF(F136="I",SUMIF('BG 032021'!A:A,Clasificaciones!C136,'BG 032021'!C:C),0)</f>
        <v>190747671</v>
      </c>
      <c r="P136" s="156"/>
      <c r="Q136" s="157">
        <f>IF(F136="I",SUMIF('BG 032021'!A:A,Clasificaciones!C136,'BG 032021'!D:D),0)</f>
        <v>30385.74</v>
      </c>
      <c r="R136" s="158">
        <f>+VLOOKUP(C136,'CA EFE'!A:A,1,FALSE)</f>
        <v>1120116117</v>
      </c>
    </row>
    <row r="137" spans="1:18" s="949" customFormat="1" ht="12" hidden="1" customHeight="1">
      <c r="A137" s="943" t="s">
        <v>3</v>
      </c>
      <c r="B137" s="943" t="s">
        <v>83</v>
      </c>
      <c r="C137" s="944">
        <v>1120116118</v>
      </c>
      <c r="D137" s="944" t="s">
        <v>1464</v>
      </c>
      <c r="E137" s="945" t="s">
        <v>186</v>
      </c>
      <c r="F137" s="945" t="s">
        <v>271</v>
      </c>
      <c r="G137" s="946">
        <f>IF(F137="I",IFERROR(VLOOKUP(C137,'BG 032022'!A:C,3,FALSE),0),0)</f>
        <v>5273510864</v>
      </c>
      <c r="H137" s="943"/>
      <c r="I137" s="947">
        <f>IF(F137="I",IFERROR(VLOOKUP(C137,'BG 032022'!A:D,4,FALSE),0),0)</f>
        <v>761900.69</v>
      </c>
      <c r="J137" s="948"/>
      <c r="K137" s="946">
        <f>IF(F137="I",SUMIF('BG 2021'!B:B,Clasificaciones!C137,'BG 2021'!D:D),0)</f>
        <v>3139299404</v>
      </c>
      <c r="L137" s="948"/>
      <c r="M137" s="947">
        <f>IF(F137="I",SUMIF('BG 2021'!B:B,Clasificaciones!C137,'BG 2021'!E:E),0)</f>
        <v>456903.82999999996</v>
      </c>
      <c r="N137" s="948"/>
      <c r="O137" s="946">
        <f>IF(F137="I",SUMIF('BG 032021'!A:A,Clasificaciones!C137,'BG 032021'!C:C),0)</f>
        <v>63</v>
      </c>
      <c r="P137" s="948"/>
      <c r="Q137" s="947">
        <f>IF(F137="I",SUMIF('BG 032021'!A:A,Clasificaciones!C137,'BG 032021'!D:D),0)</f>
        <v>1.0000000009313226E-2</v>
      </c>
      <c r="R137" s="949">
        <f>+VLOOKUP(C137,'CA EFE'!A:A,1,FALSE)</f>
        <v>1120116118</v>
      </c>
    </row>
    <row r="138" spans="1:18" s="151" customFormat="1" ht="12" hidden="1" customHeight="1">
      <c r="A138" s="148" t="s">
        <v>3</v>
      </c>
      <c r="B138" s="148"/>
      <c r="C138" s="149">
        <v>1120116119</v>
      </c>
      <c r="D138" s="149" t="s">
        <v>667</v>
      </c>
      <c r="E138" s="150" t="s">
        <v>6</v>
      </c>
      <c r="F138" s="150" t="s">
        <v>271</v>
      </c>
      <c r="G138" s="47">
        <f>IF(F138="I",IFERROR(VLOOKUP(C138,'BG 032022'!A:C,3,FALSE),0),0)</f>
        <v>0</v>
      </c>
      <c r="H138" s="148"/>
      <c r="I138" s="63">
        <f>IF(F138="I",IFERROR(VLOOKUP(C138,'BG 032022'!A:D,4,FALSE),0),0)</f>
        <v>0</v>
      </c>
      <c r="J138" s="40"/>
      <c r="K138" s="47">
        <f>IF(F138="I",SUMIF('BG 2021'!B:B,Clasificaciones!C138,'BG 2021'!D:D),0)</f>
        <v>0</v>
      </c>
      <c r="L138" s="40"/>
      <c r="M138" s="63">
        <f>IF(F138="I",SUMIF('BG 2021'!B:B,Clasificaciones!C138,'BG 2021'!E:E),0)</f>
        <v>0</v>
      </c>
      <c r="N138" s="40"/>
      <c r="O138" s="47">
        <f>IF(F138="I",SUMIF('BG 032021'!A:A,Clasificaciones!C138,'BG 032021'!C:C),0)</f>
        <v>0</v>
      </c>
      <c r="P138" s="40"/>
      <c r="Q138" s="63">
        <f>IF(F138="I",SUMIF('BG 032021'!A:A,Clasificaciones!C138,'BG 032021'!D:D),0)</f>
        <v>0</v>
      </c>
    </row>
    <row r="139" spans="1:18" s="151" customFormat="1" ht="12" hidden="1" customHeight="1">
      <c r="A139" s="148" t="s">
        <v>3</v>
      </c>
      <c r="B139" s="148"/>
      <c r="C139" s="149">
        <v>1120116120</v>
      </c>
      <c r="D139" s="149" t="s">
        <v>896</v>
      </c>
      <c r="E139" s="150" t="s">
        <v>186</v>
      </c>
      <c r="F139" s="150" t="s">
        <v>271</v>
      </c>
      <c r="G139" s="47">
        <f>IF(F139="I",IFERROR(VLOOKUP(C139,'BG 032022'!A:C,3,FALSE),0),0)</f>
        <v>0</v>
      </c>
      <c r="H139" s="148"/>
      <c r="I139" s="63">
        <f>IF(F139="I",IFERROR(VLOOKUP(C139,'BG 032022'!A:D,4,FALSE),0),0)</f>
        <v>0</v>
      </c>
      <c r="J139" s="40"/>
      <c r="K139" s="47">
        <f>IF(F139="I",SUMIF('BG 2021'!B:B,Clasificaciones!C139,'BG 2021'!D:D),0)</f>
        <v>0</v>
      </c>
      <c r="L139" s="40"/>
      <c r="M139" s="63">
        <f>IF(F139="I",SUMIF('BG 2021'!B:B,Clasificaciones!C139,'BG 2021'!E:E),0)</f>
        <v>0</v>
      </c>
      <c r="N139" s="40"/>
      <c r="O139" s="47">
        <f>IF(F139="I",SUMIF('BG 032021'!A:A,Clasificaciones!C139,'BG 032021'!C:C),0)</f>
        <v>0</v>
      </c>
      <c r="P139" s="40"/>
      <c r="Q139" s="63">
        <f>IF(F139="I",SUMIF('BG 032021'!A:A,Clasificaciones!C139,'BG 032021'!D:D),0)</f>
        <v>0</v>
      </c>
    </row>
    <row r="140" spans="1:18" s="151" customFormat="1" ht="12" hidden="1" customHeight="1">
      <c r="A140" s="148" t="s">
        <v>3</v>
      </c>
      <c r="B140" s="148"/>
      <c r="C140" s="149">
        <v>1120116121</v>
      </c>
      <c r="D140" s="149" t="s">
        <v>903</v>
      </c>
      <c r="E140" s="150" t="s">
        <v>6</v>
      </c>
      <c r="F140" s="150" t="s">
        <v>271</v>
      </c>
      <c r="G140" s="47">
        <f>IF(F140="I",IFERROR(VLOOKUP(C140,'BG 032022'!A:C,3,FALSE),0),0)</f>
        <v>0</v>
      </c>
      <c r="H140" s="148"/>
      <c r="I140" s="63">
        <f>IF(F140="I",IFERROR(VLOOKUP(C140,'BG 032022'!A:D,4,FALSE),0),0)</f>
        <v>0</v>
      </c>
      <c r="J140" s="40"/>
      <c r="K140" s="47">
        <f>IF(F140="I",SUMIF('BG 2021'!B:B,Clasificaciones!C140,'BG 2021'!D:D),0)</f>
        <v>0</v>
      </c>
      <c r="L140" s="40"/>
      <c r="M140" s="63">
        <f>IF(F140="I",SUMIF('BG 2021'!B:B,Clasificaciones!C140,'BG 2021'!E:E),0)</f>
        <v>0</v>
      </c>
      <c r="N140" s="40"/>
      <c r="O140" s="47">
        <f>IF(F140="I",SUMIF('BG 032021'!A:A,Clasificaciones!C140,'BG 032021'!C:C),0)</f>
        <v>0</v>
      </c>
      <c r="P140" s="40"/>
      <c r="Q140" s="63">
        <f>IF(F140="I",SUMIF('BG 032021'!A:A,Clasificaciones!C140,'BG 032021'!D:D),0)</f>
        <v>0</v>
      </c>
    </row>
    <row r="141" spans="1:18" s="151" customFormat="1" ht="12" hidden="1" customHeight="1">
      <c r="A141" s="148" t="s">
        <v>3</v>
      </c>
      <c r="B141" s="148"/>
      <c r="C141" s="149">
        <v>1120116122</v>
      </c>
      <c r="D141" s="149" t="s">
        <v>904</v>
      </c>
      <c r="E141" s="150" t="s">
        <v>186</v>
      </c>
      <c r="F141" s="150" t="s">
        <v>271</v>
      </c>
      <c r="G141" s="47">
        <f>IF(F141="I",IFERROR(VLOOKUP(C141,'BG 032022'!A:C,3,FALSE),0),0)</f>
        <v>0</v>
      </c>
      <c r="H141" s="148"/>
      <c r="I141" s="63">
        <f>IF(F141="I",IFERROR(VLOOKUP(C141,'BG 032022'!A:D,4,FALSE),0),0)</f>
        <v>0</v>
      </c>
      <c r="J141" s="40"/>
      <c r="K141" s="47">
        <f>IF(F141="I",SUMIF('BG 2021'!B:B,Clasificaciones!C141,'BG 2021'!D:D),0)</f>
        <v>0</v>
      </c>
      <c r="L141" s="40"/>
      <c r="M141" s="63">
        <f>IF(F141="I",SUMIF('BG 2021'!B:B,Clasificaciones!C141,'BG 2021'!E:E),0)</f>
        <v>0</v>
      </c>
      <c r="N141" s="40"/>
      <c r="O141" s="47">
        <f>IF(F141="I",SUMIF('BG 032021'!A:A,Clasificaciones!C141,'BG 032021'!C:C),0)</f>
        <v>0</v>
      </c>
      <c r="P141" s="40"/>
      <c r="Q141" s="63">
        <f>IF(F141="I",SUMIF('BG 032021'!A:A,Clasificaciones!C141,'BG 032021'!D:D),0)</f>
        <v>0</v>
      </c>
    </row>
    <row r="142" spans="1:18" s="151" customFormat="1" ht="12" hidden="1" customHeight="1">
      <c r="A142" s="148" t="s">
        <v>3</v>
      </c>
      <c r="B142" s="148"/>
      <c r="C142" s="149">
        <v>1120116123</v>
      </c>
      <c r="D142" s="149" t="s">
        <v>898</v>
      </c>
      <c r="E142" s="150" t="s">
        <v>6</v>
      </c>
      <c r="F142" s="150" t="s">
        <v>271</v>
      </c>
      <c r="G142" s="47">
        <f>IF(F142="I",IFERROR(VLOOKUP(C142,'BG 032022'!A:C,3,FALSE),0),0)</f>
        <v>0</v>
      </c>
      <c r="H142" s="148"/>
      <c r="I142" s="63">
        <f>IF(F142="I",IFERROR(VLOOKUP(C142,'BG 032022'!A:D,4,FALSE),0),0)</f>
        <v>0</v>
      </c>
      <c r="J142" s="40"/>
      <c r="K142" s="47">
        <f>IF(F142="I",SUMIF('BG 2021'!B:B,Clasificaciones!C142,'BG 2021'!D:D),0)</f>
        <v>0</v>
      </c>
      <c r="L142" s="40"/>
      <c r="M142" s="63">
        <f>IF(F142="I",SUMIF('BG 2021'!B:B,Clasificaciones!C142,'BG 2021'!E:E),0)</f>
        <v>0</v>
      </c>
      <c r="N142" s="40"/>
      <c r="O142" s="47">
        <f>IF(F142="I",SUMIF('BG 032021'!A:A,Clasificaciones!C142,'BG 032021'!C:C),0)</f>
        <v>0</v>
      </c>
      <c r="P142" s="40"/>
      <c r="Q142" s="63">
        <f>IF(F142="I",SUMIF('BG 032021'!A:A,Clasificaciones!C142,'BG 032021'!D:D),0)</f>
        <v>0</v>
      </c>
    </row>
    <row r="143" spans="1:18" s="151" customFormat="1" ht="12" hidden="1" customHeight="1">
      <c r="A143" s="148" t="s">
        <v>3</v>
      </c>
      <c r="B143" s="148"/>
      <c r="C143" s="149">
        <v>1120116124</v>
      </c>
      <c r="D143" s="149" t="s">
        <v>899</v>
      </c>
      <c r="E143" s="150" t="s">
        <v>186</v>
      </c>
      <c r="F143" s="150" t="s">
        <v>271</v>
      </c>
      <c r="G143" s="47">
        <f>IF(F143="I",IFERROR(VLOOKUP(C143,'BG 032022'!A:C,3,FALSE),0),0)</f>
        <v>0</v>
      </c>
      <c r="H143" s="148"/>
      <c r="I143" s="63">
        <f>IF(F143="I",IFERROR(VLOOKUP(C143,'BG 032022'!A:D,4,FALSE),0),0)</f>
        <v>0</v>
      </c>
      <c r="J143" s="40"/>
      <c r="K143" s="47">
        <f>IF(F143="I",SUMIF('BG 2021'!B:B,Clasificaciones!C143,'BG 2021'!D:D),0)</f>
        <v>0</v>
      </c>
      <c r="L143" s="40"/>
      <c r="M143" s="63">
        <f>IF(F143="I",SUMIF('BG 2021'!B:B,Clasificaciones!C143,'BG 2021'!E:E),0)</f>
        <v>0</v>
      </c>
      <c r="N143" s="40"/>
      <c r="O143" s="47">
        <f>IF(F143="I",SUMIF('BG 032021'!A:A,Clasificaciones!C143,'BG 032021'!C:C),0)</f>
        <v>0</v>
      </c>
      <c r="P143" s="40"/>
      <c r="Q143" s="63">
        <f>IF(F143="I",SUMIF('BG 032021'!A:A,Clasificaciones!C143,'BG 032021'!D:D),0)</f>
        <v>0</v>
      </c>
    </row>
    <row r="144" spans="1:18" s="151" customFormat="1" ht="12" hidden="1" customHeight="1">
      <c r="A144" s="148" t="s">
        <v>3</v>
      </c>
      <c r="B144" s="148"/>
      <c r="C144" s="149">
        <v>1120116125</v>
      </c>
      <c r="D144" s="149" t="s">
        <v>905</v>
      </c>
      <c r="E144" s="150" t="s">
        <v>6</v>
      </c>
      <c r="F144" s="150" t="s">
        <v>271</v>
      </c>
      <c r="G144" s="47">
        <f>IF(F144="I",IFERROR(VLOOKUP(C144,'BG 032022'!A:C,3,FALSE),0),0)</f>
        <v>0</v>
      </c>
      <c r="H144" s="148"/>
      <c r="I144" s="63">
        <f>IF(F144="I",IFERROR(VLOOKUP(C144,'BG 032022'!A:D,4,FALSE),0),0)</f>
        <v>0</v>
      </c>
      <c r="J144" s="40"/>
      <c r="K144" s="47">
        <f>IF(F144="I",SUMIF('BG 2021'!B:B,Clasificaciones!C144,'BG 2021'!D:D),0)</f>
        <v>0</v>
      </c>
      <c r="L144" s="40"/>
      <c r="M144" s="63">
        <f>IF(F144="I",SUMIF('BG 2021'!B:B,Clasificaciones!C144,'BG 2021'!E:E),0)</f>
        <v>0</v>
      </c>
      <c r="N144" s="40"/>
      <c r="O144" s="47">
        <f>IF(F144="I",SUMIF('BG 032021'!A:A,Clasificaciones!C144,'BG 032021'!C:C),0)</f>
        <v>0</v>
      </c>
      <c r="P144" s="40"/>
      <c r="Q144" s="63">
        <f>IF(F144="I",SUMIF('BG 032021'!A:A,Clasificaciones!C144,'BG 032021'!D:D),0)</f>
        <v>0</v>
      </c>
    </row>
    <row r="145" spans="1:18" s="151" customFormat="1" ht="12" hidden="1" customHeight="1">
      <c r="A145" s="148" t="s">
        <v>3</v>
      </c>
      <c r="B145" s="148"/>
      <c r="C145" s="149">
        <v>1120116126</v>
      </c>
      <c r="D145" s="149" t="s">
        <v>905</v>
      </c>
      <c r="E145" s="150" t="s">
        <v>186</v>
      </c>
      <c r="F145" s="150" t="s">
        <v>271</v>
      </c>
      <c r="G145" s="47">
        <f>IF(F145="I",IFERROR(VLOOKUP(C145,'BG 032022'!A:C,3,FALSE),0),0)</f>
        <v>0</v>
      </c>
      <c r="H145" s="148"/>
      <c r="I145" s="63">
        <f>IF(F145="I",IFERROR(VLOOKUP(C145,'BG 032022'!A:D,4,FALSE),0),0)</f>
        <v>0</v>
      </c>
      <c r="J145" s="40"/>
      <c r="K145" s="47">
        <f>IF(F145="I",SUMIF('BG 2021'!B:B,Clasificaciones!C145,'BG 2021'!D:D),0)</f>
        <v>0</v>
      </c>
      <c r="L145" s="40"/>
      <c r="M145" s="63">
        <f>IF(F145="I",SUMIF('BG 2021'!B:B,Clasificaciones!C145,'BG 2021'!E:E),0)</f>
        <v>0</v>
      </c>
      <c r="N145" s="40"/>
      <c r="O145" s="47">
        <f>IF(F145="I",SUMIF('BG 032021'!A:A,Clasificaciones!C145,'BG 032021'!C:C),0)</f>
        <v>0</v>
      </c>
      <c r="P145" s="40"/>
      <c r="Q145" s="63">
        <f>IF(F145="I",SUMIF('BG 032021'!A:A,Clasificaciones!C145,'BG 032021'!D:D),0)</f>
        <v>0</v>
      </c>
    </row>
    <row r="146" spans="1:18" s="151" customFormat="1" ht="12" hidden="1" customHeight="1">
      <c r="A146" s="148" t="s">
        <v>3</v>
      </c>
      <c r="B146" s="148"/>
      <c r="C146" s="149">
        <v>1120116127</v>
      </c>
      <c r="D146" s="149" t="s">
        <v>906</v>
      </c>
      <c r="E146" s="150" t="s">
        <v>6</v>
      </c>
      <c r="F146" s="150" t="s">
        <v>271</v>
      </c>
      <c r="G146" s="47">
        <f>IF(F146="I",IFERROR(VLOOKUP(C146,'BG 032022'!A:C,3,FALSE),0),0)</f>
        <v>0</v>
      </c>
      <c r="H146" s="148"/>
      <c r="I146" s="63">
        <f>IF(F146="I",IFERROR(VLOOKUP(C146,'BG 032022'!A:D,4,FALSE),0),0)</f>
        <v>0</v>
      </c>
      <c r="J146" s="40"/>
      <c r="K146" s="47">
        <f>IF(F146="I",SUMIF('BG 2021'!B:B,Clasificaciones!C146,'BG 2021'!D:D),0)</f>
        <v>0</v>
      </c>
      <c r="L146" s="40"/>
      <c r="M146" s="63">
        <f>IF(F146="I",SUMIF('BG 2021'!B:B,Clasificaciones!C146,'BG 2021'!E:E),0)</f>
        <v>0</v>
      </c>
      <c r="N146" s="40"/>
      <c r="O146" s="47">
        <f>IF(F146="I",SUMIF('BG 032021'!A:A,Clasificaciones!C146,'BG 032021'!C:C),0)</f>
        <v>0</v>
      </c>
      <c r="P146" s="40"/>
      <c r="Q146" s="63">
        <f>IF(F146="I",SUMIF('BG 032021'!A:A,Clasificaciones!C146,'BG 032021'!D:D),0)</f>
        <v>0</v>
      </c>
    </row>
    <row r="147" spans="1:18" s="151" customFormat="1" ht="12" hidden="1" customHeight="1">
      <c r="A147" s="148" t="s">
        <v>3</v>
      </c>
      <c r="B147" s="148"/>
      <c r="C147" s="149">
        <v>1120116128</v>
      </c>
      <c r="D147" s="149" t="s">
        <v>906</v>
      </c>
      <c r="E147" s="150" t="s">
        <v>186</v>
      </c>
      <c r="F147" s="150" t="s">
        <v>271</v>
      </c>
      <c r="G147" s="47">
        <f>IF(F147="I",IFERROR(VLOOKUP(C147,'BG 032022'!A:C,3,FALSE),0),0)</f>
        <v>0</v>
      </c>
      <c r="H147" s="148"/>
      <c r="I147" s="63">
        <f>IF(F147="I",IFERROR(VLOOKUP(C147,'BG 032022'!A:D,4,FALSE),0),0)</f>
        <v>0</v>
      </c>
      <c r="J147" s="40"/>
      <c r="K147" s="47">
        <f>IF(F147="I",SUMIF('BG 2021'!B:B,Clasificaciones!C147,'BG 2021'!D:D),0)</f>
        <v>0</v>
      </c>
      <c r="L147" s="40"/>
      <c r="M147" s="63">
        <f>IF(F147="I",SUMIF('BG 2021'!B:B,Clasificaciones!C147,'BG 2021'!E:E),0)</f>
        <v>0</v>
      </c>
      <c r="N147" s="40"/>
      <c r="O147" s="47">
        <f>IF(F147="I",SUMIF('BG 032021'!A:A,Clasificaciones!C147,'BG 032021'!C:C),0)</f>
        <v>0</v>
      </c>
      <c r="P147" s="40"/>
      <c r="Q147" s="63">
        <f>IF(F147="I",SUMIF('BG 032021'!A:A,Clasificaciones!C147,'BG 032021'!D:D),0)</f>
        <v>0</v>
      </c>
    </row>
    <row r="148" spans="1:18" s="158" customFormat="1" ht="12" hidden="1" customHeight="1">
      <c r="A148" s="153" t="s">
        <v>3</v>
      </c>
      <c r="B148" s="153" t="s">
        <v>83</v>
      </c>
      <c r="C148" s="154">
        <v>1120116129</v>
      </c>
      <c r="D148" s="154" t="s">
        <v>671</v>
      </c>
      <c r="E148" s="155" t="s">
        <v>6</v>
      </c>
      <c r="F148" s="155" t="s">
        <v>271</v>
      </c>
      <c r="G148" s="143">
        <f>IF(F148="I",IFERROR(VLOOKUP(C148,'BG 032022'!A:C,3,FALSE),0),0)</f>
        <v>122850000</v>
      </c>
      <c r="H148" s="153"/>
      <c r="I148" s="157">
        <f>IF(F148="I",IFERROR(VLOOKUP(C148,'BG 032022'!A:D,4,FALSE),0),0)</f>
        <v>17748.990000000002</v>
      </c>
      <c r="J148" s="156"/>
      <c r="K148" s="143">
        <f>IF(F148="I",SUMIF('BG 2021'!B:B,Clasificaciones!C148,'BG 2021'!D:D),0)</f>
        <v>41475000</v>
      </c>
      <c r="L148" s="156"/>
      <c r="M148" s="157">
        <f>IF(F148="I",SUMIF('BG 2021'!B:B,Clasificaciones!C148,'BG 2021'!E:E),0)</f>
        <v>6036.4100000000317</v>
      </c>
      <c r="N148" s="156"/>
      <c r="O148" s="143">
        <f>IF(F148="I",SUMIF('BG 032021'!A:A,Clasificaciones!C148,'BG 032021'!C:C),0)</f>
        <v>47400000</v>
      </c>
      <c r="P148" s="156"/>
      <c r="Q148" s="157">
        <f>IF(F148="I",SUMIF('BG 032021'!A:A,Clasificaciones!C148,'BG 032021'!D:D),0)</f>
        <v>7550.7299999999805</v>
      </c>
      <c r="R148" s="158">
        <f>+VLOOKUP(C148,'CA EFE'!A:A,1,FALSE)</f>
        <v>1120116129</v>
      </c>
    </row>
    <row r="149" spans="1:18" s="151" customFormat="1" ht="12" hidden="1" customHeight="1">
      <c r="A149" s="148" t="s">
        <v>3</v>
      </c>
      <c r="B149" s="148"/>
      <c r="C149" s="149">
        <v>1120116130</v>
      </c>
      <c r="D149" s="149" t="s">
        <v>907</v>
      </c>
      <c r="E149" s="150" t="s">
        <v>186</v>
      </c>
      <c r="F149" s="150" t="s">
        <v>271</v>
      </c>
      <c r="G149" s="47">
        <f>IF(F149="I",IFERROR(VLOOKUP(C149,'BG 032022'!A:C,3,FALSE),0),0)</f>
        <v>0</v>
      </c>
      <c r="H149" s="148"/>
      <c r="I149" s="63">
        <f>IF(F149="I",IFERROR(VLOOKUP(C149,'BG 032022'!A:D,4,FALSE),0),0)</f>
        <v>0</v>
      </c>
      <c r="J149" s="40"/>
      <c r="K149" s="47">
        <f>IF(F149="I",SUMIF('BG 2021'!B:B,Clasificaciones!C149,'BG 2021'!D:D),0)</f>
        <v>0</v>
      </c>
      <c r="L149" s="40"/>
      <c r="M149" s="63">
        <f>IF(F149="I",SUMIF('BG 2021'!B:B,Clasificaciones!C149,'BG 2021'!E:E),0)</f>
        <v>0</v>
      </c>
      <c r="N149" s="40"/>
      <c r="O149" s="47">
        <f>IF(F149="I",SUMIF('BG 032021'!A:A,Clasificaciones!C149,'BG 032021'!C:C),0)</f>
        <v>0</v>
      </c>
      <c r="P149" s="40"/>
      <c r="Q149" s="63">
        <f>IF(F149="I",SUMIF('BG 032021'!A:A,Clasificaciones!C149,'BG 032021'!D:D),0)</f>
        <v>0</v>
      </c>
    </row>
    <row r="150" spans="1:18" s="151" customFormat="1" ht="12" hidden="1" customHeight="1">
      <c r="A150" s="148" t="s">
        <v>3</v>
      </c>
      <c r="B150" s="148"/>
      <c r="C150" s="149">
        <v>1120116131</v>
      </c>
      <c r="D150" s="149" t="s">
        <v>908</v>
      </c>
      <c r="E150" s="150" t="s">
        <v>6</v>
      </c>
      <c r="F150" s="150" t="s">
        <v>271</v>
      </c>
      <c r="G150" s="47">
        <f>IF(F150="I",IFERROR(VLOOKUP(C150,'BG 032022'!A:C,3,FALSE),0),0)</f>
        <v>0</v>
      </c>
      <c r="H150" s="148"/>
      <c r="I150" s="63">
        <f>IF(F150="I",IFERROR(VLOOKUP(C150,'BG 032022'!A:D,4,FALSE),0),0)</f>
        <v>0</v>
      </c>
      <c r="J150" s="40"/>
      <c r="K150" s="47">
        <f>IF(F150="I",SUMIF('BG 2021'!B:B,Clasificaciones!C150,'BG 2021'!D:D),0)</f>
        <v>0</v>
      </c>
      <c r="L150" s="40"/>
      <c r="M150" s="63">
        <f>IF(F150="I",SUMIF('BG 2021'!B:B,Clasificaciones!C150,'BG 2021'!E:E),0)</f>
        <v>0</v>
      </c>
      <c r="N150" s="40"/>
      <c r="O150" s="47">
        <f>IF(F150="I",SUMIF('BG 032021'!A:A,Clasificaciones!C150,'BG 032021'!C:C),0)</f>
        <v>0</v>
      </c>
      <c r="P150" s="40"/>
      <c r="Q150" s="63">
        <f>IF(F150="I",SUMIF('BG 032021'!A:A,Clasificaciones!C150,'BG 032021'!D:D),0)</f>
        <v>0</v>
      </c>
    </row>
    <row r="151" spans="1:18" s="151" customFormat="1" ht="12" hidden="1" customHeight="1">
      <c r="A151" s="148" t="s">
        <v>3</v>
      </c>
      <c r="B151" s="148" t="s">
        <v>522</v>
      </c>
      <c r="C151" s="149">
        <v>1120116132</v>
      </c>
      <c r="D151" s="149" t="s">
        <v>909</v>
      </c>
      <c r="E151" s="150" t="s">
        <v>186</v>
      </c>
      <c r="F151" s="150" t="s">
        <v>271</v>
      </c>
      <c r="G151" s="47">
        <f>IF(F151="I",IFERROR(VLOOKUP(C151,'BG 032022'!A:C,3,FALSE),0),0)</f>
        <v>0</v>
      </c>
      <c r="H151" s="148"/>
      <c r="I151" s="63">
        <f>IF(F151="I",IFERROR(VLOOKUP(C151,'BG 032022'!A:D,4,FALSE),0),0)</f>
        <v>0</v>
      </c>
      <c r="J151" s="40"/>
      <c r="K151" s="47">
        <f>IF(F151="I",SUMIF('BG 2021'!B:B,Clasificaciones!C151,'BG 2021'!D:D),0)</f>
        <v>0</v>
      </c>
      <c r="L151" s="40"/>
      <c r="M151" s="63">
        <f>IF(F151="I",SUMIF('BG 2021'!B:B,Clasificaciones!C151,'BG 2021'!E:E),0)</f>
        <v>0</v>
      </c>
      <c r="N151" s="40"/>
      <c r="O151" s="47">
        <f>IF(F151="I",SUMIF('BG 032021'!A:A,Clasificaciones!C151,'BG 032021'!C:C),0)</f>
        <v>0</v>
      </c>
      <c r="P151" s="40"/>
      <c r="Q151" s="63">
        <f>IF(F151="I",SUMIF('BG 032021'!A:A,Clasificaciones!C151,'BG 032021'!D:D),0)</f>
        <v>0</v>
      </c>
    </row>
    <row r="152" spans="1:18" s="151" customFormat="1" ht="12" hidden="1" customHeight="1">
      <c r="A152" s="148" t="s">
        <v>3</v>
      </c>
      <c r="B152" s="148"/>
      <c r="C152" s="149">
        <v>11201162</v>
      </c>
      <c r="D152" s="149" t="s">
        <v>672</v>
      </c>
      <c r="E152" s="150" t="s">
        <v>6</v>
      </c>
      <c r="F152" s="150" t="s">
        <v>270</v>
      </c>
      <c r="G152" s="47">
        <f>IF(F152="I",IFERROR(VLOOKUP(C152,'BG 032022'!A:C,3,FALSE),0),0)</f>
        <v>0</v>
      </c>
      <c r="H152" s="148"/>
      <c r="I152" s="63">
        <f>IF(F152="I",IFERROR(VLOOKUP(C152,'BG 032022'!A:D,4,FALSE),0),0)</f>
        <v>0</v>
      </c>
      <c r="J152" s="40"/>
      <c r="K152" s="47">
        <f>IF(F152="I",SUMIF('BG 2021'!B:B,Clasificaciones!C152,'BG 2021'!D:D),0)</f>
        <v>0</v>
      </c>
      <c r="L152" s="40"/>
      <c r="M152" s="63">
        <f>IF(F152="I",SUMIF('BG 2021'!B:B,Clasificaciones!C152,'BG 2021'!E:E),0)</f>
        <v>0</v>
      </c>
      <c r="N152" s="40"/>
      <c r="O152" s="47">
        <f>IF(F152="I",SUMIF('BG 032021'!A:A,Clasificaciones!C152,'BG 032021'!C:C),0)</f>
        <v>0</v>
      </c>
      <c r="P152" s="40"/>
      <c r="Q152" s="63">
        <f>IF(F152="I",SUMIF('BG 032021'!A:A,Clasificaciones!C152,'BG 032021'!D:D),0)</f>
        <v>0</v>
      </c>
    </row>
    <row r="153" spans="1:18" s="158" customFormat="1" ht="12" hidden="1" customHeight="1">
      <c r="A153" s="153" t="s">
        <v>3</v>
      </c>
      <c r="B153" s="153" t="s">
        <v>83</v>
      </c>
      <c r="C153" s="154">
        <v>1120116201</v>
      </c>
      <c r="D153" s="154" t="s">
        <v>673</v>
      </c>
      <c r="E153" s="155" t="s">
        <v>6</v>
      </c>
      <c r="F153" s="155" t="s">
        <v>271</v>
      </c>
      <c r="G153" s="143">
        <f>IF(F153="I",IFERROR(VLOOKUP(C153,'BG 032022'!A:C,3,FALSE),0),0)</f>
        <v>-3421949590</v>
      </c>
      <c r="H153" s="153"/>
      <c r="I153" s="157">
        <f>IF(F153="I",IFERROR(VLOOKUP(C153,'BG 032022'!A:D,4,FALSE),0),0)</f>
        <v>-494392.79000000004</v>
      </c>
      <c r="J153" s="156"/>
      <c r="K153" s="143">
        <f>IF(F153="I",SUMIF('BG 2021'!B:B,Clasificaciones!C153,'BG 2021'!D:D),0)</f>
        <v>-3649070137</v>
      </c>
      <c r="L153" s="156"/>
      <c r="M153" s="157">
        <f>IF(F153="I",SUMIF('BG 2021'!B:B,Clasificaciones!C153,'BG 2021'!E:E),0)</f>
        <v>-531097.52</v>
      </c>
      <c r="N153" s="156"/>
      <c r="O153" s="143">
        <f>IF(F153="I",SUMIF('BG 032021'!A:A,Clasificaciones!C153,'BG 032021'!C:C),0)</f>
        <v>-20069390</v>
      </c>
      <c r="P153" s="156"/>
      <c r="Q153" s="157">
        <f>IF(F153="I",SUMIF('BG 032021'!A:A,Clasificaciones!C153,'BG 032021'!D:D),0)</f>
        <v>-3197.01999999999</v>
      </c>
      <c r="R153" s="158">
        <f>+VLOOKUP(C153,'CA EFE'!A:A,1,FALSE)</f>
        <v>1120116201</v>
      </c>
    </row>
    <row r="154" spans="1:18" s="151" customFormat="1" ht="12" hidden="1" customHeight="1">
      <c r="A154" s="148" t="s">
        <v>3</v>
      </c>
      <c r="B154" s="148"/>
      <c r="C154" s="149">
        <v>1120116202</v>
      </c>
      <c r="D154" s="149" t="s">
        <v>910</v>
      </c>
      <c r="E154" s="150" t="s">
        <v>186</v>
      </c>
      <c r="F154" s="150" t="s">
        <v>271</v>
      </c>
      <c r="G154" s="47">
        <f>IF(F154="I",IFERROR(VLOOKUP(C154,'BG 032022'!A:C,3,FALSE),0),0)</f>
        <v>0</v>
      </c>
      <c r="H154" s="148"/>
      <c r="I154" s="63">
        <f>IF(F154="I",IFERROR(VLOOKUP(C154,'BG 032022'!A:D,4,FALSE),0),0)</f>
        <v>0</v>
      </c>
      <c r="J154" s="40"/>
      <c r="K154" s="47">
        <f>IF(F154="I",SUMIF('BG 2021'!B:B,Clasificaciones!C154,'BG 2021'!D:D),0)</f>
        <v>0</v>
      </c>
      <c r="L154" s="40"/>
      <c r="M154" s="63">
        <f>IF(F154="I",SUMIF('BG 2021'!B:B,Clasificaciones!C154,'BG 2021'!E:E),0)</f>
        <v>0</v>
      </c>
      <c r="N154" s="40"/>
      <c r="O154" s="47">
        <f>IF(F154="I",SUMIF('BG 032021'!A:A,Clasificaciones!C154,'BG 032021'!C:C),0)</f>
        <v>0</v>
      </c>
      <c r="P154" s="40"/>
      <c r="Q154" s="63">
        <f>IF(F154="I",SUMIF('BG 032021'!A:A,Clasificaciones!C154,'BG 032021'!D:D),0)</f>
        <v>0</v>
      </c>
    </row>
    <row r="155" spans="1:18" s="151" customFormat="1" ht="12" hidden="1" customHeight="1">
      <c r="A155" s="148" t="s">
        <v>3</v>
      </c>
      <c r="B155" s="148" t="s">
        <v>522</v>
      </c>
      <c r="C155" s="149">
        <v>1120116203</v>
      </c>
      <c r="D155" s="149" t="s">
        <v>911</v>
      </c>
      <c r="E155" s="150" t="s">
        <v>6</v>
      </c>
      <c r="F155" s="150" t="s">
        <v>271</v>
      </c>
      <c r="G155" s="47">
        <f>IF(F155="I",IFERROR(VLOOKUP(C155,'BG 032022'!A:C,3,FALSE),0),0)</f>
        <v>0</v>
      </c>
      <c r="H155" s="148"/>
      <c r="I155" s="63">
        <f>IF(F155="I",IFERROR(VLOOKUP(C155,'BG 032022'!A:D,4,FALSE),0),0)</f>
        <v>0</v>
      </c>
      <c r="J155" s="40"/>
      <c r="K155" s="47">
        <f>IF(F155="I",SUMIF('BG 2021'!B:B,Clasificaciones!C155,'BG 2021'!D:D),0)</f>
        <v>0</v>
      </c>
      <c r="L155" s="40"/>
      <c r="M155" s="63">
        <f>IF(F155="I",SUMIF('BG 2021'!B:B,Clasificaciones!C155,'BG 2021'!E:E),0)</f>
        <v>0</v>
      </c>
      <c r="N155" s="40"/>
      <c r="O155" s="47">
        <f>IF(F155="I",SUMIF('BG 032021'!A:A,Clasificaciones!C155,'BG 032021'!C:C),0)</f>
        <v>0</v>
      </c>
      <c r="P155" s="40"/>
      <c r="Q155" s="63">
        <f>IF(F155="I",SUMIF('BG 032021'!A:A,Clasificaciones!C155,'BG 032021'!D:D),0)</f>
        <v>0</v>
      </c>
    </row>
    <row r="156" spans="1:18" s="949" customFormat="1" ht="12" hidden="1" customHeight="1">
      <c r="A156" s="943" t="s">
        <v>3</v>
      </c>
      <c r="B156" s="943" t="s">
        <v>83</v>
      </c>
      <c r="C156" s="944">
        <v>1120116204</v>
      </c>
      <c r="D156" s="944" t="s">
        <v>1465</v>
      </c>
      <c r="E156" s="945" t="s">
        <v>186</v>
      </c>
      <c r="F156" s="945" t="s">
        <v>271</v>
      </c>
      <c r="G156" s="946">
        <f>IF(F156="I",IFERROR(VLOOKUP(C156,'BG 032022'!A:C,3,FALSE),0),0)</f>
        <v>-629097922</v>
      </c>
      <c r="H156" s="943"/>
      <c r="I156" s="947">
        <f>IF(F156="I",IFERROR(VLOOKUP(C156,'BG 032022'!A:D,4,FALSE),0),0)</f>
        <v>-90890.140000000014</v>
      </c>
      <c r="J156" s="948"/>
      <c r="K156" s="946">
        <f>IF(F156="I",SUMIF('BG 2021'!B:B,Clasificaciones!C156,'BG 2021'!D:D),0)</f>
        <v>-876158271</v>
      </c>
      <c r="L156" s="948"/>
      <c r="M156" s="947">
        <f>IF(F156="I",SUMIF('BG 2021'!B:B,Clasificaciones!C156,'BG 2021'!E:E),0)</f>
        <v>-127518.92000000004</v>
      </c>
      <c r="N156" s="948"/>
      <c r="O156" s="946">
        <f>IF(F156="I",SUMIF('BG 032021'!A:A,Clasificaciones!C156,'BG 032021'!C:C),0)</f>
        <v>0</v>
      </c>
      <c r="P156" s="948"/>
      <c r="Q156" s="947">
        <f>IF(F156="I",SUMIF('BG 032021'!A:A,Clasificaciones!C156,'BG 032021'!D:D),0)</f>
        <v>0</v>
      </c>
      <c r="R156" s="949">
        <f>+VLOOKUP(C156,'CA EFE'!A:A,1,FALSE)</f>
        <v>1120116204</v>
      </c>
    </row>
    <row r="157" spans="1:18" s="158" customFormat="1" ht="12" hidden="1" customHeight="1">
      <c r="A157" s="153" t="s">
        <v>3</v>
      </c>
      <c r="B157" s="153" t="s">
        <v>83</v>
      </c>
      <c r="C157" s="154">
        <v>1120116205</v>
      </c>
      <c r="D157" s="154" t="s">
        <v>674</v>
      </c>
      <c r="E157" s="155" t="s">
        <v>6</v>
      </c>
      <c r="F157" s="155" t="s">
        <v>271</v>
      </c>
      <c r="G157" s="143">
        <f>IF(F157="I",IFERROR(VLOOKUP(C157,'BG 032022'!A:C,3,FALSE),0),0)</f>
        <v>-1521085959</v>
      </c>
      <c r="H157" s="153"/>
      <c r="I157" s="157">
        <f>IF(F157="I",IFERROR(VLOOKUP(C157,'BG 032022'!A:D,4,FALSE),0),0)</f>
        <v>-219761.83999999997</v>
      </c>
      <c r="J157" s="156"/>
      <c r="K157" s="143">
        <f>IF(F157="I",SUMIF('BG 2021'!B:B,Clasificaciones!C157,'BG 2021'!D:D),0)</f>
        <v>-1156671548</v>
      </c>
      <c r="L157" s="156"/>
      <c r="M157" s="157">
        <f>IF(F157="I",SUMIF('BG 2021'!B:B,Clasificaciones!C157,'BG 2021'!E:E),0)</f>
        <v>-168345.73000000045</v>
      </c>
      <c r="N157" s="156"/>
      <c r="O157" s="143">
        <f>IF(F157="I",SUMIF('BG 032021'!A:A,Clasificaciones!C157,'BG 032021'!C:C),0)</f>
        <v>-260814810</v>
      </c>
      <c r="P157" s="156"/>
      <c r="Q157" s="157">
        <f>IF(F157="I",SUMIF('BG 032021'!A:A,Clasificaciones!C157,'BG 032021'!D:D),0)</f>
        <v>-41547.300000000047</v>
      </c>
      <c r="R157" s="158">
        <f>+VLOOKUP(C157,'CA EFE'!A:A,1,FALSE)</f>
        <v>1120116205</v>
      </c>
    </row>
    <row r="158" spans="1:18" s="949" customFormat="1" ht="12" hidden="1" customHeight="1">
      <c r="A158" s="943" t="s">
        <v>3</v>
      </c>
      <c r="B158" s="943" t="s">
        <v>83</v>
      </c>
      <c r="C158" s="944">
        <v>1120116206</v>
      </c>
      <c r="D158" s="944" t="s">
        <v>1466</v>
      </c>
      <c r="E158" s="945" t="s">
        <v>186</v>
      </c>
      <c r="F158" s="945" t="s">
        <v>271</v>
      </c>
      <c r="G158" s="946">
        <f>IF(F158="I",IFERROR(VLOOKUP(C158,'BG 032022'!A:C,3,FALSE),0),0)</f>
        <v>-452326454</v>
      </c>
      <c r="H158" s="943"/>
      <c r="I158" s="947">
        <f>IF(F158="I",IFERROR(VLOOKUP(C158,'BG 032022'!A:D,4,FALSE),0),0)</f>
        <v>-65350.739999999991</v>
      </c>
      <c r="J158" s="948"/>
      <c r="K158" s="946">
        <f>IF(F158="I",SUMIF('BG 2021'!B:B,Clasificaciones!C158,'BG 2021'!D:D),0)</f>
        <v>-363487836</v>
      </c>
      <c r="L158" s="948"/>
      <c r="M158" s="947">
        <f>IF(F158="I",SUMIF('BG 2021'!B:B,Clasificaciones!C158,'BG 2021'!E:E),0)</f>
        <v>-52903.200000000186</v>
      </c>
      <c r="N158" s="948"/>
      <c r="O158" s="946">
        <f>IF(F158="I",SUMIF('BG 032021'!A:A,Clasificaciones!C158,'BG 032021'!C:C),0)</f>
        <v>-852095702</v>
      </c>
      <c r="P158" s="948"/>
      <c r="Q158" s="947">
        <f>IF(F158="I",SUMIF('BG 032021'!A:A,Clasificaciones!C158,'BG 032021'!D:D),0)</f>
        <v>-135737.20000000007</v>
      </c>
      <c r="R158" s="949">
        <f>+VLOOKUP(C158,'CA EFE'!A:A,1,FALSE)</f>
        <v>1120116206</v>
      </c>
    </row>
    <row r="159" spans="1:18" s="158" customFormat="1" ht="12" hidden="1" customHeight="1">
      <c r="A159" s="153" t="s">
        <v>3</v>
      </c>
      <c r="B159" s="153" t="s">
        <v>83</v>
      </c>
      <c r="C159" s="154">
        <v>1120116207</v>
      </c>
      <c r="D159" s="154" t="s">
        <v>676</v>
      </c>
      <c r="E159" s="155" t="s">
        <v>6</v>
      </c>
      <c r="F159" s="155" t="s">
        <v>271</v>
      </c>
      <c r="G159" s="143">
        <f>IF(F159="I",IFERROR(VLOOKUP(C159,'BG 032022'!A:C,3,FALSE),0),0)</f>
        <v>-13931483583</v>
      </c>
      <c r="H159" s="153"/>
      <c r="I159" s="157">
        <f>IF(F159="I",IFERROR(VLOOKUP(C159,'BG 032022'!A:D,4,FALSE),0),0)</f>
        <v>-2012778.0599999996</v>
      </c>
      <c r="J159" s="156"/>
      <c r="K159" s="143">
        <f>IF(F159="I",SUMIF('BG 2021'!B:B,Clasificaciones!C159,'BG 2021'!D:D),0)</f>
        <v>-13256785621</v>
      </c>
      <c r="L159" s="156"/>
      <c r="M159" s="157">
        <f>IF(F159="I",SUMIF('BG 2021'!B:B,Clasificaciones!C159,'BG 2021'!E:E),0)</f>
        <v>-1929435.629999999</v>
      </c>
      <c r="N159" s="156"/>
      <c r="O159" s="143">
        <f>IF(F159="I",SUMIF('BG 032021'!A:A,Clasificaciones!C159,'BG 032021'!C:C),0)</f>
        <v>-2983310668</v>
      </c>
      <c r="P159" s="156"/>
      <c r="Q159" s="157">
        <f>IF(F159="I",SUMIF('BG 032021'!A:A,Clasificaciones!C159,'BG 032021'!D:D),0)</f>
        <v>-475235.63000000012</v>
      </c>
      <c r="R159" s="158">
        <f>+VLOOKUP(C159,'CA EFE'!A:A,1,FALSE)</f>
        <v>1120116207</v>
      </c>
    </row>
    <row r="160" spans="1:18" s="949" customFormat="1" ht="12" hidden="1" customHeight="1">
      <c r="A160" s="943" t="s">
        <v>3</v>
      </c>
      <c r="B160" s="943" t="s">
        <v>83</v>
      </c>
      <c r="C160" s="944">
        <v>1120116208</v>
      </c>
      <c r="D160" s="944" t="s">
        <v>1467</v>
      </c>
      <c r="E160" s="945" t="s">
        <v>186</v>
      </c>
      <c r="F160" s="945" t="s">
        <v>271</v>
      </c>
      <c r="G160" s="946">
        <f>IF(F160="I",IFERROR(VLOOKUP(C160,'BG 032022'!A:C,3,FALSE),0),0)</f>
        <v>-7612393526</v>
      </c>
      <c r="H160" s="943"/>
      <c r="I160" s="947">
        <f>IF(F160="I",IFERROR(VLOOKUP(C160,'BG 032022'!A:D,4,FALSE),0),0)</f>
        <v>-1099815.29</v>
      </c>
      <c r="J160" s="948"/>
      <c r="K160" s="946">
        <f>IF(F160="I",SUMIF('BG 2021'!B:B,Clasificaciones!C160,'BG 2021'!D:D),0)</f>
        <v>69</v>
      </c>
      <c r="L160" s="948"/>
      <c r="M160" s="947">
        <f>IF(F160="I",SUMIF('BG 2021'!B:B,Clasificaciones!C160,'BG 2021'!E:E),0)</f>
        <v>1.0000000009313226E-2</v>
      </c>
      <c r="N160" s="948"/>
      <c r="O160" s="946">
        <f>IF(F160="I",SUMIF('BG 032021'!A:A,Clasificaciones!C160,'BG 032021'!C:C),0)</f>
        <v>0</v>
      </c>
      <c r="P160" s="948"/>
      <c r="Q160" s="947">
        <f>IF(F160="I",SUMIF('BG 032021'!A:A,Clasificaciones!C160,'BG 032021'!D:D),0)</f>
        <v>0</v>
      </c>
      <c r="R160" s="949">
        <f>+VLOOKUP(C160,'CA EFE'!A:A,1,FALSE)</f>
        <v>1120116208</v>
      </c>
    </row>
    <row r="161" spans="1:18" s="151" customFormat="1" ht="12" hidden="1" customHeight="1">
      <c r="A161" s="148" t="s">
        <v>3</v>
      </c>
      <c r="B161" s="153" t="s">
        <v>83</v>
      </c>
      <c r="C161" s="149">
        <v>1120116209</v>
      </c>
      <c r="D161" s="149" t="s">
        <v>677</v>
      </c>
      <c r="E161" s="150" t="s">
        <v>6</v>
      </c>
      <c r="F161" s="150" t="s">
        <v>271</v>
      </c>
      <c r="G161" s="47">
        <f>IF(F161="I",IFERROR(VLOOKUP(C161,'BG 032022'!A:C,3,FALSE),0),0)</f>
        <v>0</v>
      </c>
      <c r="H161" s="153"/>
      <c r="I161" s="63">
        <f>IF(F161="I",IFERROR(VLOOKUP(C161,'BG 032022'!A:D,4,FALSE),0),0)</f>
        <v>0</v>
      </c>
      <c r="J161" s="40"/>
      <c r="K161" s="47">
        <f>IF(F161="I",SUMIF('BG 2021'!B:B,Clasificaciones!C161,'BG 2021'!D:D),0)</f>
        <v>0</v>
      </c>
      <c r="L161" s="40"/>
      <c r="M161" s="63">
        <f>IF(F161="I",SUMIF('BG 2021'!B:B,Clasificaciones!C161,'BG 2021'!E:E),0)</f>
        <v>0</v>
      </c>
      <c r="N161" s="40"/>
      <c r="O161" s="47">
        <f>IF(F161="I",SUMIF('BG 032021'!A:A,Clasificaciones!C161,'BG 032021'!C:C),0)</f>
        <v>-466849</v>
      </c>
      <c r="P161" s="40"/>
      <c r="Q161" s="63">
        <f>IF(F161="I",SUMIF('BG 032021'!A:A,Clasificaciones!C161,'BG 032021'!D:D),0)</f>
        <v>-74.369999999998981</v>
      </c>
    </row>
    <row r="162" spans="1:18" s="151" customFormat="1" ht="12" hidden="1" customHeight="1">
      <c r="A162" s="148" t="s">
        <v>3</v>
      </c>
      <c r="B162" s="148"/>
      <c r="C162" s="149">
        <v>1120116210</v>
      </c>
      <c r="D162" s="149" t="s">
        <v>913</v>
      </c>
      <c r="E162" s="150" t="s">
        <v>186</v>
      </c>
      <c r="F162" s="150" t="s">
        <v>271</v>
      </c>
      <c r="G162" s="47">
        <f>IF(F162="I",IFERROR(VLOOKUP(C162,'BG 032022'!A:C,3,FALSE),0),0)</f>
        <v>0</v>
      </c>
      <c r="H162" s="148"/>
      <c r="I162" s="63">
        <f>IF(F162="I",IFERROR(VLOOKUP(C162,'BG 032022'!A:D,4,FALSE),0),0)</f>
        <v>0</v>
      </c>
      <c r="J162" s="40"/>
      <c r="K162" s="47">
        <f>IF(F162="I",SUMIF('BG 2021'!B:B,Clasificaciones!C162,'BG 2021'!D:D),0)</f>
        <v>0</v>
      </c>
      <c r="L162" s="40"/>
      <c r="M162" s="63">
        <f>IF(F162="I",SUMIF('BG 2021'!B:B,Clasificaciones!C162,'BG 2021'!E:E),0)</f>
        <v>0</v>
      </c>
      <c r="N162" s="40"/>
      <c r="O162" s="47">
        <f>IF(F162="I",SUMIF('BG 032021'!A:A,Clasificaciones!C162,'BG 032021'!C:C),0)</f>
        <v>0</v>
      </c>
      <c r="P162" s="40"/>
      <c r="Q162" s="63">
        <f>IF(F162="I",SUMIF('BG 032021'!A:A,Clasificaciones!C162,'BG 032021'!D:D),0)</f>
        <v>0</v>
      </c>
    </row>
    <row r="163" spans="1:18" s="151" customFormat="1" ht="12" hidden="1" customHeight="1">
      <c r="A163" s="148" t="s">
        <v>3</v>
      </c>
      <c r="B163" s="148"/>
      <c r="C163" s="149">
        <v>1120116211</v>
      </c>
      <c r="D163" s="149" t="s">
        <v>914</v>
      </c>
      <c r="E163" s="150" t="s">
        <v>6</v>
      </c>
      <c r="F163" s="150" t="s">
        <v>271</v>
      </c>
      <c r="G163" s="47">
        <f>IF(F163="I",IFERROR(VLOOKUP(C163,'BG 032022'!A:C,3,FALSE),0),0)</f>
        <v>0</v>
      </c>
      <c r="H163" s="148"/>
      <c r="I163" s="63">
        <f>IF(F163="I",IFERROR(VLOOKUP(C163,'BG 032022'!A:D,4,FALSE),0),0)</f>
        <v>0</v>
      </c>
      <c r="J163" s="40"/>
      <c r="K163" s="47">
        <f>IF(F163="I",SUMIF('BG 2021'!B:B,Clasificaciones!C163,'BG 2021'!D:D),0)</f>
        <v>0</v>
      </c>
      <c r="L163" s="40"/>
      <c r="M163" s="63">
        <f>IF(F163="I",SUMIF('BG 2021'!B:B,Clasificaciones!C163,'BG 2021'!E:E),0)</f>
        <v>0</v>
      </c>
      <c r="N163" s="40"/>
      <c r="O163" s="47">
        <f>IF(F163="I",SUMIF('BG 032021'!A:A,Clasificaciones!C163,'BG 032021'!C:C),0)</f>
        <v>0</v>
      </c>
      <c r="P163" s="40"/>
      <c r="Q163" s="63">
        <f>IF(F163="I",SUMIF('BG 032021'!A:A,Clasificaciones!C163,'BG 032021'!D:D),0)</f>
        <v>0</v>
      </c>
    </row>
    <row r="164" spans="1:18" s="151" customFormat="1" ht="12" hidden="1" customHeight="1">
      <c r="A164" s="148" t="s">
        <v>3</v>
      </c>
      <c r="B164" s="148"/>
      <c r="C164" s="149">
        <v>1120116212</v>
      </c>
      <c r="D164" s="149" t="s">
        <v>915</v>
      </c>
      <c r="E164" s="150" t="s">
        <v>186</v>
      </c>
      <c r="F164" s="150" t="s">
        <v>271</v>
      </c>
      <c r="G164" s="47">
        <f>IF(F164="I",IFERROR(VLOOKUP(C164,'BG 032022'!A:C,3,FALSE),0),0)</f>
        <v>0</v>
      </c>
      <c r="H164" s="148"/>
      <c r="I164" s="63">
        <f>IF(F164="I",IFERROR(VLOOKUP(C164,'BG 032022'!A:D,4,FALSE),0),0)</f>
        <v>0</v>
      </c>
      <c r="J164" s="40"/>
      <c r="K164" s="47">
        <f>IF(F164="I",SUMIF('BG 2021'!B:B,Clasificaciones!C164,'BG 2021'!D:D),0)</f>
        <v>0</v>
      </c>
      <c r="L164" s="40"/>
      <c r="M164" s="63">
        <f>IF(F164="I",SUMIF('BG 2021'!B:B,Clasificaciones!C164,'BG 2021'!E:E),0)</f>
        <v>0</v>
      </c>
      <c r="N164" s="40"/>
      <c r="O164" s="47">
        <f>IF(F164="I",SUMIF('BG 032021'!A:A,Clasificaciones!C164,'BG 032021'!C:C),0)</f>
        <v>0</v>
      </c>
      <c r="P164" s="40"/>
      <c r="Q164" s="63">
        <f>IF(F164="I",SUMIF('BG 032021'!A:A,Clasificaciones!C164,'BG 032021'!D:D),0)</f>
        <v>0</v>
      </c>
    </row>
    <row r="165" spans="1:18" s="151" customFormat="1" ht="12" hidden="1" customHeight="1">
      <c r="A165" s="148" t="s">
        <v>3</v>
      </c>
      <c r="B165" s="148"/>
      <c r="C165" s="149">
        <v>1120116213</v>
      </c>
      <c r="D165" s="149" t="s">
        <v>916</v>
      </c>
      <c r="E165" s="150" t="s">
        <v>6</v>
      </c>
      <c r="F165" s="150" t="s">
        <v>271</v>
      </c>
      <c r="G165" s="47">
        <f>IF(F165="I",IFERROR(VLOOKUP(C165,'BG 032022'!A:C,3,FALSE),0),0)</f>
        <v>0</v>
      </c>
      <c r="H165" s="148"/>
      <c r="I165" s="63">
        <f>IF(F165="I",IFERROR(VLOOKUP(C165,'BG 032022'!A:D,4,FALSE),0),0)</f>
        <v>0</v>
      </c>
      <c r="J165" s="40"/>
      <c r="K165" s="47">
        <f>IF(F165="I",SUMIF('BG 2021'!B:B,Clasificaciones!C165,'BG 2021'!D:D),0)</f>
        <v>0</v>
      </c>
      <c r="L165" s="40"/>
      <c r="M165" s="63">
        <f>IF(F165="I",SUMIF('BG 2021'!B:B,Clasificaciones!C165,'BG 2021'!E:E),0)</f>
        <v>0</v>
      </c>
      <c r="N165" s="40"/>
      <c r="O165" s="47">
        <f>IF(F165="I",SUMIF('BG 032021'!A:A,Clasificaciones!C165,'BG 032021'!C:C),0)</f>
        <v>0</v>
      </c>
      <c r="P165" s="40"/>
      <c r="Q165" s="63">
        <f>IF(F165="I",SUMIF('BG 032021'!A:A,Clasificaciones!C165,'BG 032021'!D:D),0)</f>
        <v>0</v>
      </c>
    </row>
    <row r="166" spans="1:18" s="949" customFormat="1" ht="12" hidden="1" customHeight="1">
      <c r="A166" s="943" t="s">
        <v>3</v>
      </c>
      <c r="B166" s="943" t="s">
        <v>83</v>
      </c>
      <c r="C166" s="944">
        <v>1120116214</v>
      </c>
      <c r="D166" s="944" t="s">
        <v>917</v>
      </c>
      <c r="E166" s="945" t="s">
        <v>186</v>
      </c>
      <c r="F166" s="945" t="s">
        <v>271</v>
      </c>
      <c r="G166" s="946">
        <f>IF(F166="I",IFERROR(VLOOKUP(C166,'BG 032022'!A:C,3,FALSE),0),0)</f>
        <v>69</v>
      </c>
      <c r="H166" s="943"/>
      <c r="I166" s="947">
        <f>IF(F166="I",IFERROR(VLOOKUP(C166,'BG 032022'!A:D,4,FALSE),0),0)</f>
        <v>9.9999999997635314E-3</v>
      </c>
      <c r="J166" s="948"/>
      <c r="K166" s="946">
        <f>IF(F166="I",SUMIF('BG 2021'!B:B,Clasificaciones!C166,'BG 2021'!D:D),0)</f>
        <v>0</v>
      </c>
      <c r="L166" s="948"/>
      <c r="M166" s="947">
        <f>IF(F166="I",SUMIF('BG 2021'!B:B,Clasificaciones!C166,'BG 2021'!E:E),0)</f>
        <v>0</v>
      </c>
      <c r="N166" s="948"/>
      <c r="O166" s="946">
        <f>IF(F166="I",SUMIF('BG 032021'!A:A,Clasificaciones!C166,'BG 032021'!C:C),0)</f>
        <v>0</v>
      </c>
      <c r="P166" s="948"/>
      <c r="Q166" s="947">
        <f>IF(F166="I",SUMIF('BG 032021'!A:A,Clasificaciones!C166,'BG 032021'!D:D),0)</f>
        <v>0</v>
      </c>
      <c r="R166" s="949">
        <f>+VLOOKUP(C166,'CA EFE'!A:A,1,FALSE)</f>
        <v>1120116214</v>
      </c>
    </row>
    <row r="167" spans="1:18" s="151" customFormat="1" ht="12" hidden="1" customHeight="1">
      <c r="A167" s="148" t="s">
        <v>3</v>
      </c>
      <c r="B167" s="148"/>
      <c r="C167" s="149">
        <v>1120116215</v>
      </c>
      <c r="D167" s="149" t="s">
        <v>918</v>
      </c>
      <c r="E167" s="150" t="s">
        <v>6</v>
      </c>
      <c r="F167" s="150" t="s">
        <v>271</v>
      </c>
      <c r="G167" s="47">
        <f>IF(F167="I",IFERROR(VLOOKUP(C167,'BG 032022'!A:C,3,FALSE),0),0)</f>
        <v>0</v>
      </c>
      <c r="H167" s="148"/>
      <c r="I167" s="63">
        <f>IF(F167="I",IFERROR(VLOOKUP(C167,'BG 032022'!A:D,4,FALSE),0),0)</f>
        <v>0</v>
      </c>
      <c r="J167" s="40"/>
      <c r="K167" s="47">
        <f>IF(F167="I",SUMIF('BG 2021'!B:B,Clasificaciones!C167,'BG 2021'!D:D),0)</f>
        <v>0</v>
      </c>
      <c r="L167" s="40"/>
      <c r="M167" s="63">
        <f>IF(F167="I",SUMIF('BG 2021'!B:B,Clasificaciones!C167,'BG 2021'!E:E),0)</f>
        <v>0</v>
      </c>
      <c r="N167" s="40"/>
      <c r="O167" s="47">
        <f>IF(F167="I",SUMIF('BG 032021'!A:A,Clasificaciones!C167,'BG 032021'!C:C),0)</f>
        <v>0</v>
      </c>
      <c r="P167" s="40"/>
      <c r="Q167" s="63">
        <f>IF(F167="I",SUMIF('BG 032021'!A:A,Clasificaciones!C167,'BG 032021'!D:D),0)</f>
        <v>0</v>
      </c>
    </row>
    <row r="168" spans="1:18" s="151" customFormat="1" ht="12" hidden="1" customHeight="1">
      <c r="A168" s="148" t="s">
        <v>3</v>
      </c>
      <c r="B168" s="148"/>
      <c r="C168" s="149">
        <v>1120116216</v>
      </c>
      <c r="D168" s="149" t="s">
        <v>919</v>
      </c>
      <c r="E168" s="150" t="s">
        <v>186</v>
      </c>
      <c r="F168" s="150" t="s">
        <v>271</v>
      </c>
      <c r="G168" s="47">
        <f>IF(F168="I",IFERROR(VLOOKUP(C168,'BG 032022'!A:C,3,FALSE),0),0)</f>
        <v>0</v>
      </c>
      <c r="H168" s="148"/>
      <c r="I168" s="63">
        <f>IF(F168="I",IFERROR(VLOOKUP(C168,'BG 032022'!A:D,4,FALSE),0),0)</f>
        <v>0</v>
      </c>
      <c r="J168" s="40"/>
      <c r="K168" s="47">
        <f>IF(F168="I",SUMIF('BG 2021'!B:B,Clasificaciones!C168,'BG 2021'!D:D),0)</f>
        <v>0</v>
      </c>
      <c r="L168" s="40"/>
      <c r="M168" s="63">
        <f>IF(F168="I",SUMIF('BG 2021'!B:B,Clasificaciones!C168,'BG 2021'!E:E),0)</f>
        <v>0</v>
      </c>
      <c r="N168" s="40"/>
      <c r="O168" s="47">
        <f>IF(F168="I",SUMIF('BG 032021'!A:A,Clasificaciones!C168,'BG 032021'!C:C),0)</f>
        <v>0</v>
      </c>
      <c r="P168" s="40"/>
      <c r="Q168" s="63">
        <f>IF(F168="I",SUMIF('BG 032021'!A:A,Clasificaciones!C168,'BG 032021'!D:D),0)</f>
        <v>0</v>
      </c>
    </row>
    <row r="169" spans="1:18" s="158" customFormat="1" ht="12" hidden="1" customHeight="1">
      <c r="A169" s="153" t="s">
        <v>3</v>
      </c>
      <c r="B169" s="153" t="s">
        <v>83</v>
      </c>
      <c r="C169" s="154">
        <v>1120116217</v>
      </c>
      <c r="D169" s="154" t="s">
        <v>678</v>
      </c>
      <c r="E169" s="155" t="s">
        <v>6</v>
      </c>
      <c r="F169" s="155" t="s">
        <v>271</v>
      </c>
      <c r="G169" s="143">
        <f>IF(F169="I",IFERROR(VLOOKUP(C169,'BG 032022'!A:C,3,FALSE),0),0)</f>
        <v>-1261054039</v>
      </c>
      <c r="H169" s="153"/>
      <c r="I169" s="157">
        <f>IF(F169="I",IFERROR(VLOOKUP(C169,'BG 032022'!A:D,4,FALSE),0),0)</f>
        <v>-182193.21999999997</v>
      </c>
      <c r="J169" s="156"/>
      <c r="K169" s="143">
        <f>IF(F169="I",SUMIF('BG 2021'!B:B,Clasificaciones!C169,'BG 2021'!D:D),0)</f>
        <v>-1495389292</v>
      </c>
      <c r="L169" s="156"/>
      <c r="M169" s="157">
        <f>IF(F169="I",SUMIF('BG 2021'!B:B,Clasificaciones!C169,'BG 2021'!E:E),0)</f>
        <v>-217643.81000000006</v>
      </c>
      <c r="N169" s="156"/>
      <c r="O169" s="143">
        <f>IF(F169="I",SUMIF('BG 032021'!A:A,Clasificaciones!C169,'BG 032021'!C:C),0)</f>
        <v>-172837809</v>
      </c>
      <c r="P169" s="156"/>
      <c r="Q169" s="157">
        <f>IF(F169="I",SUMIF('BG 032021'!A:A,Clasificaciones!C169,'BG 032021'!D:D),0)</f>
        <v>-27532.730000000003</v>
      </c>
      <c r="R169" s="158">
        <f>+VLOOKUP(C169,'CA EFE'!A:A,1,FALSE)</f>
        <v>1120116217</v>
      </c>
    </row>
    <row r="170" spans="1:18" s="949" customFormat="1" ht="12" hidden="1" customHeight="1">
      <c r="A170" s="943" t="s">
        <v>3</v>
      </c>
      <c r="B170" s="943" t="s">
        <v>83</v>
      </c>
      <c r="C170" s="944">
        <v>1120116218</v>
      </c>
      <c r="D170" s="944" t="s">
        <v>1468</v>
      </c>
      <c r="E170" s="945" t="s">
        <v>186</v>
      </c>
      <c r="F170" s="945" t="s">
        <v>271</v>
      </c>
      <c r="G170" s="946">
        <f>IF(F170="I",IFERROR(VLOOKUP(C170,'BG 032022'!A:C,3,FALSE),0),0)</f>
        <v>-2834303746</v>
      </c>
      <c r="H170" s="943"/>
      <c r="I170" s="947">
        <f>IF(F170="I",IFERROR(VLOOKUP(C170,'BG 032022'!A:D,4,FALSE),0),0)</f>
        <v>-409491.51999999996</v>
      </c>
      <c r="J170" s="948"/>
      <c r="K170" s="946">
        <f>IF(F170="I",SUMIF('BG 2021'!B:B,Clasificaciones!C170,'BG 2021'!D:D),0)</f>
        <v>-1343245691</v>
      </c>
      <c r="L170" s="948"/>
      <c r="M170" s="947">
        <f>IF(F170="I",SUMIF('BG 2021'!B:B,Clasificaciones!C170,'BG 2021'!E:E),0)</f>
        <v>-195500.33999999997</v>
      </c>
      <c r="N170" s="948"/>
      <c r="O170" s="946">
        <f>IF(F170="I",SUMIF('BG 032021'!A:A,Clasificaciones!C170,'BG 032021'!C:C),0)</f>
        <v>63</v>
      </c>
      <c r="P170" s="948"/>
      <c r="Q170" s="947">
        <f>IF(F170="I",SUMIF('BG 032021'!A:A,Clasificaciones!C170,'BG 032021'!D:D),0)</f>
        <v>1.0000000009313226E-2</v>
      </c>
      <c r="R170" s="949">
        <f>+VLOOKUP(C170,'CA EFE'!A:A,1,FALSE)</f>
        <v>1120116218</v>
      </c>
    </row>
    <row r="171" spans="1:18" s="151" customFormat="1" ht="12" hidden="1" customHeight="1">
      <c r="A171" s="148" t="s">
        <v>3</v>
      </c>
      <c r="B171" s="148"/>
      <c r="C171" s="149">
        <v>1120116219</v>
      </c>
      <c r="D171" s="149" t="s">
        <v>920</v>
      </c>
      <c r="E171" s="150" t="s">
        <v>6</v>
      </c>
      <c r="F171" s="150" t="s">
        <v>271</v>
      </c>
      <c r="G171" s="47">
        <f>IF(F171="I",IFERROR(VLOOKUP(C171,'BG 032022'!A:C,3,FALSE),0),0)</f>
        <v>0</v>
      </c>
      <c r="H171" s="148"/>
      <c r="I171" s="63">
        <f>IF(F171="I",IFERROR(VLOOKUP(C171,'BG 032022'!A:D,4,FALSE),0),0)</f>
        <v>0</v>
      </c>
      <c r="J171" s="40"/>
      <c r="K171" s="47">
        <f>IF(F171="I",SUMIF('BG 2021'!B:B,Clasificaciones!C171,'BG 2021'!D:D),0)</f>
        <v>0</v>
      </c>
      <c r="L171" s="40"/>
      <c r="M171" s="63">
        <f>IF(F171="I",SUMIF('BG 2021'!B:B,Clasificaciones!C171,'BG 2021'!E:E),0)</f>
        <v>0</v>
      </c>
      <c r="N171" s="40"/>
      <c r="O171" s="47">
        <f>IF(F171="I",SUMIF('BG 032021'!A:A,Clasificaciones!C171,'BG 032021'!C:C),0)</f>
        <v>0</v>
      </c>
      <c r="P171" s="40"/>
      <c r="Q171" s="63">
        <f>IF(F171="I",SUMIF('BG 032021'!A:A,Clasificaciones!C171,'BG 032021'!D:D),0)</f>
        <v>0</v>
      </c>
    </row>
    <row r="172" spans="1:18" s="151" customFormat="1" ht="12" hidden="1" customHeight="1">
      <c r="A172" s="148" t="s">
        <v>3</v>
      </c>
      <c r="B172" s="148"/>
      <c r="C172" s="149">
        <v>1120116220</v>
      </c>
      <c r="D172" s="149" t="s">
        <v>921</v>
      </c>
      <c r="E172" s="150" t="s">
        <v>186</v>
      </c>
      <c r="F172" s="150" t="s">
        <v>271</v>
      </c>
      <c r="G172" s="47">
        <f>IF(F172="I",IFERROR(VLOOKUP(C172,'BG 032022'!A:C,3,FALSE),0),0)</f>
        <v>0</v>
      </c>
      <c r="H172" s="148"/>
      <c r="I172" s="63">
        <f>IF(F172="I",IFERROR(VLOOKUP(C172,'BG 032022'!A:D,4,FALSE),0),0)</f>
        <v>0</v>
      </c>
      <c r="J172" s="40"/>
      <c r="K172" s="47">
        <f>IF(F172="I",SUMIF('BG 2021'!B:B,Clasificaciones!C172,'BG 2021'!D:D),0)</f>
        <v>0</v>
      </c>
      <c r="L172" s="40"/>
      <c r="M172" s="63">
        <f>IF(F172="I",SUMIF('BG 2021'!B:B,Clasificaciones!C172,'BG 2021'!E:E),0)</f>
        <v>0</v>
      </c>
      <c r="N172" s="40"/>
      <c r="O172" s="47">
        <f>IF(F172="I",SUMIF('BG 032021'!A:A,Clasificaciones!C172,'BG 032021'!C:C),0)</f>
        <v>0</v>
      </c>
      <c r="P172" s="40"/>
      <c r="Q172" s="63">
        <f>IF(F172="I",SUMIF('BG 032021'!A:A,Clasificaciones!C172,'BG 032021'!D:D),0)</f>
        <v>0</v>
      </c>
    </row>
    <row r="173" spans="1:18" s="151" customFormat="1" ht="12" hidden="1" customHeight="1">
      <c r="A173" s="148" t="s">
        <v>3</v>
      </c>
      <c r="B173" s="148"/>
      <c r="C173" s="149">
        <v>1120116221</v>
      </c>
      <c r="D173" s="149" t="s">
        <v>922</v>
      </c>
      <c r="E173" s="150" t="s">
        <v>6</v>
      </c>
      <c r="F173" s="150" t="s">
        <v>271</v>
      </c>
      <c r="G173" s="47">
        <f>IF(F173="I",IFERROR(VLOOKUP(C173,'BG 032022'!A:C,3,FALSE),0),0)</f>
        <v>0</v>
      </c>
      <c r="H173" s="148"/>
      <c r="I173" s="63">
        <f>IF(F173="I",IFERROR(VLOOKUP(C173,'BG 032022'!A:D,4,FALSE),0),0)</f>
        <v>0</v>
      </c>
      <c r="J173" s="40"/>
      <c r="K173" s="47">
        <f>IF(F173="I",SUMIF('BG 2021'!B:B,Clasificaciones!C173,'BG 2021'!D:D),0)</f>
        <v>0</v>
      </c>
      <c r="L173" s="40"/>
      <c r="M173" s="63">
        <f>IF(F173="I",SUMIF('BG 2021'!B:B,Clasificaciones!C173,'BG 2021'!E:E),0)</f>
        <v>0</v>
      </c>
      <c r="N173" s="40"/>
      <c r="O173" s="47">
        <f>IF(F173="I",SUMIF('BG 032021'!A:A,Clasificaciones!C173,'BG 032021'!C:C),0)</f>
        <v>0</v>
      </c>
      <c r="P173" s="40"/>
      <c r="Q173" s="63">
        <f>IF(F173="I",SUMIF('BG 032021'!A:A,Clasificaciones!C173,'BG 032021'!D:D),0)</f>
        <v>0</v>
      </c>
    </row>
    <row r="174" spans="1:18" s="151" customFormat="1" ht="12" hidden="1" customHeight="1">
      <c r="A174" s="148" t="s">
        <v>3</v>
      </c>
      <c r="B174" s="148"/>
      <c r="C174" s="149">
        <v>1120116222</v>
      </c>
      <c r="D174" s="149" t="s">
        <v>923</v>
      </c>
      <c r="E174" s="150" t="s">
        <v>186</v>
      </c>
      <c r="F174" s="150" t="s">
        <v>271</v>
      </c>
      <c r="G174" s="47">
        <f>IF(F174="I",IFERROR(VLOOKUP(C174,'BG 032022'!A:C,3,FALSE),0),0)</f>
        <v>0</v>
      </c>
      <c r="H174" s="148"/>
      <c r="I174" s="63">
        <f>IF(F174="I",IFERROR(VLOOKUP(C174,'BG 032022'!A:D,4,FALSE),0),0)</f>
        <v>0</v>
      </c>
      <c r="J174" s="40"/>
      <c r="K174" s="47">
        <f>IF(F174="I",SUMIF('BG 2021'!B:B,Clasificaciones!C174,'BG 2021'!D:D),0)</f>
        <v>0</v>
      </c>
      <c r="L174" s="40"/>
      <c r="M174" s="63">
        <f>IF(F174="I",SUMIF('BG 2021'!B:B,Clasificaciones!C174,'BG 2021'!E:E),0)</f>
        <v>0</v>
      </c>
      <c r="N174" s="40"/>
      <c r="O174" s="47">
        <f>IF(F174="I",SUMIF('BG 032021'!A:A,Clasificaciones!C174,'BG 032021'!C:C),0)</f>
        <v>0</v>
      </c>
      <c r="P174" s="40"/>
      <c r="Q174" s="63">
        <f>IF(F174="I",SUMIF('BG 032021'!A:A,Clasificaciones!C174,'BG 032021'!D:D),0)</f>
        <v>0</v>
      </c>
    </row>
    <row r="175" spans="1:18" s="151" customFormat="1" ht="12" hidden="1" customHeight="1">
      <c r="A175" s="148" t="s">
        <v>3</v>
      </c>
      <c r="B175" s="148"/>
      <c r="C175" s="149">
        <v>1120116223</v>
      </c>
      <c r="D175" s="149" t="s">
        <v>924</v>
      </c>
      <c r="E175" s="150" t="s">
        <v>6</v>
      </c>
      <c r="F175" s="150" t="s">
        <v>271</v>
      </c>
      <c r="G175" s="47">
        <f>IF(F175="I",IFERROR(VLOOKUP(C175,'BG 032022'!A:C,3,FALSE),0),0)</f>
        <v>0</v>
      </c>
      <c r="H175" s="148"/>
      <c r="I175" s="63">
        <f>IF(F175="I",IFERROR(VLOOKUP(C175,'BG 032022'!A:D,4,FALSE),0),0)</f>
        <v>0</v>
      </c>
      <c r="J175" s="40"/>
      <c r="K175" s="47">
        <f>IF(F175="I",SUMIF('BG 2021'!B:B,Clasificaciones!C175,'BG 2021'!D:D),0)</f>
        <v>0</v>
      </c>
      <c r="L175" s="40"/>
      <c r="M175" s="63">
        <f>IF(F175="I",SUMIF('BG 2021'!B:B,Clasificaciones!C175,'BG 2021'!E:E),0)</f>
        <v>0</v>
      </c>
      <c r="N175" s="40"/>
      <c r="O175" s="47">
        <f>IF(F175="I",SUMIF('BG 032021'!A:A,Clasificaciones!C175,'BG 032021'!C:C),0)</f>
        <v>0</v>
      </c>
      <c r="P175" s="40"/>
      <c r="Q175" s="63">
        <f>IF(F175="I",SUMIF('BG 032021'!A:A,Clasificaciones!C175,'BG 032021'!D:D),0)</f>
        <v>0</v>
      </c>
    </row>
    <row r="176" spans="1:18" s="151" customFormat="1" ht="12" hidden="1" customHeight="1">
      <c r="A176" s="148" t="s">
        <v>3</v>
      </c>
      <c r="B176" s="148"/>
      <c r="C176" s="149">
        <v>1120116224</v>
      </c>
      <c r="D176" s="149" t="s">
        <v>925</v>
      </c>
      <c r="E176" s="150" t="s">
        <v>186</v>
      </c>
      <c r="F176" s="150" t="s">
        <v>271</v>
      </c>
      <c r="G176" s="47">
        <f>IF(F176="I",IFERROR(VLOOKUP(C176,'BG 032022'!A:C,3,FALSE),0),0)</f>
        <v>0</v>
      </c>
      <c r="H176" s="148"/>
      <c r="I176" s="63">
        <f>IF(F176="I",IFERROR(VLOOKUP(C176,'BG 032022'!A:D,4,FALSE),0),0)</f>
        <v>0</v>
      </c>
      <c r="J176" s="40"/>
      <c r="K176" s="47">
        <f>IF(F176="I",SUMIF('BG 2021'!B:B,Clasificaciones!C176,'BG 2021'!D:D),0)</f>
        <v>0</v>
      </c>
      <c r="L176" s="40"/>
      <c r="M176" s="63">
        <f>IF(F176="I",SUMIF('BG 2021'!B:B,Clasificaciones!C176,'BG 2021'!E:E),0)</f>
        <v>0</v>
      </c>
      <c r="N176" s="40"/>
      <c r="O176" s="47">
        <f>IF(F176="I",SUMIF('BG 032021'!A:A,Clasificaciones!C176,'BG 032021'!C:C),0)</f>
        <v>0</v>
      </c>
      <c r="P176" s="40"/>
      <c r="Q176" s="63">
        <f>IF(F176="I",SUMIF('BG 032021'!A:A,Clasificaciones!C176,'BG 032021'!D:D),0)</f>
        <v>0</v>
      </c>
    </row>
    <row r="177" spans="1:18" s="151" customFormat="1" ht="12" hidden="1" customHeight="1">
      <c r="A177" s="148" t="s">
        <v>3</v>
      </c>
      <c r="B177" s="148"/>
      <c r="C177" s="149">
        <v>1120116225</v>
      </c>
      <c r="D177" s="149" t="s">
        <v>926</v>
      </c>
      <c r="E177" s="150" t="s">
        <v>6</v>
      </c>
      <c r="F177" s="150" t="s">
        <v>271</v>
      </c>
      <c r="G177" s="47">
        <f>IF(F177="I",IFERROR(VLOOKUP(C177,'BG 032022'!A:C,3,FALSE),0),0)</f>
        <v>0</v>
      </c>
      <c r="H177" s="148"/>
      <c r="I177" s="63">
        <f>IF(F177="I",IFERROR(VLOOKUP(C177,'BG 032022'!A:D,4,FALSE),0),0)</f>
        <v>0</v>
      </c>
      <c r="J177" s="40"/>
      <c r="K177" s="47">
        <f>IF(F177="I",SUMIF('BG 2021'!B:B,Clasificaciones!C177,'BG 2021'!D:D),0)</f>
        <v>0</v>
      </c>
      <c r="L177" s="40"/>
      <c r="M177" s="63">
        <f>IF(F177="I",SUMIF('BG 2021'!B:B,Clasificaciones!C177,'BG 2021'!E:E),0)</f>
        <v>0</v>
      </c>
      <c r="N177" s="40"/>
      <c r="O177" s="47">
        <f>IF(F177="I",SUMIF('BG 032021'!A:A,Clasificaciones!C177,'BG 032021'!C:C),0)</f>
        <v>0</v>
      </c>
      <c r="P177" s="40"/>
      <c r="Q177" s="63">
        <f>IF(F177="I",SUMIF('BG 032021'!A:A,Clasificaciones!C177,'BG 032021'!D:D),0)</f>
        <v>0</v>
      </c>
    </row>
    <row r="178" spans="1:18" s="151" customFormat="1" ht="12" hidden="1" customHeight="1">
      <c r="A178" s="148" t="s">
        <v>3</v>
      </c>
      <c r="B178" s="148"/>
      <c r="C178" s="149">
        <v>1120116226</v>
      </c>
      <c r="D178" s="149" t="s">
        <v>927</v>
      </c>
      <c r="E178" s="150" t="s">
        <v>186</v>
      </c>
      <c r="F178" s="150" t="s">
        <v>271</v>
      </c>
      <c r="G178" s="47">
        <f>IF(F178="I",IFERROR(VLOOKUP(C178,'BG 032022'!A:C,3,FALSE),0),0)</f>
        <v>0</v>
      </c>
      <c r="H178" s="148"/>
      <c r="I178" s="63">
        <f>IF(F178="I",IFERROR(VLOOKUP(C178,'BG 032022'!A:D,4,FALSE),0),0)</f>
        <v>0</v>
      </c>
      <c r="J178" s="40"/>
      <c r="K178" s="47">
        <f>IF(F178="I",SUMIF('BG 2021'!B:B,Clasificaciones!C178,'BG 2021'!D:D),0)</f>
        <v>0</v>
      </c>
      <c r="L178" s="40"/>
      <c r="M178" s="63">
        <f>IF(F178="I",SUMIF('BG 2021'!B:B,Clasificaciones!C178,'BG 2021'!E:E),0)</f>
        <v>0</v>
      </c>
      <c r="N178" s="40"/>
      <c r="O178" s="47">
        <f>IF(F178="I",SUMIF('BG 032021'!A:A,Clasificaciones!C178,'BG 032021'!C:C),0)</f>
        <v>0</v>
      </c>
      <c r="P178" s="40"/>
      <c r="Q178" s="63">
        <f>IF(F178="I",SUMIF('BG 032021'!A:A,Clasificaciones!C178,'BG 032021'!D:D),0)</f>
        <v>0</v>
      </c>
    </row>
    <row r="179" spans="1:18" s="151" customFormat="1" ht="12" hidden="1" customHeight="1">
      <c r="A179" s="148" t="s">
        <v>3</v>
      </c>
      <c r="B179" s="148"/>
      <c r="C179" s="149">
        <v>1120116227</v>
      </c>
      <c r="D179" s="149" t="s">
        <v>928</v>
      </c>
      <c r="E179" s="150" t="s">
        <v>6</v>
      </c>
      <c r="F179" s="150" t="s">
        <v>271</v>
      </c>
      <c r="G179" s="47">
        <f>IF(F179="I",IFERROR(VLOOKUP(C179,'BG 032022'!A:C,3,FALSE),0),0)</f>
        <v>0</v>
      </c>
      <c r="H179" s="148"/>
      <c r="I179" s="63">
        <f>IF(F179="I",IFERROR(VLOOKUP(C179,'BG 032022'!A:D,4,FALSE),0),0)</f>
        <v>0</v>
      </c>
      <c r="J179" s="40"/>
      <c r="K179" s="47">
        <f>IF(F179="I",SUMIF('BG 2021'!B:B,Clasificaciones!C179,'BG 2021'!D:D),0)</f>
        <v>0</v>
      </c>
      <c r="L179" s="40"/>
      <c r="M179" s="63">
        <f>IF(F179="I",SUMIF('BG 2021'!B:B,Clasificaciones!C179,'BG 2021'!E:E),0)</f>
        <v>0</v>
      </c>
      <c r="N179" s="40"/>
      <c r="O179" s="47">
        <f>IF(F179="I",SUMIF('BG 032021'!A:A,Clasificaciones!C179,'BG 032021'!C:C),0)</f>
        <v>0</v>
      </c>
      <c r="P179" s="40"/>
      <c r="Q179" s="63">
        <f>IF(F179="I",SUMIF('BG 032021'!A:A,Clasificaciones!C179,'BG 032021'!D:D),0)</f>
        <v>0</v>
      </c>
    </row>
    <row r="180" spans="1:18" s="151" customFormat="1" ht="12" hidden="1" customHeight="1">
      <c r="A180" s="148" t="s">
        <v>3</v>
      </c>
      <c r="B180" s="148"/>
      <c r="C180" s="149">
        <v>1120116228</v>
      </c>
      <c r="D180" s="149" t="s">
        <v>929</v>
      </c>
      <c r="E180" s="150" t="s">
        <v>186</v>
      </c>
      <c r="F180" s="150" t="s">
        <v>271</v>
      </c>
      <c r="G180" s="47">
        <f>IF(F180="I",IFERROR(VLOOKUP(C180,'BG 032022'!A:C,3,FALSE),0),0)</f>
        <v>0</v>
      </c>
      <c r="H180" s="148"/>
      <c r="I180" s="63">
        <f>IF(F180="I",IFERROR(VLOOKUP(C180,'BG 032022'!A:D,4,FALSE),0),0)</f>
        <v>0</v>
      </c>
      <c r="J180" s="40"/>
      <c r="K180" s="47">
        <f>IF(F180="I",SUMIF('BG 2021'!B:B,Clasificaciones!C180,'BG 2021'!D:D),0)</f>
        <v>0</v>
      </c>
      <c r="L180" s="40"/>
      <c r="M180" s="63">
        <f>IF(F180="I",SUMIF('BG 2021'!B:B,Clasificaciones!C180,'BG 2021'!E:E),0)</f>
        <v>0</v>
      </c>
      <c r="N180" s="40"/>
      <c r="O180" s="47">
        <f>IF(F180="I",SUMIF('BG 032021'!A:A,Clasificaciones!C180,'BG 032021'!C:C),0)</f>
        <v>0</v>
      </c>
      <c r="P180" s="40"/>
      <c r="Q180" s="63">
        <f>IF(F180="I",SUMIF('BG 032021'!A:A,Clasificaciones!C180,'BG 032021'!D:D),0)</f>
        <v>0</v>
      </c>
    </row>
    <row r="181" spans="1:18" s="158" customFormat="1" ht="12" hidden="1" customHeight="1">
      <c r="A181" s="153" t="s">
        <v>3</v>
      </c>
      <c r="B181" s="153" t="s">
        <v>83</v>
      </c>
      <c r="C181" s="154">
        <v>1120116229</v>
      </c>
      <c r="D181" s="153" t="s">
        <v>680</v>
      </c>
      <c r="E181" s="155" t="s">
        <v>6</v>
      </c>
      <c r="F181" s="155" t="s">
        <v>271</v>
      </c>
      <c r="G181" s="143">
        <f>IF(F181="I",IFERROR(VLOOKUP(C181,'BG 032022'!A:C,3,FALSE),0),0)</f>
        <v>-113624336</v>
      </c>
      <c r="H181" s="153"/>
      <c r="I181" s="157">
        <f>IF(F181="I",IFERROR(VLOOKUP(C181,'BG 032022'!A:D,4,FALSE),0),0)</f>
        <v>-16416.099999999999</v>
      </c>
      <c r="J181" s="156"/>
      <c r="K181" s="143">
        <f>IF(F181="I",SUMIF('BG 2021'!B:B,Clasificaciones!C181,'BG 2021'!D:D),0)</f>
        <v>-40144890</v>
      </c>
      <c r="L181" s="156"/>
      <c r="M181" s="157">
        <f>IF(F181="I",SUMIF('BG 2021'!B:B,Clasificaciones!C181,'BG 2021'!E:E),0)</f>
        <v>-5842.8199999999488</v>
      </c>
      <c r="N181" s="156"/>
      <c r="O181" s="143">
        <f>IF(F181="I",SUMIF('BG 032021'!A:A,Clasificaciones!C181,'BG 032021'!C:C),0)</f>
        <v>-44605433</v>
      </c>
      <c r="P181" s="156"/>
      <c r="Q181" s="157">
        <f>IF(F181="I",SUMIF('BG 032021'!A:A,Clasificaciones!C181,'BG 032021'!D:D),0)</f>
        <v>-7105.5599999999977</v>
      </c>
      <c r="R181" s="158">
        <f>+VLOOKUP(C181,'CA EFE'!A:A,1,FALSE)</f>
        <v>1120116229</v>
      </c>
    </row>
    <row r="182" spans="1:18" s="151" customFormat="1" ht="12" hidden="1" customHeight="1">
      <c r="A182" s="148" t="s">
        <v>3</v>
      </c>
      <c r="B182" s="148"/>
      <c r="C182" s="149">
        <v>1120116230</v>
      </c>
      <c r="D182" s="149" t="s">
        <v>930</v>
      </c>
      <c r="E182" s="150" t="s">
        <v>186</v>
      </c>
      <c r="F182" s="150" t="s">
        <v>271</v>
      </c>
      <c r="G182" s="47">
        <f>IF(F182="I",IFERROR(VLOOKUP(C182,'BG 032022'!A:C,3,FALSE),0),0)</f>
        <v>0</v>
      </c>
      <c r="H182" s="148"/>
      <c r="I182" s="63">
        <f>IF(F182="I",IFERROR(VLOOKUP(C182,'BG 032022'!A:D,4,FALSE),0),0)</f>
        <v>0</v>
      </c>
      <c r="J182" s="40"/>
      <c r="K182" s="47">
        <f>IF(F182="I",SUMIF('BG 2021'!B:B,Clasificaciones!C182,'BG 2021'!D:D),0)</f>
        <v>0</v>
      </c>
      <c r="L182" s="40"/>
      <c r="M182" s="63">
        <f>IF(F182="I",SUMIF('BG 2021'!B:B,Clasificaciones!C182,'BG 2021'!E:E),0)</f>
        <v>0</v>
      </c>
      <c r="N182" s="40"/>
      <c r="O182" s="47">
        <f>IF(F182="I",SUMIF('BG 032021'!A:A,Clasificaciones!C182,'BG 032021'!C:C),0)</f>
        <v>0</v>
      </c>
      <c r="P182" s="40"/>
      <c r="Q182" s="63">
        <f>IF(F182="I",SUMIF('BG 032021'!A:A,Clasificaciones!C182,'BG 032021'!D:D),0)</f>
        <v>0</v>
      </c>
    </row>
    <row r="183" spans="1:18" s="151" customFormat="1" ht="12" hidden="1" customHeight="1">
      <c r="A183" s="148" t="s">
        <v>3</v>
      </c>
      <c r="B183" s="148"/>
      <c r="C183" s="149">
        <v>1120116231</v>
      </c>
      <c r="D183" s="149" t="s">
        <v>931</v>
      </c>
      <c r="E183" s="150" t="s">
        <v>6</v>
      </c>
      <c r="F183" s="150" t="s">
        <v>271</v>
      </c>
      <c r="G183" s="47">
        <f>IF(F183="I",IFERROR(VLOOKUP(C183,'BG 032022'!A:C,3,FALSE),0),0)</f>
        <v>0</v>
      </c>
      <c r="H183" s="148"/>
      <c r="I183" s="63">
        <f>IF(F183="I",IFERROR(VLOOKUP(C183,'BG 032022'!A:D,4,FALSE),0),0)</f>
        <v>0</v>
      </c>
      <c r="J183" s="40"/>
      <c r="K183" s="47">
        <f>IF(F183="I",SUMIF('BG 2021'!B:B,Clasificaciones!C183,'BG 2021'!D:D),0)</f>
        <v>0</v>
      </c>
      <c r="L183" s="40"/>
      <c r="M183" s="63">
        <f>IF(F183="I",SUMIF('BG 2021'!B:B,Clasificaciones!C183,'BG 2021'!E:E),0)</f>
        <v>0</v>
      </c>
      <c r="N183" s="40"/>
      <c r="O183" s="47">
        <f>IF(F183="I",SUMIF('BG 032021'!A:A,Clasificaciones!C183,'BG 032021'!C:C),0)</f>
        <v>0</v>
      </c>
      <c r="P183" s="40"/>
      <c r="Q183" s="63">
        <f>IF(F183="I",SUMIF('BG 032021'!A:A,Clasificaciones!C183,'BG 032021'!D:D),0)</f>
        <v>0</v>
      </c>
    </row>
    <row r="184" spans="1:18" s="151" customFormat="1" ht="12" hidden="1" customHeight="1">
      <c r="A184" s="148" t="s">
        <v>3</v>
      </c>
      <c r="B184" s="148" t="s">
        <v>522</v>
      </c>
      <c r="C184" s="149">
        <v>1120116232</v>
      </c>
      <c r="D184" s="149" t="s">
        <v>932</v>
      </c>
      <c r="E184" s="150" t="s">
        <v>186</v>
      </c>
      <c r="F184" s="150" t="s">
        <v>271</v>
      </c>
      <c r="G184" s="47">
        <f>IF(F184="I",IFERROR(VLOOKUP(C184,'BG 032022'!A:C,3,FALSE),0),0)</f>
        <v>0</v>
      </c>
      <c r="H184" s="148"/>
      <c r="I184" s="63">
        <f>IF(F184="I",IFERROR(VLOOKUP(C184,'BG 032022'!A:D,4,FALSE),0),0)</f>
        <v>0</v>
      </c>
      <c r="J184" s="40"/>
      <c r="K184" s="47">
        <f>IF(F184="I",SUMIF('BG 2021'!B:B,Clasificaciones!C184,'BG 2021'!D:D),0)</f>
        <v>0</v>
      </c>
      <c r="L184" s="40"/>
      <c r="M184" s="63">
        <f>IF(F184="I",SUMIF('BG 2021'!B:B,Clasificaciones!C184,'BG 2021'!E:E),0)</f>
        <v>0</v>
      </c>
      <c r="N184" s="40"/>
      <c r="O184" s="47">
        <f>IF(F184="I",SUMIF('BG 032021'!A:A,Clasificaciones!C184,'BG 032021'!C:C),0)</f>
        <v>0</v>
      </c>
      <c r="P184" s="40"/>
      <c r="Q184" s="63">
        <f>IF(F184="I",SUMIF('BG 032021'!A:A,Clasificaciones!C184,'BG 032021'!D:D),0)</f>
        <v>0</v>
      </c>
    </row>
    <row r="185" spans="1:18" s="151" customFormat="1" ht="12" hidden="1" customHeight="1">
      <c r="A185" s="148" t="s">
        <v>3</v>
      </c>
      <c r="B185" s="148"/>
      <c r="C185" s="149">
        <v>112012</v>
      </c>
      <c r="D185" s="149" t="s">
        <v>933</v>
      </c>
      <c r="E185" s="150" t="s">
        <v>6</v>
      </c>
      <c r="F185" s="150" t="s">
        <v>270</v>
      </c>
      <c r="G185" s="47">
        <f>IF(F185="I",IFERROR(VLOOKUP(C185,'BG 032022'!A:C,3,FALSE),0),0)</f>
        <v>0</v>
      </c>
      <c r="H185" s="148"/>
      <c r="I185" s="63">
        <f>IF(F185="I",IFERROR(VLOOKUP(C185,'BG 032022'!A:D,4,FALSE),0),0)</f>
        <v>0</v>
      </c>
      <c r="J185" s="40"/>
      <c r="K185" s="47">
        <f>IF(F185="I",SUMIF('BG 2021'!B:B,Clasificaciones!C185,'BG 2021'!D:D),0)</f>
        <v>0</v>
      </c>
      <c r="L185" s="40"/>
      <c r="M185" s="63">
        <f>IF(F185="I",SUMIF('BG 2021'!B:B,Clasificaciones!C185,'BG 2021'!E:E),0)</f>
        <v>0</v>
      </c>
      <c r="N185" s="40"/>
      <c r="O185" s="47">
        <f>IF(F185="I",SUMIF('BG 032021'!A:A,Clasificaciones!C185,'BG 032021'!C:C),0)</f>
        <v>0</v>
      </c>
      <c r="P185" s="40"/>
      <c r="Q185" s="63">
        <f>IF(F185="I",SUMIF('BG 032021'!A:A,Clasificaciones!C185,'BG 032021'!D:D),0)</f>
        <v>0</v>
      </c>
    </row>
    <row r="186" spans="1:18" s="151" customFormat="1" ht="12" hidden="1" customHeight="1">
      <c r="A186" s="148" t="s">
        <v>3</v>
      </c>
      <c r="B186" s="148"/>
      <c r="C186" s="149">
        <v>1120121</v>
      </c>
      <c r="D186" s="149" t="s">
        <v>934</v>
      </c>
      <c r="E186" s="150" t="s">
        <v>6</v>
      </c>
      <c r="F186" s="150" t="s">
        <v>270</v>
      </c>
      <c r="G186" s="47">
        <f>IF(F186="I",IFERROR(VLOOKUP(C186,'BG 032022'!A:C,3,FALSE),0),0)</f>
        <v>0</v>
      </c>
      <c r="H186" s="148"/>
      <c r="I186" s="63">
        <f>IF(F186="I",IFERROR(VLOOKUP(C186,'BG 032022'!A:D,4,FALSE),0),0)</f>
        <v>0</v>
      </c>
      <c r="J186" s="40"/>
      <c r="K186" s="47">
        <f>IF(F186="I",SUMIF('BG 2021'!B:B,Clasificaciones!C186,'BG 2021'!D:D),0)</f>
        <v>0</v>
      </c>
      <c r="L186" s="40"/>
      <c r="M186" s="63">
        <f>IF(F186="I",SUMIF('BG 2021'!B:B,Clasificaciones!C186,'BG 2021'!E:E),0)</f>
        <v>0</v>
      </c>
      <c r="N186" s="40"/>
      <c r="O186" s="47">
        <f>IF(F186="I",SUMIF('BG 032021'!A:A,Clasificaciones!C186,'BG 032021'!C:C),0)</f>
        <v>0</v>
      </c>
      <c r="P186" s="40"/>
      <c r="Q186" s="63">
        <f>IF(F186="I",SUMIF('BG 032021'!A:A,Clasificaciones!C186,'BG 032021'!D:D),0)</f>
        <v>0</v>
      </c>
    </row>
    <row r="187" spans="1:18" s="151" customFormat="1" ht="12" hidden="1" customHeight="1">
      <c r="A187" s="148" t="s">
        <v>3</v>
      </c>
      <c r="B187" s="148"/>
      <c r="C187" s="149">
        <v>11201211</v>
      </c>
      <c r="D187" s="149" t="s">
        <v>649</v>
      </c>
      <c r="E187" s="150" t="s">
        <v>6</v>
      </c>
      <c r="F187" s="150" t="s">
        <v>270</v>
      </c>
      <c r="G187" s="47">
        <f>IF(F187="I",IFERROR(VLOOKUP(C187,'BG 032022'!A:C,3,FALSE),0),0)</f>
        <v>0</v>
      </c>
      <c r="H187" s="148"/>
      <c r="I187" s="63">
        <f>IF(F187="I",IFERROR(VLOOKUP(C187,'BG 032022'!A:D,4,FALSE),0),0)</f>
        <v>0</v>
      </c>
      <c r="J187" s="40"/>
      <c r="K187" s="47">
        <f>IF(F187="I",SUMIF('BG 2021'!B:B,Clasificaciones!C187,'BG 2021'!D:D),0)</f>
        <v>0</v>
      </c>
      <c r="L187" s="40"/>
      <c r="M187" s="63">
        <f>IF(F187="I",SUMIF('BG 2021'!B:B,Clasificaciones!C187,'BG 2021'!E:E),0)</f>
        <v>0</v>
      </c>
      <c r="N187" s="40"/>
      <c r="O187" s="47">
        <f>IF(F187="I",SUMIF('BG 032021'!A:A,Clasificaciones!C187,'BG 032021'!C:C),0)</f>
        <v>0</v>
      </c>
      <c r="P187" s="40"/>
      <c r="Q187" s="63">
        <f>IF(F187="I",SUMIF('BG 032021'!A:A,Clasificaciones!C187,'BG 032021'!D:D),0)</f>
        <v>0</v>
      </c>
    </row>
    <row r="188" spans="1:18" s="151" customFormat="1" ht="12" hidden="1" customHeight="1">
      <c r="A188" s="148" t="s">
        <v>3</v>
      </c>
      <c r="B188" s="148"/>
      <c r="C188" s="149">
        <v>1120121101</v>
      </c>
      <c r="D188" s="149" t="s">
        <v>776</v>
      </c>
      <c r="E188" s="150" t="s">
        <v>6</v>
      </c>
      <c r="F188" s="150" t="s">
        <v>271</v>
      </c>
      <c r="G188" s="47">
        <f>IF(F188="I",IFERROR(VLOOKUP(C188,'BG 032022'!A:C,3,FALSE),0),0)</f>
        <v>0</v>
      </c>
      <c r="H188" s="148"/>
      <c r="I188" s="63">
        <f>IF(F188="I",IFERROR(VLOOKUP(C188,'BG 032022'!A:D,4,FALSE),0),0)</f>
        <v>0</v>
      </c>
      <c r="J188" s="40"/>
      <c r="K188" s="47">
        <f>IF(F188="I",SUMIF('BG 2021'!B:B,Clasificaciones!C188,'BG 2021'!D:D),0)</f>
        <v>0</v>
      </c>
      <c r="L188" s="40"/>
      <c r="M188" s="63">
        <f>IF(F188="I",SUMIF('BG 2021'!B:B,Clasificaciones!C188,'BG 2021'!E:E),0)</f>
        <v>0</v>
      </c>
      <c r="N188" s="40"/>
      <c r="O188" s="47">
        <f>IF(F188="I",SUMIF('BG 032021'!A:A,Clasificaciones!C188,'BG 032021'!C:C),0)</f>
        <v>0</v>
      </c>
      <c r="P188" s="40"/>
      <c r="Q188" s="63">
        <f>IF(F188="I",SUMIF('BG 032021'!A:A,Clasificaciones!C188,'BG 032021'!D:D),0)</f>
        <v>0</v>
      </c>
    </row>
    <row r="189" spans="1:18" s="151" customFormat="1" ht="12" hidden="1" customHeight="1">
      <c r="A189" s="148" t="s">
        <v>3</v>
      </c>
      <c r="B189" s="148"/>
      <c r="C189" s="149">
        <v>1120121102</v>
      </c>
      <c r="D189" s="149" t="s">
        <v>878</v>
      </c>
      <c r="E189" s="150" t="s">
        <v>186</v>
      </c>
      <c r="F189" s="150" t="s">
        <v>271</v>
      </c>
      <c r="G189" s="47">
        <f>IF(F189="I",IFERROR(VLOOKUP(C189,'BG 032022'!A:C,3,FALSE),0),0)</f>
        <v>0</v>
      </c>
      <c r="H189" s="148"/>
      <c r="I189" s="63">
        <f>IF(F189="I",IFERROR(VLOOKUP(C189,'BG 032022'!A:D,4,FALSE),0),0)</f>
        <v>0</v>
      </c>
      <c r="J189" s="40"/>
      <c r="K189" s="47">
        <f>IF(F189="I",SUMIF('BG 2021'!B:B,Clasificaciones!C189,'BG 2021'!D:D),0)</f>
        <v>0</v>
      </c>
      <c r="L189" s="40"/>
      <c r="M189" s="63">
        <f>IF(F189="I",SUMIF('BG 2021'!B:B,Clasificaciones!C189,'BG 2021'!E:E),0)</f>
        <v>0</v>
      </c>
      <c r="N189" s="40"/>
      <c r="O189" s="47">
        <f>IF(F189="I",SUMIF('BG 032021'!A:A,Clasificaciones!C189,'BG 032021'!C:C),0)</f>
        <v>0</v>
      </c>
      <c r="P189" s="40"/>
      <c r="Q189" s="63">
        <f>IF(F189="I",SUMIF('BG 032021'!A:A,Clasificaciones!C189,'BG 032021'!D:D),0)</f>
        <v>0</v>
      </c>
    </row>
    <row r="190" spans="1:18" s="151" customFormat="1" ht="12" hidden="1" customHeight="1">
      <c r="A190" s="148" t="s">
        <v>3</v>
      </c>
      <c r="B190" s="148"/>
      <c r="C190" s="149">
        <v>11201212</v>
      </c>
      <c r="D190" s="149" t="s">
        <v>470</v>
      </c>
      <c r="E190" s="150" t="s">
        <v>6</v>
      </c>
      <c r="F190" s="150" t="s">
        <v>270</v>
      </c>
      <c r="G190" s="47">
        <f>IF(F190="I",IFERROR(VLOOKUP(C190,'BG 032022'!A:C,3,FALSE),0),0)</f>
        <v>0</v>
      </c>
      <c r="H190" s="148"/>
      <c r="I190" s="63">
        <f>IF(F190="I",IFERROR(VLOOKUP(C190,'BG 032022'!A:D,4,FALSE),0),0)</f>
        <v>0</v>
      </c>
      <c r="J190" s="40"/>
      <c r="K190" s="47">
        <f>IF(F190="I",SUMIF('BG 2021'!B:B,Clasificaciones!C190,'BG 2021'!D:D),0)</f>
        <v>0</v>
      </c>
      <c r="L190" s="40"/>
      <c r="M190" s="63">
        <f>IF(F190="I",SUMIF('BG 2021'!B:B,Clasificaciones!C190,'BG 2021'!E:E),0)</f>
        <v>0</v>
      </c>
      <c r="N190" s="40"/>
      <c r="O190" s="47">
        <f>IF(F190="I",SUMIF('BG 032021'!A:A,Clasificaciones!C190,'BG 032021'!C:C),0)</f>
        <v>0</v>
      </c>
      <c r="P190" s="40"/>
      <c r="Q190" s="63">
        <f>IF(F190="I",SUMIF('BG 032021'!A:A,Clasificaciones!C190,'BG 032021'!D:D),0)</f>
        <v>0</v>
      </c>
    </row>
    <row r="191" spans="1:18" s="151" customFormat="1" ht="12" hidden="1" customHeight="1">
      <c r="A191" s="148" t="s">
        <v>3</v>
      </c>
      <c r="B191" s="148"/>
      <c r="C191" s="149">
        <v>1120121201</v>
      </c>
      <c r="D191" s="149" t="s">
        <v>765</v>
      </c>
      <c r="E191" s="150" t="s">
        <v>6</v>
      </c>
      <c r="F191" s="150" t="s">
        <v>271</v>
      </c>
      <c r="G191" s="47">
        <f>IF(F191="I",IFERROR(VLOOKUP(C191,'BG 032022'!A:C,3,FALSE),0),0)</f>
        <v>0</v>
      </c>
      <c r="H191" s="148"/>
      <c r="I191" s="63">
        <f>IF(F191="I",IFERROR(VLOOKUP(C191,'BG 032022'!A:D,4,FALSE),0),0)</f>
        <v>0</v>
      </c>
      <c r="J191" s="40"/>
      <c r="K191" s="47">
        <f>IF(F191="I",SUMIF('BG 2021'!B:B,Clasificaciones!C191,'BG 2021'!D:D),0)</f>
        <v>0</v>
      </c>
      <c r="L191" s="40"/>
      <c r="M191" s="63">
        <f>IF(F191="I",SUMIF('BG 2021'!B:B,Clasificaciones!C191,'BG 2021'!E:E),0)</f>
        <v>0</v>
      </c>
      <c r="N191" s="40"/>
      <c r="O191" s="47">
        <f>IF(F191="I",SUMIF('BG 032021'!A:A,Clasificaciones!C191,'BG 032021'!C:C),0)</f>
        <v>0</v>
      </c>
      <c r="P191" s="40"/>
      <c r="Q191" s="63">
        <f>IF(F191="I",SUMIF('BG 032021'!A:A,Clasificaciones!C191,'BG 032021'!D:D),0)</f>
        <v>0</v>
      </c>
    </row>
    <row r="192" spans="1:18" s="151" customFormat="1" ht="12" hidden="1" customHeight="1">
      <c r="A192" s="148" t="s">
        <v>3</v>
      </c>
      <c r="B192" s="148"/>
      <c r="C192" s="149">
        <v>1120121202</v>
      </c>
      <c r="D192" s="149" t="s">
        <v>780</v>
      </c>
      <c r="E192" s="150" t="s">
        <v>186</v>
      </c>
      <c r="F192" s="150" t="s">
        <v>271</v>
      </c>
      <c r="G192" s="47">
        <f>IF(F192="I",IFERROR(VLOOKUP(C192,'BG 032022'!A:C,3,FALSE),0),0)</f>
        <v>0</v>
      </c>
      <c r="H192" s="148"/>
      <c r="I192" s="63">
        <f>IF(F192="I",IFERROR(VLOOKUP(C192,'BG 032022'!A:D,4,FALSE),0),0)</f>
        <v>0</v>
      </c>
      <c r="J192" s="40"/>
      <c r="K192" s="47">
        <f>IF(F192="I",SUMIF('BG 2021'!B:B,Clasificaciones!C192,'BG 2021'!D:D),0)</f>
        <v>0</v>
      </c>
      <c r="L192" s="40"/>
      <c r="M192" s="63">
        <f>IF(F192="I",SUMIF('BG 2021'!B:B,Clasificaciones!C192,'BG 2021'!E:E),0)</f>
        <v>0</v>
      </c>
      <c r="N192" s="40"/>
      <c r="O192" s="47">
        <f>IF(F192="I",SUMIF('BG 032021'!A:A,Clasificaciones!C192,'BG 032021'!C:C),0)</f>
        <v>0</v>
      </c>
      <c r="P192" s="40"/>
      <c r="Q192" s="63">
        <f>IF(F192="I",SUMIF('BG 032021'!A:A,Clasificaciones!C192,'BG 032021'!D:D),0)</f>
        <v>0</v>
      </c>
    </row>
    <row r="193" spans="1:17" s="151" customFormat="1" ht="12" hidden="1" customHeight="1">
      <c r="A193" s="148" t="s">
        <v>3</v>
      </c>
      <c r="B193" s="148"/>
      <c r="C193" s="149">
        <v>11201213</v>
      </c>
      <c r="D193" s="149" t="s">
        <v>879</v>
      </c>
      <c r="E193" s="150" t="s">
        <v>6</v>
      </c>
      <c r="F193" s="150" t="s">
        <v>270</v>
      </c>
      <c r="G193" s="47">
        <f>IF(F193="I",IFERROR(VLOOKUP(C193,'BG 032022'!A:C,3,FALSE),0),0)</f>
        <v>0</v>
      </c>
      <c r="H193" s="148"/>
      <c r="I193" s="63">
        <f>IF(F193="I",IFERROR(VLOOKUP(C193,'BG 032022'!A:D,4,FALSE),0),0)</f>
        <v>0</v>
      </c>
      <c r="J193" s="40"/>
      <c r="K193" s="47">
        <f>IF(F193="I",SUMIF('BG 2021'!B:B,Clasificaciones!C193,'BG 2021'!D:D),0)</f>
        <v>0</v>
      </c>
      <c r="L193" s="40"/>
      <c r="M193" s="63">
        <f>IF(F193="I",SUMIF('BG 2021'!B:B,Clasificaciones!C193,'BG 2021'!E:E),0)</f>
        <v>0</v>
      </c>
      <c r="N193" s="40"/>
      <c r="O193" s="47">
        <f>IF(F193="I",SUMIF('BG 032021'!A:A,Clasificaciones!C193,'BG 032021'!C:C),0)</f>
        <v>0</v>
      </c>
      <c r="P193" s="40"/>
      <c r="Q193" s="63">
        <f>IF(F193="I",SUMIF('BG 032021'!A:A,Clasificaciones!C193,'BG 032021'!D:D),0)</f>
        <v>0</v>
      </c>
    </row>
    <row r="194" spans="1:17" s="151" customFormat="1" ht="12" hidden="1" customHeight="1">
      <c r="A194" s="148" t="s">
        <v>3</v>
      </c>
      <c r="B194" s="148"/>
      <c r="C194" s="149">
        <v>1120121301</v>
      </c>
      <c r="D194" s="149" t="s">
        <v>766</v>
      </c>
      <c r="E194" s="150" t="s">
        <v>6</v>
      </c>
      <c r="F194" s="150" t="s">
        <v>271</v>
      </c>
      <c r="G194" s="47">
        <f>IF(F194="I",IFERROR(VLOOKUP(C194,'BG 032022'!A:C,3,FALSE),0),0)</f>
        <v>0</v>
      </c>
      <c r="H194" s="148"/>
      <c r="I194" s="63">
        <f>IF(F194="I",IFERROR(VLOOKUP(C194,'BG 032022'!A:D,4,FALSE),0),0)</f>
        <v>0</v>
      </c>
      <c r="J194" s="40"/>
      <c r="K194" s="47">
        <f>IF(F194="I",SUMIF('BG 2021'!B:B,Clasificaciones!C194,'BG 2021'!D:D),0)</f>
        <v>0</v>
      </c>
      <c r="L194" s="40"/>
      <c r="M194" s="63">
        <f>IF(F194="I",SUMIF('BG 2021'!B:B,Clasificaciones!C194,'BG 2021'!E:E),0)</f>
        <v>0</v>
      </c>
      <c r="N194" s="40"/>
      <c r="O194" s="47">
        <f>IF(F194="I",SUMIF('BG 032021'!A:A,Clasificaciones!C194,'BG 032021'!C:C),0)</f>
        <v>0</v>
      </c>
      <c r="P194" s="40"/>
      <c r="Q194" s="63">
        <f>IF(F194="I",SUMIF('BG 032021'!A:A,Clasificaciones!C194,'BG 032021'!D:D),0)</f>
        <v>0</v>
      </c>
    </row>
    <row r="195" spans="1:17" s="151" customFormat="1" ht="12" hidden="1" customHeight="1">
      <c r="A195" s="148" t="s">
        <v>3</v>
      </c>
      <c r="B195" s="148"/>
      <c r="C195" s="149">
        <v>1120121302</v>
      </c>
      <c r="D195" s="149" t="s">
        <v>767</v>
      </c>
      <c r="E195" s="150" t="s">
        <v>186</v>
      </c>
      <c r="F195" s="150" t="s">
        <v>271</v>
      </c>
      <c r="G195" s="47">
        <f>IF(F195="I",IFERROR(VLOOKUP(C195,'BG 032022'!A:C,3,FALSE),0),0)</f>
        <v>0</v>
      </c>
      <c r="H195" s="148"/>
      <c r="I195" s="63">
        <f>IF(F195="I",IFERROR(VLOOKUP(C195,'BG 032022'!A:D,4,FALSE),0),0)</f>
        <v>0</v>
      </c>
      <c r="J195" s="40"/>
      <c r="K195" s="47">
        <f>IF(F195="I",SUMIF('BG 2021'!B:B,Clasificaciones!C195,'BG 2021'!D:D),0)</f>
        <v>0</v>
      </c>
      <c r="L195" s="40"/>
      <c r="M195" s="63">
        <f>IF(F195="I",SUMIF('BG 2021'!B:B,Clasificaciones!C195,'BG 2021'!E:E),0)</f>
        <v>0</v>
      </c>
      <c r="N195" s="40"/>
      <c r="O195" s="47">
        <f>IF(F195="I",SUMIF('BG 032021'!A:A,Clasificaciones!C195,'BG 032021'!C:C),0)</f>
        <v>0</v>
      </c>
      <c r="P195" s="40"/>
      <c r="Q195" s="63">
        <f>IF(F195="I",SUMIF('BG 032021'!A:A,Clasificaciones!C195,'BG 032021'!D:D),0)</f>
        <v>0</v>
      </c>
    </row>
    <row r="196" spans="1:17" s="151" customFormat="1" ht="12" hidden="1" customHeight="1">
      <c r="A196" s="148" t="s">
        <v>3</v>
      </c>
      <c r="B196" s="148"/>
      <c r="C196" s="149">
        <v>11201214</v>
      </c>
      <c r="D196" s="149" t="s">
        <v>72</v>
      </c>
      <c r="E196" s="150" t="s">
        <v>6</v>
      </c>
      <c r="F196" s="150" t="s">
        <v>270</v>
      </c>
      <c r="G196" s="47">
        <f>IF(F196="I",IFERROR(VLOOKUP(C196,'BG 032022'!A:C,3,FALSE),0),0)</f>
        <v>0</v>
      </c>
      <c r="H196" s="148"/>
      <c r="I196" s="63">
        <f>IF(F196="I",IFERROR(VLOOKUP(C196,'BG 032022'!A:D,4,FALSE),0),0)</f>
        <v>0</v>
      </c>
      <c r="J196" s="40"/>
      <c r="K196" s="47">
        <f>IF(F196="I",SUMIF('BG 2021'!B:B,Clasificaciones!C196,'BG 2021'!D:D),0)</f>
        <v>0</v>
      </c>
      <c r="L196" s="40"/>
      <c r="M196" s="63">
        <f>IF(F196="I",SUMIF('BG 2021'!B:B,Clasificaciones!C196,'BG 2021'!E:E),0)</f>
        <v>0</v>
      </c>
      <c r="N196" s="40"/>
      <c r="O196" s="47">
        <f>IF(F196="I",SUMIF('BG 032021'!A:A,Clasificaciones!C196,'BG 032021'!C:C),0)</f>
        <v>0</v>
      </c>
      <c r="P196" s="40"/>
      <c r="Q196" s="63">
        <f>IF(F196="I",SUMIF('BG 032021'!A:A,Clasificaciones!C196,'BG 032021'!D:D),0)</f>
        <v>0</v>
      </c>
    </row>
    <row r="197" spans="1:17" s="151" customFormat="1" ht="12" hidden="1" customHeight="1">
      <c r="A197" s="148" t="s">
        <v>3</v>
      </c>
      <c r="B197" s="148"/>
      <c r="C197" s="149">
        <v>1120121401</v>
      </c>
      <c r="D197" s="149" t="s">
        <v>768</v>
      </c>
      <c r="E197" s="150" t="s">
        <v>6</v>
      </c>
      <c r="F197" s="150" t="s">
        <v>271</v>
      </c>
      <c r="G197" s="47">
        <f>IF(F197="I",IFERROR(VLOOKUP(C197,'BG 032022'!A:C,3,FALSE),0),0)</f>
        <v>0</v>
      </c>
      <c r="H197" s="148"/>
      <c r="I197" s="63">
        <f>IF(F197="I",IFERROR(VLOOKUP(C197,'BG 032022'!A:D,4,FALSE),0),0)</f>
        <v>0</v>
      </c>
      <c r="J197" s="40"/>
      <c r="K197" s="47">
        <f>IF(F197="I",SUMIF('BG 2021'!B:B,Clasificaciones!C197,'BG 2021'!D:D),0)</f>
        <v>0</v>
      </c>
      <c r="L197" s="40"/>
      <c r="M197" s="63">
        <f>IF(F197="I",SUMIF('BG 2021'!B:B,Clasificaciones!C197,'BG 2021'!E:E),0)</f>
        <v>0</v>
      </c>
      <c r="N197" s="40"/>
      <c r="O197" s="47">
        <f>IF(F197="I",SUMIF('BG 032021'!A:A,Clasificaciones!C197,'BG 032021'!C:C),0)</f>
        <v>0</v>
      </c>
      <c r="P197" s="40"/>
      <c r="Q197" s="63">
        <f>IF(F197="I",SUMIF('BG 032021'!A:A,Clasificaciones!C197,'BG 032021'!D:D),0)</f>
        <v>0</v>
      </c>
    </row>
    <row r="198" spans="1:17" s="151" customFormat="1" ht="12" hidden="1" customHeight="1">
      <c r="A198" s="148" t="s">
        <v>3</v>
      </c>
      <c r="B198" s="148"/>
      <c r="C198" s="149">
        <v>1120121402</v>
      </c>
      <c r="D198" s="149" t="s">
        <v>654</v>
      </c>
      <c r="E198" s="150" t="s">
        <v>186</v>
      </c>
      <c r="F198" s="150" t="s">
        <v>271</v>
      </c>
      <c r="G198" s="47">
        <f>IF(F198="I",IFERROR(VLOOKUP(C198,'BG 032022'!A:C,3,FALSE),0),0)</f>
        <v>0</v>
      </c>
      <c r="H198" s="148"/>
      <c r="I198" s="63">
        <f>IF(F198="I",IFERROR(VLOOKUP(C198,'BG 032022'!A:D,4,FALSE),0),0)</f>
        <v>0</v>
      </c>
      <c r="J198" s="40"/>
      <c r="K198" s="47">
        <f>IF(F198="I",SUMIF('BG 2021'!B:B,Clasificaciones!C198,'BG 2021'!D:D),0)</f>
        <v>0</v>
      </c>
      <c r="L198" s="40"/>
      <c r="M198" s="63">
        <f>IF(F198="I",SUMIF('BG 2021'!B:B,Clasificaciones!C198,'BG 2021'!E:E),0)</f>
        <v>0</v>
      </c>
      <c r="N198" s="40"/>
      <c r="O198" s="47">
        <f>IF(F198="I",SUMIF('BG 032021'!A:A,Clasificaciones!C198,'BG 032021'!C:C),0)</f>
        <v>0</v>
      </c>
      <c r="P198" s="40"/>
      <c r="Q198" s="63">
        <f>IF(F198="I",SUMIF('BG 032021'!A:A,Clasificaciones!C198,'BG 032021'!D:D),0)</f>
        <v>0</v>
      </c>
    </row>
    <row r="199" spans="1:17" s="151" customFormat="1" ht="12" hidden="1" customHeight="1">
      <c r="A199" s="148" t="s">
        <v>3</v>
      </c>
      <c r="B199" s="148"/>
      <c r="C199" s="149">
        <v>11202</v>
      </c>
      <c r="D199" s="149" t="s">
        <v>935</v>
      </c>
      <c r="E199" s="150" t="s">
        <v>6</v>
      </c>
      <c r="F199" s="150" t="s">
        <v>270</v>
      </c>
      <c r="G199" s="47">
        <f>IF(F199="I",IFERROR(VLOOKUP(C199,'BG 032022'!A:C,3,FALSE),0),0)</f>
        <v>0</v>
      </c>
      <c r="H199" s="148"/>
      <c r="I199" s="63">
        <f>IF(F199="I",IFERROR(VLOOKUP(C199,'BG 032022'!A:D,4,FALSE),0),0)</f>
        <v>0</v>
      </c>
      <c r="J199" s="40"/>
      <c r="K199" s="47">
        <f>IF(F199="I",SUMIF('BG 2021'!B:B,Clasificaciones!C199,'BG 2021'!D:D),0)</f>
        <v>0</v>
      </c>
      <c r="L199" s="40"/>
      <c r="M199" s="63">
        <f>IF(F199="I",SUMIF('BG 2021'!B:B,Clasificaciones!C199,'BG 2021'!E:E),0)</f>
        <v>0</v>
      </c>
      <c r="N199" s="40"/>
      <c r="O199" s="47">
        <f>IF(F199="I",SUMIF('BG 032021'!A:A,Clasificaciones!C199,'BG 032021'!C:C),0)</f>
        <v>0</v>
      </c>
      <c r="P199" s="40"/>
      <c r="Q199" s="63">
        <f>IF(F199="I",SUMIF('BG 032021'!A:A,Clasificaciones!C199,'BG 032021'!D:D),0)</f>
        <v>0</v>
      </c>
    </row>
    <row r="200" spans="1:17" s="151" customFormat="1" ht="12" hidden="1" customHeight="1">
      <c r="A200" s="148" t="s">
        <v>3</v>
      </c>
      <c r="B200" s="148"/>
      <c r="C200" s="149">
        <v>112021</v>
      </c>
      <c r="D200" s="149" t="s">
        <v>707</v>
      </c>
      <c r="E200" s="150" t="s">
        <v>6</v>
      </c>
      <c r="F200" s="150" t="s">
        <v>270</v>
      </c>
      <c r="G200" s="47">
        <f>IF(F200="I",IFERROR(VLOOKUP(C200,'BG 032022'!A:C,3,FALSE),0),0)</f>
        <v>0</v>
      </c>
      <c r="H200" s="148"/>
      <c r="I200" s="63">
        <f>IF(F200="I",IFERROR(VLOOKUP(C200,'BG 032022'!A:D,4,FALSE),0),0)</f>
        <v>0</v>
      </c>
      <c r="J200" s="40"/>
      <c r="K200" s="47">
        <f>IF(F200="I",SUMIF('BG 2021'!B:B,Clasificaciones!C200,'BG 2021'!D:D),0)</f>
        <v>0</v>
      </c>
      <c r="L200" s="40"/>
      <c r="M200" s="63">
        <f>IF(F200="I",SUMIF('BG 2021'!B:B,Clasificaciones!C200,'BG 2021'!E:E),0)</f>
        <v>0</v>
      </c>
      <c r="N200" s="40"/>
      <c r="O200" s="47">
        <f>IF(F200="I",SUMIF('BG 032021'!A:A,Clasificaciones!C200,'BG 032021'!C:C),0)</f>
        <v>0</v>
      </c>
      <c r="P200" s="40"/>
      <c r="Q200" s="63">
        <f>IF(F200="I",SUMIF('BG 032021'!A:A,Clasificaciones!C200,'BG 032021'!D:D),0)</f>
        <v>0</v>
      </c>
    </row>
    <row r="201" spans="1:17" s="151" customFormat="1" ht="12" hidden="1" customHeight="1">
      <c r="A201" s="148" t="s">
        <v>3</v>
      </c>
      <c r="B201" s="148"/>
      <c r="C201" s="149">
        <v>1120211</v>
      </c>
      <c r="D201" s="149" t="s">
        <v>651</v>
      </c>
      <c r="E201" s="150" t="s">
        <v>6</v>
      </c>
      <c r="F201" s="150" t="s">
        <v>270</v>
      </c>
      <c r="G201" s="47">
        <f>IF(F201="I",IFERROR(VLOOKUP(C201,'BG 032022'!A:C,3,FALSE),0),0)</f>
        <v>0</v>
      </c>
      <c r="H201" s="148"/>
      <c r="I201" s="63">
        <f>IF(F201="I",IFERROR(VLOOKUP(C201,'BG 032022'!A:D,4,FALSE),0),0)</f>
        <v>0</v>
      </c>
      <c r="J201" s="40"/>
      <c r="K201" s="47">
        <f>IF(F201="I",SUMIF('BG 2021'!B:B,Clasificaciones!C201,'BG 2021'!D:D),0)</f>
        <v>0</v>
      </c>
      <c r="L201" s="40"/>
      <c r="M201" s="63">
        <f>IF(F201="I",SUMIF('BG 2021'!B:B,Clasificaciones!C201,'BG 2021'!E:E),0)</f>
        <v>0</v>
      </c>
      <c r="N201" s="40"/>
      <c r="O201" s="47">
        <f>IF(F201="I",SUMIF('BG 032021'!A:A,Clasificaciones!C201,'BG 032021'!C:C),0)</f>
        <v>0</v>
      </c>
      <c r="P201" s="40"/>
      <c r="Q201" s="63">
        <f>IF(F201="I",SUMIF('BG 032021'!A:A,Clasificaciones!C201,'BG 032021'!D:D),0)</f>
        <v>0</v>
      </c>
    </row>
    <row r="202" spans="1:17" s="151" customFormat="1" ht="12" hidden="1" customHeight="1">
      <c r="A202" s="148" t="s">
        <v>3</v>
      </c>
      <c r="B202" s="148"/>
      <c r="C202" s="149">
        <v>11202111</v>
      </c>
      <c r="D202" s="149" t="s">
        <v>936</v>
      </c>
      <c r="E202" s="150" t="s">
        <v>6</v>
      </c>
      <c r="F202" s="150" t="s">
        <v>270</v>
      </c>
      <c r="G202" s="47">
        <f>IF(F202="I",IFERROR(VLOOKUP(C202,'BG 032022'!A:C,3,FALSE),0),0)</f>
        <v>0</v>
      </c>
      <c r="H202" s="148"/>
      <c r="I202" s="63">
        <f>IF(F202="I",IFERROR(VLOOKUP(C202,'BG 032022'!A:D,4,FALSE),0),0)</f>
        <v>0</v>
      </c>
      <c r="J202" s="40"/>
      <c r="K202" s="47">
        <f>IF(F202="I",SUMIF('BG 2021'!B:B,Clasificaciones!C202,'BG 2021'!D:D),0)</f>
        <v>0</v>
      </c>
      <c r="L202" s="40"/>
      <c r="M202" s="63">
        <f>IF(F202="I",SUMIF('BG 2021'!B:B,Clasificaciones!C202,'BG 2021'!E:E),0)</f>
        <v>0</v>
      </c>
      <c r="N202" s="40"/>
      <c r="O202" s="47">
        <f>IF(F202="I",SUMIF('BG 032021'!A:A,Clasificaciones!C202,'BG 032021'!C:C),0)</f>
        <v>0</v>
      </c>
      <c r="P202" s="40"/>
      <c r="Q202" s="63">
        <f>IF(F202="I",SUMIF('BG 032021'!A:A,Clasificaciones!C202,'BG 032021'!D:D),0)</f>
        <v>0</v>
      </c>
    </row>
    <row r="203" spans="1:17" s="151" customFormat="1" ht="12" hidden="1" customHeight="1">
      <c r="A203" s="148" t="s">
        <v>3</v>
      </c>
      <c r="B203" s="148" t="s">
        <v>484</v>
      </c>
      <c r="C203" s="149">
        <v>1120211101</v>
      </c>
      <c r="D203" s="149" t="s">
        <v>937</v>
      </c>
      <c r="E203" s="150" t="s">
        <v>6</v>
      </c>
      <c r="F203" s="150" t="s">
        <v>271</v>
      </c>
      <c r="G203" s="47">
        <f>IF(F203="I",IFERROR(VLOOKUP(C203,'BG 032022'!A:C,3,FALSE),0),0)</f>
        <v>0</v>
      </c>
      <c r="H203" s="148"/>
      <c r="I203" s="63">
        <f>IF(F203="I",IFERROR(VLOOKUP(C203,'BG 032022'!A:D,4,FALSE),0),0)</f>
        <v>0</v>
      </c>
      <c r="J203" s="40"/>
      <c r="K203" s="47">
        <f>IF(F203="I",SUMIF('BG 2021'!B:B,Clasificaciones!C203,'BG 2021'!D:D),0)</f>
        <v>0</v>
      </c>
      <c r="L203" s="40"/>
      <c r="M203" s="63">
        <f>IF(F203="I",SUMIF('BG 2021'!B:B,Clasificaciones!C203,'BG 2021'!E:E),0)</f>
        <v>0</v>
      </c>
      <c r="N203" s="40"/>
      <c r="O203" s="47">
        <f>IF(F203="I",SUMIF('BG 032021'!A:A,Clasificaciones!C203,'BG 032021'!C:C),0)</f>
        <v>0</v>
      </c>
      <c r="P203" s="40"/>
      <c r="Q203" s="63">
        <f>IF(F203="I",SUMIF('BG 032021'!A:A,Clasificaciones!C203,'BG 032021'!D:D),0)</f>
        <v>0</v>
      </c>
    </row>
    <row r="204" spans="1:17" s="151" customFormat="1" ht="12" hidden="1" customHeight="1">
      <c r="A204" s="148" t="s">
        <v>3</v>
      </c>
      <c r="B204" s="148"/>
      <c r="C204" s="149">
        <v>1120212</v>
      </c>
      <c r="D204" s="149" t="s">
        <v>655</v>
      </c>
      <c r="E204" s="150" t="s">
        <v>6</v>
      </c>
      <c r="F204" s="150" t="s">
        <v>270</v>
      </c>
      <c r="G204" s="47">
        <f>IF(F204="I",IFERROR(VLOOKUP(C204,'BG 032022'!A:C,3,FALSE),0),0)</f>
        <v>0</v>
      </c>
      <c r="H204" s="148"/>
      <c r="I204" s="63">
        <f>IF(F204="I",IFERROR(VLOOKUP(C204,'BG 032022'!A:D,4,FALSE),0),0)</f>
        <v>0</v>
      </c>
      <c r="J204" s="40"/>
      <c r="K204" s="47">
        <f>IF(F204="I",SUMIF('BG 2021'!B:B,Clasificaciones!C204,'BG 2021'!D:D),0)</f>
        <v>0</v>
      </c>
      <c r="L204" s="40"/>
      <c r="M204" s="63">
        <f>IF(F204="I",SUMIF('BG 2021'!B:B,Clasificaciones!C204,'BG 2021'!E:E),0)</f>
        <v>0</v>
      </c>
      <c r="N204" s="40"/>
      <c r="O204" s="47">
        <f>IF(F204="I",SUMIF('BG 032021'!A:A,Clasificaciones!C204,'BG 032021'!C:C),0)</f>
        <v>0</v>
      </c>
      <c r="P204" s="40"/>
      <c r="Q204" s="63">
        <f>IF(F204="I",SUMIF('BG 032021'!A:A,Clasificaciones!C204,'BG 032021'!D:D),0)</f>
        <v>0</v>
      </c>
    </row>
    <row r="205" spans="1:17" s="151" customFormat="1" ht="12" hidden="1" customHeight="1">
      <c r="A205" s="148" t="s">
        <v>3</v>
      </c>
      <c r="B205" s="148"/>
      <c r="C205" s="149">
        <v>1120213</v>
      </c>
      <c r="D205" s="149" t="s">
        <v>660</v>
      </c>
      <c r="E205" s="150" t="s">
        <v>6</v>
      </c>
      <c r="F205" s="150" t="s">
        <v>270</v>
      </c>
      <c r="G205" s="47">
        <f>IF(F205="I",IFERROR(VLOOKUP(C205,'BG 032022'!A:C,3,FALSE),0),0)</f>
        <v>0</v>
      </c>
      <c r="H205" s="148"/>
      <c r="I205" s="63">
        <f>IF(F205="I",IFERROR(VLOOKUP(C205,'BG 032022'!A:D,4,FALSE),0),0)</f>
        <v>0</v>
      </c>
      <c r="J205" s="40"/>
      <c r="K205" s="47">
        <f>IF(F205="I",SUMIF('BG 2021'!B:B,Clasificaciones!C205,'BG 2021'!D:D),0)</f>
        <v>0</v>
      </c>
      <c r="L205" s="40"/>
      <c r="M205" s="63">
        <f>IF(F205="I",SUMIF('BG 2021'!B:B,Clasificaciones!C205,'BG 2021'!E:E),0)</f>
        <v>0</v>
      </c>
      <c r="N205" s="40"/>
      <c r="O205" s="47">
        <f>IF(F205="I",SUMIF('BG 032021'!A:A,Clasificaciones!C205,'BG 032021'!C:C),0)</f>
        <v>0</v>
      </c>
      <c r="P205" s="40"/>
      <c r="Q205" s="63">
        <f>IF(F205="I",SUMIF('BG 032021'!A:A,Clasificaciones!C205,'BG 032021'!D:D),0)</f>
        <v>0</v>
      </c>
    </row>
    <row r="206" spans="1:17" s="151" customFormat="1" ht="12" hidden="1" customHeight="1">
      <c r="A206" s="148" t="s">
        <v>3</v>
      </c>
      <c r="B206" s="148"/>
      <c r="C206" s="149">
        <v>1120214</v>
      </c>
      <c r="D206" s="149" t="s">
        <v>891</v>
      </c>
      <c r="E206" s="150" t="s">
        <v>6</v>
      </c>
      <c r="F206" s="150" t="s">
        <v>270</v>
      </c>
      <c r="G206" s="47">
        <f>IF(F206="I",IFERROR(VLOOKUP(C206,'BG 032022'!A:C,3,FALSE),0),0)</f>
        <v>0</v>
      </c>
      <c r="H206" s="148"/>
      <c r="I206" s="63">
        <f>IF(F206="I",IFERROR(VLOOKUP(C206,'BG 032022'!A:D,4,FALSE),0),0)</f>
        <v>0</v>
      </c>
      <c r="J206" s="40"/>
      <c r="K206" s="47">
        <f>IF(F206="I",SUMIF('BG 2021'!B:B,Clasificaciones!C206,'BG 2021'!D:D),0)</f>
        <v>0</v>
      </c>
      <c r="L206" s="40"/>
      <c r="M206" s="63">
        <f>IF(F206="I",SUMIF('BG 2021'!B:B,Clasificaciones!C206,'BG 2021'!E:E),0)</f>
        <v>0</v>
      </c>
      <c r="N206" s="40"/>
      <c r="O206" s="47">
        <f>IF(F206="I",SUMIF('BG 032021'!A:A,Clasificaciones!C206,'BG 032021'!C:C),0)</f>
        <v>0</v>
      </c>
      <c r="P206" s="40"/>
      <c r="Q206" s="63">
        <f>IF(F206="I",SUMIF('BG 032021'!A:A,Clasificaciones!C206,'BG 032021'!D:D),0)</f>
        <v>0</v>
      </c>
    </row>
    <row r="207" spans="1:17" s="151" customFormat="1" ht="12" hidden="1" customHeight="1">
      <c r="A207" s="148" t="s">
        <v>3</v>
      </c>
      <c r="B207" s="148"/>
      <c r="C207" s="149">
        <v>1120215</v>
      </c>
      <c r="D207" s="149" t="s">
        <v>938</v>
      </c>
      <c r="E207" s="150" t="s">
        <v>6</v>
      </c>
      <c r="F207" s="150" t="s">
        <v>270</v>
      </c>
      <c r="G207" s="47">
        <f>IF(F207="I",IFERROR(VLOOKUP(C207,'BG 032022'!A:C,3,FALSE),0),0)</f>
        <v>0</v>
      </c>
      <c r="H207" s="148"/>
      <c r="I207" s="63">
        <f>IF(F207="I",IFERROR(VLOOKUP(C207,'BG 032022'!A:D,4,FALSE),0),0)</f>
        <v>0</v>
      </c>
      <c r="J207" s="40"/>
      <c r="K207" s="47">
        <f>IF(F207="I",SUMIF('BG 2021'!B:B,Clasificaciones!C207,'BG 2021'!D:D),0)</f>
        <v>0</v>
      </c>
      <c r="L207" s="40"/>
      <c r="M207" s="63">
        <f>IF(F207="I",SUMIF('BG 2021'!B:B,Clasificaciones!C207,'BG 2021'!E:E),0)</f>
        <v>0</v>
      </c>
      <c r="N207" s="40"/>
      <c r="O207" s="47">
        <f>IF(F207="I",SUMIF('BG 032021'!A:A,Clasificaciones!C207,'BG 032021'!C:C),0)</f>
        <v>0</v>
      </c>
      <c r="P207" s="40"/>
      <c r="Q207" s="63">
        <f>IF(F207="I",SUMIF('BG 032021'!A:A,Clasificaciones!C207,'BG 032021'!D:D),0)</f>
        <v>0</v>
      </c>
    </row>
    <row r="208" spans="1:17" s="151" customFormat="1" ht="12" hidden="1" customHeight="1">
      <c r="A208" s="148" t="s">
        <v>3</v>
      </c>
      <c r="B208" s="148" t="s">
        <v>484</v>
      </c>
      <c r="C208" s="149">
        <v>112021501</v>
      </c>
      <c r="D208" s="149" t="s">
        <v>939</v>
      </c>
      <c r="E208" s="150" t="s">
        <v>6</v>
      </c>
      <c r="F208" s="150" t="s">
        <v>271</v>
      </c>
      <c r="G208" s="47">
        <f>IF(F208="I",IFERROR(VLOOKUP(C208,'BG 032022'!A:C,3,FALSE),0),0)</f>
        <v>0</v>
      </c>
      <c r="H208" s="148"/>
      <c r="I208" s="63">
        <f>IF(F208="I",IFERROR(VLOOKUP(C208,'BG 032022'!A:D,4,FALSE),0),0)</f>
        <v>0</v>
      </c>
      <c r="J208" s="40"/>
      <c r="K208" s="47">
        <f>IF(F208="I",SUMIF('BG 2021'!B:B,Clasificaciones!C208,'BG 2021'!D:D),0)</f>
        <v>0</v>
      </c>
      <c r="L208" s="40"/>
      <c r="M208" s="63">
        <f>IF(F208="I",SUMIF('BG 2021'!B:B,Clasificaciones!C208,'BG 2021'!E:E),0)</f>
        <v>0</v>
      </c>
      <c r="N208" s="40"/>
      <c r="O208" s="47">
        <f>IF(F208="I",SUMIF('BG 032021'!A:A,Clasificaciones!C208,'BG 032021'!C:C),0)</f>
        <v>0</v>
      </c>
      <c r="P208" s="40"/>
      <c r="Q208" s="63">
        <f>IF(F208="I",SUMIF('BG 032021'!A:A,Clasificaciones!C208,'BG 032021'!D:D),0)</f>
        <v>0</v>
      </c>
    </row>
    <row r="209" spans="1:18" s="151" customFormat="1" ht="12" hidden="1" customHeight="1">
      <c r="A209" s="148" t="s">
        <v>3</v>
      </c>
      <c r="B209" s="148" t="s">
        <v>484</v>
      </c>
      <c r="C209" s="149">
        <v>112021502</v>
      </c>
      <c r="D209" s="149" t="s">
        <v>940</v>
      </c>
      <c r="E209" s="150" t="s">
        <v>6</v>
      </c>
      <c r="F209" s="150" t="s">
        <v>271</v>
      </c>
      <c r="G209" s="47">
        <f>IF(F209="I",IFERROR(VLOOKUP(C209,'BG 032022'!A:C,3,FALSE),0),0)</f>
        <v>0</v>
      </c>
      <c r="H209" s="148"/>
      <c r="I209" s="63">
        <f>IF(F209="I",IFERROR(VLOOKUP(C209,'BG 032022'!A:D,4,FALSE),0),0)</f>
        <v>0</v>
      </c>
      <c r="J209" s="40"/>
      <c r="K209" s="47">
        <f>IF(F209="I",SUMIF('BG 2021'!B:B,Clasificaciones!C209,'BG 2021'!D:D),0)</f>
        <v>0</v>
      </c>
      <c r="L209" s="40"/>
      <c r="M209" s="63">
        <f>IF(F209="I",SUMIF('BG 2021'!B:B,Clasificaciones!C209,'BG 2021'!E:E),0)</f>
        <v>0</v>
      </c>
      <c r="N209" s="40"/>
      <c r="O209" s="47">
        <f>IF(F209="I",SUMIF('BG 032021'!A:A,Clasificaciones!C209,'BG 032021'!C:C),0)</f>
        <v>0</v>
      </c>
      <c r="P209" s="40"/>
      <c r="Q209" s="63">
        <f>IF(F209="I",SUMIF('BG 032021'!A:A,Clasificaciones!C209,'BG 032021'!D:D),0)</f>
        <v>0</v>
      </c>
    </row>
    <row r="210" spans="1:18" s="151" customFormat="1" ht="12" hidden="1" customHeight="1">
      <c r="A210" s="148" t="s">
        <v>3</v>
      </c>
      <c r="B210" s="148"/>
      <c r="C210" s="149">
        <v>1120216</v>
      </c>
      <c r="D210" s="149" t="s">
        <v>941</v>
      </c>
      <c r="E210" s="150" t="s">
        <v>6</v>
      </c>
      <c r="F210" s="150" t="s">
        <v>271</v>
      </c>
      <c r="G210" s="47">
        <f>IF(F210="I",IFERROR(VLOOKUP(C210,'BG 032022'!A:C,3,FALSE),0),0)</f>
        <v>0</v>
      </c>
      <c r="H210" s="148"/>
      <c r="I210" s="63">
        <f>IF(F210="I",IFERROR(VLOOKUP(C210,'BG 032022'!A:D,4,FALSE),0),0)</f>
        <v>0</v>
      </c>
      <c r="J210" s="40"/>
      <c r="K210" s="47">
        <f>IF(F210="I",SUMIF('BG 2021'!B:B,Clasificaciones!C210,'BG 2021'!D:D),0)</f>
        <v>0</v>
      </c>
      <c r="L210" s="40"/>
      <c r="M210" s="63">
        <f>IF(F210="I",SUMIF('BG 2021'!B:B,Clasificaciones!C210,'BG 2021'!E:E),0)</f>
        <v>0</v>
      </c>
      <c r="N210" s="40"/>
      <c r="O210" s="47">
        <f>IF(F210="I",SUMIF('BG 032021'!A:A,Clasificaciones!C210,'BG 032021'!C:C),0)</f>
        <v>0</v>
      </c>
      <c r="P210" s="40"/>
      <c r="Q210" s="63">
        <f>IF(F210="I",SUMIF('BG 032021'!A:A,Clasificaciones!C210,'BG 032021'!D:D),0)</f>
        <v>0</v>
      </c>
    </row>
    <row r="211" spans="1:18" s="151" customFormat="1" ht="12" hidden="1" customHeight="1">
      <c r="A211" s="148" t="s">
        <v>3</v>
      </c>
      <c r="B211" s="148"/>
      <c r="C211" s="149">
        <v>11203</v>
      </c>
      <c r="D211" s="149" t="s">
        <v>150</v>
      </c>
      <c r="E211" s="150" t="s">
        <v>6</v>
      </c>
      <c r="F211" s="150" t="s">
        <v>270</v>
      </c>
      <c r="G211" s="47">
        <f>IF(F211="I",IFERROR(VLOOKUP(C211,'BG 032022'!A:C,3,FALSE),0),0)</f>
        <v>0</v>
      </c>
      <c r="H211" s="148"/>
      <c r="I211" s="63">
        <f>IF(F211="I",IFERROR(VLOOKUP(C211,'BG 032022'!A:D,4,FALSE),0),0)</f>
        <v>0</v>
      </c>
      <c r="J211" s="40"/>
      <c r="K211" s="47">
        <f>IF(F211="I",SUMIF('BG 2021'!B:B,Clasificaciones!C211,'BG 2021'!D:D),0)</f>
        <v>0</v>
      </c>
      <c r="L211" s="40"/>
      <c r="M211" s="63">
        <f>IF(F211="I",SUMIF('BG 2021'!B:B,Clasificaciones!C211,'BG 2021'!E:E),0)</f>
        <v>0</v>
      </c>
      <c r="N211" s="40"/>
      <c r="O211" s="47">
        <f>IF(F211="I",SUMIF('BG 032021'!A:A,Clasificaciones!C211,'BG 032021'!C:C),0)</f>
        <v>0</v>
      </c>
      <c r="P211" s="40"/>
      <c r="Q211" s="63">
        <f>IF(F211="I",SUMIF('BG 032021'!A:A,Clasificaciones!C211,'BG 032021'!D:D),0)</f>
        <v>0</v>
      </c>
    </row>
    <row r="212" spans="1:18" s="151" customFormat="1" ht="12" hidden="1" customHeight="1">
      <c r="A212" s="148" t="s">
        <v>3</v>
      </c>
      <c r="B212" s="148"/>
      <c r="C212" s="149">
        <v>112031</v>
      </c>
      <c r="D212" s="149" t="s">
        <v>681</v>
      </c>
      <c r="E212" s="150" t="s">
        <v>6</v>
      </c>
      <c r="F212" s="150" t="s">
        <v>270</v>
      </c>
      <c r="G212" s="47">
        <f>IF(F212="I",IFERROR(VLOOKUP(C212,'BG 032022'!A:C,3,FALSE),0),0)</f>
        <v>0</v>
      </c>
      <c r="H212" s="148"/>
      <c r="I212" s="63">
        <f>IF(F212="I",IFERROR(VLOOKUP(C212,'BG 032022'!A:D,4,FALSE),0),0)</f>
        <v>0</v>
      </c>
      <c r="J212" s="40"/>
      <c r="K212" s="47">
        <f>IF(F212="I",SUMIF('BG 2021'!B:B,Clasificaciones!C212,'BG 2021'!D:D),0)</f>
        <v>0</v>
      </c>
      <c r="L212" s="40"/>
      <c r="M212" s="63">
        <f>IF(F212="I",SUMIF('BG 2021'!B:B,Clasificaciones!C212,'BG 2021'!E:E),0)</f>
        <v>0</v>
      </c>
      <c r="N212" s="40"/>
      <c r="O212" s="47">
        <f>IF(F212="I",SUMIF('BG 032021'!A:A,Clasificaciones!C212,'BG 032021'!C:C),0)</f>
        <v>0</v>
      </c>
      <c r="P212" s="40"/>
      <c r="Q212" s="63">
        <f>IF(F212="I",SUMIF('BG 032021'!A:A,Clasificaciones!C212,'BG 032021'!D:D),0)</f>
        <v>0</v>
      </c>
    </row>
    <row r="213" spans="1:18" s="151" customFormat="1" ht="12" hidden="1" customHeight="1">
      <c r="A213" s="148" t="s">
        <v>3</v>
      </c>
      <c r="B213" s="148"/>
      <c r="C213" s="149">
        <v>11203101</v>
      </c>
      <c r="D213" s="149" t="s">
        <v>682</v>
      </c>
      <c r="E213" s="150" t="s">
        <v>6</v>
      </c>
      <c r="F213" s="150" t="s">
        <v>270</v>
      </c>
      <c r="G213" s="47">
        <f>IF(F213="I",IFERROR(VLOOKUP(C213,'BG 032022'!A:C,3,FALSE),0),0)</f>
        <v>0</v>
      </c>
      <c r="H213" s="148"/>
      <c r="I213" s="63">
        <f>IF(F213="I",IFERROR(VLOOKUP(C213,'BG 032022'!A:D,4,FALSE),0),0)</f>
        <v>0</v>
      </c>
      <c r="J213" s="40"/>
      <c r="K213" s="47">
        <f>IF(F213="I",SUMIF('BG 2021'!B:B,Clasificaciones!C213,'BG 2021'!D:D),0)</f>
        <v>0</v>
      </c>
      <c r="L213" s="40"/>
      <c r="M213" s="63">
        <f>IF(F213="I",SUMIF('BG 2021'!B:B,Clasificaciones!C213,'BG 2021'!E:E),0)</f>
        <v>0</v>
      </c>
      <c r="N213" s="40"/>
      <c r="O213" s="47">
        <f>IF(F213="I",SUMIF('BG 032021'!A:A,Clasificaciones!C213,'BG 032021'!C:C),0)</f>
        <v>0</v>
      </c>
      <c r="P213" s="40"/>
      <c r="Q213" s="63">
        <f>IF(F213="I",SUMIF('BG 032021'!A:A,Clasificaciones!C213,'BG 032021'!D:D),0)</f>
        <v>0</v>
      </c>
    </row>
    <row r="214" spans="1:18" s="158" customFormat="1" ht="12" hidden="1" customHeight="1">
      <c r="A214" s="153" t="s">
        <v>3</v>
      </c>
      <c r="B214" s="153" t="s">
        <v>483</v>
      </c>
      <c r="C214" s="154">
        <v>1120310101</v>
      </c>
      <c r="D214" s="154" t="s">
        <v>683</v>
      </c>
      <c r="E214" s="155" t="s">
        <v>6</v>
      </c>
      <c r="F214" s="155" t="s">
        <v>271</v>
      </c>
      <c r="G214" s="143">
        <f>IF(F214="I",IFERROR(VLOOKUP(C214,'BG 032022'!A:C,3,FALSE),0),0)</f>
        <v>50939000000</v>
      </c>
      <c r="H214" s="153"/>
      <c r="I214" s="157">
        <f>IF(F214="I",IFERROR(VLOOKUP(C214,'BG 032022'!A:D,4,FALSE),0),0)</f>
        <v>7359510.6300000027</v>
      </c>
      <c r="J214" s="156"/>
      <c r="K214" s="143">
        <f>IF(F214="I",SUMIF('BG 2021'!B:B,Clasificaciones!C214,'BG 2021'!D:D),0)</f>
        <v>45276000000</v>
      </c>
      <c r="L214" s="156"/>
      <c r="M214" s="157">
        <f>IF(F214="I",SUMIF('BG 2021'!B:B,Clasificaciones!C214,'BG 2021'!E:E),0)</f>
        <v>6589616.0700000003</v>
      </c>
      <c r="N214" s="156"/>
      <c r="O214" s="143">
        <f>IF(F214="I",SUMIF('BG 032021'!A:A,Clasificaciones!C214,'BG 032021'!C:C),0)</f>
        <v>23054000000</v>
      </c>
      <c r="P214" s="156"/>
      <c r="Q214" s="157">
        <f>IF(F214="I",SUMIF('BG 032021'!A:A,Clasificaciones!C214,'BG 032021'!D:D),0)</f>
        <v>3672457.68</v>
      </c>
      <c r="R214" s="158">
        <f>+VLOOKUP(C214,'CA EFE'!A:A,1,FALSE)</f>
        <v>1120310101</v>
      </c>
    </row>
    <row r="215" spans="1:18" s="949" customFormat="1" ht="12" hidden="1" customHeight="1">
      <c r="A215" s="943" t="s">
        <v>3</v>
      </c>
      <c r="B215" s="943" t="s">
        <v>483</v>
      </c>
      <c r="C215" s="944">
        <v>1120310102</v>
      </c>
      <c r="D215" s="944" t="s">
        <v>1469</v>
      </c>
      <c r="E215" s="945" t="s">
        <v>186</v>
      </c>
      <c r="F215" s="945" t="s">
        <v>271</v>
      </c>
      <c r="G215" s="946">
        <f>IF(F215="I",IFERROR(VLOOKUP(C215,'BG 032022'!A:C,3,FALSE),0),0)</f>
        <v>55669785360</v>
      </c>
      <c r="H215" s="943"/>
      <c r="I215" s="947">
        <f>IF(F215="I",IFERROR(VLOOKUP(C215,'BG 032022'!A:D,4,FALSE),0),0)</f>
        <v>8043000</v>
      </c>
      <c r="J215" s="948"/>
      <c r="K215" s="946">
        <f>IF(F215="I",SUMIF('BG 2021'!B:B,Clasificaciones!C215,'BG 2021'!D:D),0)</f>
        <v>5125624260</v>
      </c>
      <c r="L215" s="948"/>
      <c r="M215" s="947">
        <f>IF(F215="I",SUMIF('BG 2021'!B:B,Clasificaciones!C215,'BG 2021'!E:E),0)</f>
        <v>746000</v>
      </c>
      <c r="N215" s="948"/>
      <c r="O215" s="946">
        <f>IF(F215="I",SUMIF('BG 032021'!A:A,Clasificaciones!C215,'BG 032021'!C:C),0)</f>
        <v>3138770000</v>
      </c>
      <c r="P215" s="948"/>
      <c r="Q215" s="947">
        <f>IF(F215="I",SUMIF('BG 032021'!A:A,Clasificaciones!C215,'BG 032021'!D:D),0)</f>
        <v>500000</v>
      </c>
      <c r="R215" s="949">
        <f>+VLOOKUP(C215,'CA EFE'!A:A,1,FALSE)</f>
        <v>1120310102</v>
      </c>
    </row>
    <row r="216" spans="1:18" s="158" customFormat="1" ht="12" hidden="1" customHeight="1">
      <c r="A216" s="153" t="s">
        <v>3</v>
      </c>
      <c r="B216" s="153" t="s">
        <v>483</v>
      </c>
      <c r="C216" s="154">
        <v>1120310103</v>
      </c>
      <c r="D216" s="154" t="s">
        <v>1185</v>
      </c>
      <c r="E216" s="155" t="s">
        <v>6</v>
      </c>
      <c r="F216" s="155" t="s">
        <v>271</v>
      </c>
      <c r="G216" s="143">
        <f>IF(F216="I",IFERROR(VLOOKUP(C216,'BG 032022'!A:C,3,FALSE),0),0)</f>
        <v>9850000000</v>
      </c>
      <c r="H216" s="153"/>
      <c r="I216" s="157">
        <f>IF(F216="I",IFERROR(VLOOKUP(C216,'BG 032022'!A:D,4,FALSE),0),0)</f>
        <v>1423097.8199999998</v>
      </c>
      <c r="J216" s="156"/>
      <c r="K216" s="143">
        <f>IF(F216="I",SUMIF('BG 2021'!B:B,Clasificaciones!C216,'BG 2021'!D:D),0)</f>
        <v>4000000000</v>
      </c>
      <c r="L216" s="156"/>
      <c r="M216" s="157">
        <f>IF(F216="I",SUMIF('BG 2021'!B:B,Clasificaciones!C216,'BG 2021'!E:E),0)</f>
        <v>582172.99</v>
      </c>
      <c r="N216" s="156"/>
      <c r="O216" s="143">
        <f>IF(F216="I",SUMIF('BG 032021'!A:A,Clasificaciones!C216,'BG 032021'!C:C),0)</f>
        <v>0</v>
      </c>
      <c r="P216" s="156"/>
      <c r="Q216" s="157">
        <f>IF(F216="I",SUMIF('BG 032021'!A:A,Clasificaciones!C216,'BG 032021'!D:D),0)</f>
        <v>0</v>
      </c>
      <c r="R216" s="158">
        <f>+VLOOKUP(C216,'CA EFE'!A:A,1,FALSE)</f>
        <v>1120310103</v>
      </c>
    </row>
    <row r="217" spans="1:18" s="949" customFormat="1" ht="12" hidden="1" customHeight="1">
      <c r="A217" s="943" t="s">
        <v>3</v>
      </c>
      <c r="B217" s="943" t="s">
        <v>483</v>
      </c>
      <c r="C217" s="944">
        <v>1120310104</v>
      </c>
      <c r="D217" s="944" t="s">
        <v>1303</v>
      </c>
      <c r="E217" s="945" t="s">
        <v>186</v>
      </c>
      <c r="F217" s="945" t="s">
        <v>271</v>
      </c>
      <c r="G217" s="946">
        <f>IF(F217="I",IFERROR(VLOOKUP(C217,'BG 032022'!A:C,3,FALSE),0),0)</f>
        <v>16911598991</v>
      </c>
      <c r="H217" s="943"/>
      <c r="I217" s="947">
        <f>IF(F217="I",IFERROR(VLOOKUP(C217,'BG 032022'!A:D,4,FALSE),0),0)</f>
        <v>2443336</v>
      </c>
      <c r="J217" s="948"/>
      <c r="K217" s="946">
        <f>IF(F217="I",SUMIF('BG 2021'!B:B,Clasificaciones!C217,'BG 2021'!D:D),0)</f>
        <v>16787697422</v>
      </c>
      <c r="L217" s="948"/>
      <c r="M217" s="947">
        <f>IF(F217="I",SUMIF('BG 2021'!B:B,Clasificaciones!C217,'BG 2021'!E:E),0)</f>
        <v>2443336</v>
      </c>
      <c r="N217" s="948"/>
      <c r="O217" s="946">
        <f>IF(F217="I",SUMIF('BG 032021'!A:A,Clasificaciones!C217,'BG 032021'!C:C),0)</f>
        <v>0</v>
      </c>
      <c r="P217" s="948"/>
      <c r="Q217" s="947">
        <f>IF(F217="I",SUMIF('BG 032021'!A:A,Clasificaciones!C217,'BG 032021'!D:D),0)</f>
        <v>0</v>
      </c>
      <c r="R217" s="949">
        <f>+VLOOKUP(C217,'CA EFE'!A:A,1,FALSE)</f>
        <v>1120310104</v>
      </c>
    </row>
    <row r="218" spans="1:18" s="151" customFormat="1" ht="12" hidden="1" customHeight="1">
      <c r="A218" s="148" t="s">
        <v>3</v>
      </c>
      <c r="B218" s="148"/>
      <c r="C218" s="149">
        <v>112032</v>
      </c>
      <c r="D218" s="149" t="s">
        <v>942</v>
      </c>
      <c r="E218" s="150" t="s">
        <v>6</v>
      </c>
      <c r="F218" s="150" t="s">
        <v>270</v>
      </c>
      <c r="G218" s="47">
        <f>IF(F218="I",IFERROR(VLOOKUP(C218,'BG 032022'!A:C,3,FALSE),0),0)</f>
        <v>0</v>
      </c>
      <c r="H218" s="148"/>
      <c r="I218" s="63">
        <f>IF(F218="I",IFERROR(VLOOKUP(C218,'BG 032022'!A:D,4,FALSE),0),0)</f>
        <v>0</v>
      </c>
      <c r="J218" s="40"/>
      <c r="K218" s="47">
        <f>IF(F218="I",SUMIF('BG 2021'!B:B,Clasificaciones!C218,'BG 2021'!D:D),0)</f>
        <v>0</v>
      </c>
      <c r="L218" s="40"/>
      <c r="M218" s="63">
        <f>IF(F218="I",SUMIF('BG 2021'!B:B,Clasificaciones!C218,'BG 2021'!E:E),0)</f>
        <v>0</v>
      </c>
      <c r="N218" s="40"/>
      <c r="O218" s="47">
        <f>IF(F218="I",SUMIF('BG 032021'!A:A,Clasificaciones!C218,'BG 032021'!C:C),0)</f>
        <v>0</v>
      </c>
      <c r="P218" s="40"/>
      <c r="Q218" s="63">
        <f>IF(F218="I",SUMIF('BG 032021'!A:A,Clasificaciones!C218,'BG 032021'!D:D),0)</f>
        <v>0</v>
      </c>
    </row>
    <row r="219" spans="1:18" s="151" customFormat="1" ht="12" hidden="1" customHeight="1">
      <c r="A219" s="148" t="s">
        <v>3</v>
      </c>
      <c r="B219" s="148"/>
      <c r="C219" s="149">
        <v>11203201</v>
      </c>
      <c r="D219" s="149" t="s">
        <v>942</v>
      </c>
      <c r="E219" s="150" t="s">
        <v>6</v>
      </c>
      <c r="F219" s="150" t="s">
        <v>270</v>
      </c>
      <c r="G219" s="47">
        <f>IF(F219="I",IFERROR(VLOOKUP(C219,'BG 032022'!A:C,3,FALSE),0),0)</f>
        <v>0</v>
      </c>
      <c r="H219" s="148"/>
      <c r="I219" s="63">
        <f>IF(F219="I",IFERROR(VLOOKUP(C219,'BG 032022'!A:D,4,FALSE),0),0)</f>
        <v>0</v>
      </c>
      <c r="J219" s="40"/>
      <c r="K219" s="47">
        <f>IF(F219="I",SUMIF('BG 2021'!B:B,Clasificaciones!C219,'BG 2021'!D:D),0)</f>
        <v>0</v>
      </c>
      <c r="L219" s="40"/>
      <c r="M219" s="63">
        <f>IF(F219="I",SUMIF('BG 2021'!B:B,Clasificaciones!C219,'BG 2021'!E:E),0)</f>
        <v>0</v>
      </c>
      <c r="N219" s="40"/>
      <c r="O219" s="47">
        <f>IF(F219="I",SUMIF('BG 032021'!A:A,Clasificaciones!C219,'BG 032021'!C:C),0)</f>
        <v>0</v>
      </c>
      <c r="P219" s="40"/>
      <c r="Q219" s="63">
        <f>IF(F219="I",SUMIF('BG 032021'!A:A,Clasificaciones!C219,'BG 032021'!D:D),0)</f>
        <v>0</v>
      </c>
    </row>
    <row r="220" spans="1:18" s="151" customFormat="1" ht="12" hidden="1" customHeight="1">
      <c r="A220" s="148" t="s">
        <v>3</v>
      </c>
      <c r="B220" s="148"/>
      <c r="C220" s="149">
        <v>1120320101</v>
      </c>
      <c r="D220" s="149" t="s">
        <v>765</v>
      </c>
      <c r="E220" s="150" t="s">
        <v>6</v>
      </c>
      <c r="F220" s="150" t="s">
        <v>271</v>
      </c>
      <c r="G220" s="47">
        <f>IF(F220="I",IFERROR(VLOOKUP(C220,'BG 032022'!A:C,3,FALSE),0),0)</f>
        <v>0</v>
      </c>
      <c r="H220" s="148"/>
      <c r="I220" s="63">
        <f>IF(F220="I",IFERROR(VLOOKUP(C220,'BG 032022'!A:D,4,FALSE),0),0)</f>
        <v>0</v>
      </c>
      <c r="J220" s="40"/>
      <c r="K220" s="47">
        <f>IF(F220="I",SUMIF('BG 2021'!B:B,Clasificaciones!C220,'BG 2021'!D:D),0)</f>
        <v>0</v>
      </c>
      <c r="L220" s="40"/>
      <c r="M220" s="63">
        <f>IF(F220="I",SUMIF('BG 2021'!B:B,Clasificaciones!C220,'BG 2021'!E:E),0)</f>
        <v>0</v>
      </c>
      <c r="N220" s="40"/>
      <c r="O220" s="47">
        <f>IF(F220="I",SUMIF('BG 032021'!A:A,Clasificaciones!C220,'BG 032021'!C:C),0)</f>
        <v>0</v>
      </c>
      <c r="P220" s="40"/>
      <c r="Q220" s="63">
        <f>IF(F220="I",SUMIF('BG 032021'!A:A,Clasificaciones!C220,'BG 032021'!D:D),0)</f>
        <v>0</v>
      </c>
    </row>
    <row r="221" spans="1:18" s="151" customFormat="1" ht="12" hidden="1" customHeight="1">
      <c r="A221" s="148" t="s">
        <v>3</v>
      </c>
      <c r="B221" s="148"/>
      <c r="C221" s="149">
        <v>1120320102</v>
      </c>
      <c r="D221" s="149" t="s">
        <v>780</v>
      </c>
      <c r="E221" s="150" t="s">
        <v>186</v>
      </c>
      <c r="F221" s="150" t="s">
        <v>271</v>
      </c>
      <c r="G221" s="47">
        <f>IF(F221="I",IFERROR(VLOOKUP(C221,'BG 032022'!A:C,3,FALSE),0),0)</f>
        <v>0</v>
      </c>
      <c r="H221" s="148"/>
      <c r="I221" s="63">
        <f>IF(F221="I",IFERROR(VLOOKUP(C221,'BG 032022'!A:D,4,FALSE),0),0)</f>
        <v>0</v>
      </c>
      <c r="J221" s="40"/>
      <c r="K221" s="47">
        <f>IF(F221="I",SUMIF('BG 2021'!B:B,Clasificaciones!C221,'BG 2021'!D:D),0)</f>
        <v>0</v>
      </c>
      <c r="L221" s="40"/>
      <c r="M221" s="63">
        <f>IF(F221="I",SUMIF('BG 2021'!B:B,Clasificaciones!C221,'BG 2021'!E:E),0)</f>
        <v>0</v>
      </c>
      <c r="N221" s="40"/>
      <c r="O221" s="47">
        <f>IF(F221="I",SUMIF('BG 032021'!A:A,Clasificaciones!C221,'BG 032021'!C:C),0)</f>
        <v>0</v>
      </c>
      <c r="P221" s="40"/>
      <c r="Q221" s="63">
        <f>IF(F221="I",SUMIF('BG 032021'!A:A,Clasificaciones!C221,'BG 032021'!D:D),0)</f>
        <v>0</v>
      </c>
    </row>
    <row r="222" spans="1:18" s="151" customFormat="1" ht="12" hidden="1" customHeight="1">
      <c r="A222" s="148" t="s">
        <v>3</v>
      </c>
      <c r="B222" s="148"/>
      <c r="C222" s="149">
        <v>1120320103</v>
      </c>
      <c r="D222" s="149" t="s">
        <v>766</v>
      </c>
      <c r="E222" s="150" t="s">
        <v>6</v>
      </c>
      <c r="F222" s="150" t="s">
        <v>271</v>
      </c>
      <c r="G222" s="47">
        <f>IF(F222="I",IFERROR(VLOOKUP(C222,'BG 032022'!A:C,3,FALSE),0),0)</f>
        <v>0</v>
      </c>
      <c r="H222" s="148"/>
      <c r="I222" s="63">
        <f>IF(F222="I",IFERROR(VLOOKUP(C222,'BG 032022'!A:D,4,FALSE),0),0)</f>
        <v>0</v>
      </c>
      <c r="J222" s="40"/>
      <c r="K222" s="47">
        <f>IF(F222="I",SUMIF('BG 2021'!B:B,Clasificaciones!C222,'BG 2021'!D:D),0)</f>
        <v>0</v>
      </c>
      <c r="L222" s="40"/>
      <c r="M222" s="63">
        <f>IF(F222="I",SUMIF('BG 2021'!B:B,Clasificaciones!C222,'BG 2021'!E:E),0)</f>
        <v>0</v>
      </c>
      <c r="N222" s="40"/>
      <c r="O222" s="47">
        <f>IF(F222="I",SUMIF('BG 032021'!A:A,Clasificaciones!C222,'BG 032021'!C:C),0)</f>
        <v>0</v>
      </c>
      <c r="P222" s="40"/>
      <c r="Q222" s="63">
        <f>IF(F222="I",SUMIF('BG 032021'!A:A,Clasificaciones!C222,'BG 032021'!D:D),0)</f>
        <v>0</v>
      </c>
    </row>
    <row r="223" spans="1:18" s="151" customFormat="1" ht="12" hidden="1" customHeight="1">
      <c r="A223" s="148" t="s">
        <v>3</v>
      </c>
      <c r="B223" s="148"/>
      <c r="C223" s="149">
        <v>1120320104</v>
      </c>
      <c r="D223" s="149" t="s">
        <v>767</v>
      </c>
      <c r="E223" s="150" t="s">
        <v>186</v>
      </c>
      <c r="F223" s="150" t="s">
        <v>271</v>
      </c>
      <c r="G223" s="47">
        <f>IF(F223="I",IFERROR(VLOOKUP(C223,'BG 032022'!A:C,3,FALSE),0),0)</f>
        <v>0</v>
      </c>
      <c r="H223" s="148"/>
      <c r="I223" s="63">
        <f>IF(F223="I",IFERROR(VLOOKUP(C223,'BG 032022'!A:D,4,FALSE),0),0)</f>
        <v>0</v>
      </c>
      <c r="J223" s="40"/>
      <c r="K223" s="47">
        <f>IF(F223="I",SUMIF('BG 2021'!B:B,Clasificaciones!C223,'BG 2021'!D:D),0)</f>
        <v>0</v>
      </c>
      <c r="L223" s="40"/>
      <c r="M223" s="63">
        <f>IF(F223="I",SUMIF('BG 2021'!B:B,Clasificaciones!C223,'BG 2021'!E:E),0)</f>
        <v>0</v>
      </c>
      <c r="N223" s="40"/>
      <c r="O223" s="47">
        <f>IF(F223="I",SUMIF('BG 032021'!A:A,Clasificaciones!C223,'BG 032021'!C:C),0)</f>
        <v>0</v>
      </c>
      <c r="P223" s="40"/>
      <c r="Q223" s="63">
        <f>IF(F223="I",SUMIF('BG 032021'!A:A,Clasificaciones!C223,'BG 032021'!D:D),0)</f>
        <v>0</v>
      </c>
    </row>
    <row r="224" spans="1:18" s="151" customFormat="1" ht="12" hidden="1" customHeight="1">
      <c r="A224" s="148" t="s">
        <v>3</v>
      </c>
      <c r="B224" s="148"/>
      <c r="C224" s="149">
        <v>1120320105</v>
      </c>
      <c r="D224" s="149" t="s">
        <v>768</v>
      </c>
      <c r="E224" s="150" t="s">
        <v>6</v>
      </c>
      <c r="F224" s="150" t="s">
        <v>271</v>
      </c>
      <c r="G224" s="47">
        <f>IF(F224="I",IFERROR(VLOOKUP(C224,'BG 032022'!A:C,3,FALSE),0),0)</f>
        <v>0</v>
      </c>
      <c r="H224" s="148"/>
      <c r="I224" s="63">
        <f>IF(F224="I",IFERROR(VLOOKUP(C224,'BG 032022'!A:D,4,FALSE),0),0)</f>
        <v>0</v>
      </c>
      <c r="J224" s="40"/>
      <c r="K224" s="47">
        <f>IF(F224="I",SUMIF('BG 2021'!B:B,Clasificaciones!C224,'BG 2021'!D:D),0)</f>
        <v>0</v>
      </c>
      <c r="L224" s="40"/>
      <c r="M224" s="63">
        <f>IF(F224="I",SUMIF('BG 2021'!B:B,Clasificaciones!C224,'BG 2021'!E:E),0)</f>
        <v>0</v>
      </c>
      <c r="N224" s="40"/>
      <c r="O224" s="47">
        <f>IF(F224="I",SUMIF('BG 032021'!A:A,Clasificaciones!C224,'BG 032021'!C:C),0)</f>
        <v>0</v>
      </c>
      <c r="P224" s="40"/>
      <c r="Q224" s="63">
        <f>IF(F224="I",SUMIF('BG 032021'!A:A,Clasificaciones!C224,'BG 032021'!D:D),0)</f>
        <v>0</v>
      </c>
    </row>
    <row r="225" spans="1:18" s="151" customFormat="1" ht="12" hidden="1" customHeight="1">
      <c r="A225" s="148" t="s">
        <v>3</v>
      </c>
      <c r="B225" s="148"/>
      <c r="C225" s="149">
        <v>1120320106</v>
      </c>
      <c r="D225" s="149" t="s">
        <v>654</v>
      </c>
      <c r="E225" s="150" t="s">
        <v>186</v>
      </c>
      <c r="F225" s="150" t="s">
        <v>271</v>
      </c>
      <c r="G225" s="47">
        <f>IF(F225="I",IFERROR(VLOOKUP(C225,'BG 032022'!A:C,3,FALSE),0),0)</f>
        <v>0</v>
      </c>
      <c r="H225" s="148"/>
      <c r="I225" s="63">
        <f>IF(F225="I",IFERROR(VLOOKUP(C225,'BG 032022'!A:D,4,FALSE),0),0)</f>
        <v>0</v>
      </c>
      <c r="J225" s="40"/>
      <c r="K225" s="47">
        <f>IF(F225="I",SUMIF('BG 2021'!B:B,Clasificaciones!C225,'BG 2021'!D:D),0)</f>
        <v>0</v>
      </c>
      <c r="L225" s="40"/>
      <c r="M225" s="63">
        <f>IF(F225="I",SUMIF('BG 2021'!B:B,Clasificaciones!C225,'BG 2021'!E:E),0)</f>
        <v>0</v>
      </c>
      <c r="N225" s="40"/>
      <c r="O225" s="47">
        <f>IF(F225="I",SUMIF('BG 032021'!A:A,Clasificaciones!C225,'BG 032021'!C:C),0)</f>
        <v>0</v>
      </c>
      <c r="P225" s="40"/>
      <c r="Q225" s="63">
        <f>IF(F225="I",SUMIF('BG 032021'!A:A,Clasificaciones!C225,'BG 032021'!D:D),0)</f>
        <v>0</v>
      </c>
    </row>
    <row r="226" spans="1:18" s="151" customFormat="1" ht="12" hidden="1" customHeight="1">
      <c r="A226" s="148" t="s">
        <v>3</v>
      </c>
      <c r="B226" s="148" t="s">
        <v>483</v>
      </c>
      <c r="C226" s="149">
        <v>1120320107</v>
      </c>
      <c r="D226" s="149" t="s">
        <v>769</v>
      </c>
      <c r="E226" s="150" t="s">
        <v>6</v>
      </c>
      <c r="F226" s="150" t="s">
        <v>271</v>
      </c>
      <c r="G226" s="47">
        <f>IF(F226="I",IFERROR(VLOOKUP(C226,'BG 032022'!A:C,3,FALSE),0),0)</f>
        <v>0</v>
      </c>
      <c r="H226" s="148"/>
      <c r="I226" s="63">
        <f>IF(F226="I",IFERROR(VLOOKUP(C226,'BG 032022'!A:D,4,FALSE),0),0)</f>
        <v>0</v>
      </c>
      <c r="J226" s="40"/>
      <c r="K226" s="47">
        <f>IF(F226="I",SUMIF('BG 2021'!B:B,Clasificaciones!C226,'BG 2021'!D:D),0)</f>
        <v>0</v>
      </c>
      <c r="L226" s="40"/>
      <c r="M226" s="63">
        <f>IF(F226="I",SUMIF('BG 2021'!B:B,Clasificaciones!C226,'BG 2021'!E:E),0)</f>
        <v>0</v>
      </c>
      <c r="N226" s="40"/>
      <c r="O226" s="47">
        <f>IF(F226="I",SUMIF('BG 032021'!A:A,Clasificaciones!C226,'BG 032021'!C:C),0)</f>
        <v>0</v>
      </c>
      <c r="P226" s="40"/>
      <c r="Q226" s="63">
        <f>IF(F226="I",SUMIF('BG 032021'!A:A,Clasificaciones!C226,'BG 032021'!D:D),0)</f>
        <v>0</v>
      </c>
    </row>
    <row r="227" spans="1:18" s="949" customFormat="1" ht="12" hidden="1" customHeight="1">
      <c r="A227" s="943" t="s">
        <v>3</v>
      </c>
      <c r="B227" s="943" t="s">
        <v>483</v>
      </c>
      <c r="C227" s="944">
        <v>1120320108</v>
      </c>
      <c r="D227" s="944" t="s">
        <v>770</v>
      </c>
      <c r="E227" s="945" t="s">
        <v>186</v>
      </c>
      <c r="F227" s="945" t="s">
        <v>271</v>
      </c>
      <c r="G227" s="946">
        <f>IF(F227="I",IFERROR(VLOOKUP(C227,'BG 032022'!A:C,3,FALSE),0),0)</f>
        <v>322027871</v>
      </c>
      <c r="H227" s="943"/>
      <c r="I227" s="947">
        <f>IF(F227="I",IFERROR(VLOOKUP(C227,'BG 032022'!A:D,4,FALSE),0),0)</f>
        <v>46525.599999999999</v>
      </c>
      <c r="J227" s="948"/>
      <c r="K227" s="946">
        <f>IF(F227="I",SUMIF('BG 2021'!B:B,Clasificaciones!C227,'BG 2021'!D:D),0)</f>
        <v>0</v>
      </c>
      <c r="L227" s="948"/>
      <c r="M227" s="947">
        <f>IF(F227="I",SUMIF('BG 2021'!B:B,Clasificaciones!C227,'BG 2021'!E:E),0)</f>
        <v>0</v>
      </c>
      <c r="N227" s="948"/>
      <c r="O227" s="946">
        <f>IF(F227="I",SUMIF('BG 032021'!A:A,Clasificaciones!C227,'BG 032021'!C:C),0)</f>
        <v>0</v>
      </c>
      <c r="P227" s="948"/>
      <c r="Q227" s="947">
        <f>IF(F227="I",SUMIF('BG 032021'!A:A,Clasificaciones!C227,'BG 032021'!D:D),0)</f>
        <v>0</v>
      </c>
      <c r="R227" s="949">
        <f>+VLOOKUP(C227,'CA EFE'!A:A,1,FALSE)</f>
        <v>1120320108</v>
      </c>
    </row>
    <row r="228" spans="1:18" s="151" customFormat="1" ht="12" hidden="1" customHeight="1">
      <c r="A228" s="148" t="s">
        <v>3</v>
      </c>
      <c r="B228" s="148"/>
      <c r="C228" s="149">
        <v>1120320109</v>
      </c>
      <c r="D228" s="149" t="s">
        <v>771</v>
      </c>
      <c r="E228" s="150" t="s">
        <v>6</v>
      </c>
      <c r="F228" s="150" t="s">
        <v>271</v>
      </c>
      <c r="G228" s="47">
        <f>IF(F228="I",IFERROR(VLOOKUP(C228,'BG 032022'!A:C,3,FALSE),0),0)</f>
        <v>0</v>
      </c>
      <c r="H228" s="148"/>
      <c r="I228" s="63">
        <f>IF(F228="I",IFERROR(VLOOKUP(C228,'BG 032022'!A:D,4,FALSE),0),0)</f>
        <v>0</v>
      </c>
      <c r="J228" s="40"/>
      <c r="K228" s="47">
        <f>IF(F228="I",SUMIF('BG 2021'!B:B,Clasificaciones!C228,'BG 2021'!D:D),0)</f>
        <v>0</v>
      </c>
      <c r="L228" s="40"/>
      <c r="M228" s="63">
        <f>IF(F228="I",SUMIF('BG 2021'!B:B,Clasificaciones!C228,'BG 2021'!E:E),0)</f>
        <v>0</v>
      </c>
      <c r="N228" s="40"/>
      <c r="O228" s="47">
        <f>IF(F228="I",SUMIF('BG 032021'!A:A,Clasificaciones!C228,'BG 032021'!C:C),0)</f>
        <v>0</v>
      </c>
      <c r="P228" s="40"/>
      <c r="Q228" s="63">
        <f>IF(F228="I",SUMIF('BG 032021'!A:A,Clasificaciones!C228,'BG 032021'!D:D),0)</f>
        <v>0</v>
      </c>
    </row>
    <row r="229" spans="1:18" s="151" customFormat="1" ht="12" hidden="1" customHeight="1">
      <c r="A229" s="148" t="s">
        <v>3</v>
      </c>
      <c r="B229" s="148"/>
      <c r="C229" s="149">
        <v>1120320110</v>
      </c>
      <c r="D229" s="149" t="s">
        <v>881</v>
      </c>
      <c r="E229" s="150" t="s">
        <v>186</v>
      </c>
      <c r="F229" s="150" t="s">
        <v>271</v>
      </c>
      <c r="G229" s="47">
        <f>IF(F229="I",IFERROR(VLOOKUP(C229,'BG 032022'!A:C,3,FALSE),0),0)</f>
        <v>0</v>
      </c>
      <c r="H229" s="148"/>
      <c r="I229" s="63">
        <f>IF(F229="I",IFERROR(VLOOKUP(C229,'BG 032022'!A:D,4,FALSE),0),0)</f>
        <v>0</v>
      </c>
      <c r="J229" s="40"/>
      <c r="K229" s="47">
        <f>IF(F229="I",SUMIF('BG 2021'!B:B,Clasificaciones!C229,'BG 2021'!D:D),0)</f>
        <v>0</v>
      </c>
      <c r="L229" s="40"/>
      <c r="M229" s="63">
        <f>IF(F229="I",SUMIF('BG 2021'!B:B,Clasificaciones!C229,'BG 2021'!E:E),0)</f>
        <v>0</v>
      </c>
      <c r="N229" s="40"/>
      <c r="O229" s="47">
        <f>IF(F229="I",SUMIF('BG 032021'!A:A,Clasificaciones!C229,'BG 032021'!C:C),0)</f>
        <v>0</v>
      </c>
      <c r="P229" s="40"/>
      <c r="Q229" s="63">
        <f>IF(F229="I",SUMIF('BG 032021'!A:A,Clasificaciones!C229,'BG 032021'!D:D),0)</f>
        <v>0</v>
      </c>
    </row>
    <row r="230" spans="1:18" s="151" customFormat="1" ht="12" hidden="1" customHeight="1">
      <c r="A230" s="148" t="s">
        <v>3</v>
      </c>
      <c r="B230" s="148"/>
      <c r="C230" s="149">
        <v>1120320111</v>
      </c>
      <c r="D230" s="149" t="s">
        <v>943</v>
      </c>
      <c r="E230" s="150" t="s">
        <v>6</v>
      </c>
      <c r="F230" s="150" t="s">
        <v>271</v>
      </c>
      <c r="G230" s="47">
        <f>IF(F230="I",IFERROR(VLOOKUP(C230,'BG 032022'!A:C,3,FALSE),0),0)</f>
        <v>0</v>
      </c>
      <c r="H230" s="148"/>
      <c r="I230" s="63">
        <f>IF(F230="I",IFERROR(VLOOKUP(C230,'BG 032022'!A:D,4,FALSE),0),0)</f>
        <v>0</v>
      </c>
      <c r="J230" s="40"/>
      <c r="K230" s="47">
        <f>IF(F230="I",SUMIF('BG 2021'!B:B,Clasificaciones!C230,'BG 2021'!D:D),0)</f>
        <v>0</v>
      </c>
      <c r="L230" s="40"/>
      <c r="M230" s="63">
        <f>IF(F230="I",SUMIF('BG 2021'!B:B,Clasificaciones!C230,'BG 2021'!E:E),0)</f>
        <v>0</v>
      </c>
      <c r="N230" s="40"/>
      <c r="O230" s="47">
        <f>IF(F230="I",SUMIF('BG 032021'!A:A,Clasificaciones!C230,'BG 032021'!C:C),0)</f>
        <v>0</v>
      </c>
      <c r="P230" s="40"/>
      <c r="Q230" s="63">
        <f>IF(F230="I",SUMIF('BG 032021'!A:A,Clasificaciones!C230,'BG 032021'!D:D),0)</f>
        <v>0</v>
      </c>
    </row>
    <row r="231" spans="1:18" s="151" customFormat="1" ht="12" hidden="1" customHeight="1">
      <c r="A231" s="148" t="s">
        <v>3</v>
      </c>
      <c r="B231" s="148"/>
      <c r="C231" s="149">
        <v>1120320112</v>
      </c>
      <c r="D231" s="149" t="s">
        <v>884</v>
      </c>
      <c r="E231" s="150" t="s">
        <v>186</v>
      </c>
      <c r="F231" s="150" t="s">
        <v>271</v>
      </c>
      <c r="G231" s="47">
        <f>IF(F231="I",IFERROR(VLOOKUP(C231,'BG 032022'!A:C,3,FALSE),0),0)</f>
        <v>0</v>
      </c>
      <c r="H231" s="148"/>
      <c r="I231" s="63">
        <f>IF(F231="I",IFERROR(VLOOKUP(C231,'BG 032022'!A:D,4,FALSE),0),0)</f>
        <v>0</v>
      </c>
      <c r="J231" s="40"/>
      <c r="K231" s="47">
        <f>IF(F231="I",SUMIF('BG 2021'!B:B,Clasificaciones!C231,'BG 2021'!D:D),0)</f>
        <v>0</v>
      </c>
      <c r="L231" s="40"/>
      <c r="M231" s="63">
        <f>IF(F231="I",SUMIF('BG 2021'!B:B,Clasificaciones!C231,'BG 2021'!E:E),0)</f>
        <v>0</v>
      </c>
      <c r="N231" s="40"/>
      <c r="O231" s="47">
        <f>IF(F231="I",SUMIF('BG 032021'!A:A,Clasificaciones!C231,'BG 032021'!C:C),0)</f>
        <v>0</v>
      </c>
      <c r="P231" s="40"/>
      <c r="Q231" s="63">
        <f>IF(F231="I",SUMIF('BG 032021'!A:A,Clasificaciones!C231,'BG 032021'!D:D),0)</f>
        <v>0</v>
      </c>
    </row>
    <row r="232" spans="1:18" s="151" customFormat="1" ht="12" hidden="1" customHeight="1">
      <c r="A232" s="148" t="s">
        <v>3</v>
      </c>
      <c r="B232" s="148"/>
      <c r="C232" s="149">
        <v>1120320113</v>
      </c>
      <c r="D232" s="149" t="s">
        <v>944</v>
      </c>
      <c r="E232" s="150" t="s">
        <v>6</v>
      </c>
      <c r="F232" s="150" t="s">
        <v>271</v>
      </c>
      <c r="G232" s="47">
        <f>IF(F232="I",IFERROR(VLOOKUP(C232,'BG 032022'!A:C,3,FALSE),0),0)</f>
        <v>0</v>
      </c>
      <c r="H232" s="148"/>
      <c r="I232" s="63">
        <f>IF(F232="I",IFERROR(VLOOKUP(C232,'BG 032022'!A:D,4,FALSE),0),0)</f>
        <v>0</v>
      </c>
      <c r="J232" s="40"/>
      <c r="K232" s="47">
        <f>IF(F232="I",SUMIF('BG 2021'!B:B,Clasificaciones!C232,'BG 2021'!D:D),0)</f>
        <v>0</v>
      </c>
      <c r="L232" s="40"/>
      <c r="M232" s="63">
        <f>IF(F232="I",SUMIF('BG 2021'!B:B,Clasificaciones!C232,'BG 2021'!E:E),0)</f>
        <v>0</v>
      </c>
      <c r="N232" s="40"/>
      <c r="O232" s="47">
        <f>IF(F232="I",SUMIF('BG 032021'!A:A,Clasificaciones!C232,'BG 032021'!C:C),0)</f>
        <v>0</v>
      </c>
      <c r="P232" s="40"/>
      <c r="Q232" s="63">
        <f>IF(F232="I",SUMIF('BG 032021'!A:A,Clasificaciones!C232,'BG 032021'!D:D),0)</f>
        <v>0</v>
      </c>
    </row>
    <row r="233" spans="1:18" s="949" customFormat="1" ht="12" hidden="1" customHeight="1">
      <c r="A233" s="943" t="s">
        <v>3</v>
      </c>
      <c r="B233" s="943" t="s">
        <v>483</v>
      </c>
      <c r="C233" s="944">
        <v>1120320114</v>
      </c>
      <c r="D233" s="944" t="s">
        <v>1470</v>
      </c>
      <c r="E233" s="945" t="s">
        <v>186</v>
      </c>
      <c r="F233" s="945" t="s">
        <v>271</v>
      </c>
      <c r="G233" s="946">
        <f>IF(F233="I",IFERROR(VLOOKUP(C233,'BG 032022'!A:C,3,FALSE),0),0)</f>
        <v>63702002</v>
      </c>
      <c r="H233" s="943"/>
      <c r="I233" s="947">
        <f>IF(F233="I",IFERROR(VLOOKUP(C233,'BG 032022'!A:D,4,FALSE),0),0)</f>
        <v>9203.4699999999993</v>
      </c>
      <c r="J233" s="948"/>
      <c r="K233" s="946">
        <f>IF(F233="I",SUMIF('BG 2021'!B:B,Clasificaciones!C233,'BG 2021'!D:D),0)</f>
        <v>63246150</v>
      </c>
      <c r="L233" s="948"/>
      <c r="M233" s="947">
        <f>IF(F233="I",SUMIF('BG 2021'!B:B,Clasificaciones!C233,'BG 2021'!E:E),0)</f>
        <v>9205.0500000000011</v>
      </c>
      <c r="N233" s="948"/>
      <c r="O233" s="946">
        <f>IF(F233="I",SUMIF('BG 032021'!A:A,Clasificaciones!C233,'BG 032021'!C:C),0)</f>
        <v>0</v>
      </c>
      <c r="P233" s="948"/>
      <c r="Q233" s="947">
        <f>IF(F233="I",SUMIF('BG 032021'!A:A,Clasificaciones!C233,'BG 032021'!D:D),0)</f>
        <v>0</v>
      </c>
      <c r="R233" s="949">
        <f>+VLOOKUP(C233,'CA EFE'!A:A,1,FALSE)</f>
        <v>1120320114</v>
      </c>
    </row>
    <row r="234" spans="1:18" s="151" customFormat="1" ht="12" hidden="1" customHeight="1">
      <c r="A234" s="148" t="s">
        <v>3</v>
      </c>
      <c r="B234" s="148"/>
      <c r="C234" s="149">
        <v>1120320115</v>
      </c>
      <c r="D234" s="149" t="s">
        <v>766</v>
      </c>
      <c r="E234" s="150" t="s">
        <v>6</v>
      </c>
      <c r="F234" s="150" t="s">
        <v>271</v>
      </c>
      <c r="G234" s="47">
        <f>IF(F234="I",IFERROR(VLOOKUP(C234,'BG 032022'!A:C,3,FALSE),0),0)</f>
        <v>0</v>
      </c>
      <c r="H234" s="148"/>
      <c r="I234" s="63">
        <f>IF(F234="I",IFERROR(VLOOKUP(C234,'BG 032022'!A:D,4,FALSE),0),0)</f>
        <v>0</v>
      </c>
      <c r="J234" s="40"/>
      <c r="K234" s="47">
        <f>IF(F234="I",SUMIF('BG 2021'!B:B,Clasificaciones!C234,'BG 2021'!D:D),0)</f>
        <v>0</v>
      </c>
      <c r="L234" s="40"/>
      <c r="M234" s="63">
        <f>IF(F234="I",SUMIF('BG 2021'!B:B,Clasificaciones!C234,'BG 2021'!E:E),0)</f>
        <v>0</v>
      </c>
      <c r="N234" s="40"/>
      <c r="O234" s="47">
        <f>IF(F234="I",SUMIF('BG 032021'!A:A,Clasificaciones!C234,'BG 032021'!C:C),0)</f>
        <v>0</v>
      </c>
      <c r="P234" s="40"/>
      <c r="Q234" s="63">
        <f>IF(F234="I",SUMIF('BG 032021'!A:A,Clasificaciones!C234,'BG 032021'!D:D),0)</f>
        <v>0</v>
      </c>
    </row>
    <row r="235" spans="1:18" s="151" customFormat="1" ht="12" hidden="1" customHeight="1">
      <c r="A235" s="148" t="s">
        <v>3</v>
      </c>
      <c r="B235" s="148"/>
      <c r="C235" s="149">
        <v>1120320116</v>
      </c>
      <c r="D235" s="149" t="s">
        <v>767</v>
      </c>
      <c r="E235" s="150" t="s">
        <v>186</v>
      </c>
      <c r="F235" s="150" t="s">
        <v>271</v>
      </c>
      <c r="G235" s="47">
        <f>IF(F235="I",IFERROR(VLOOKUP(C235,'BG 032022'!A:C,3,FALSE),0),0)</f>
        <v>0</v>
      </c>
      <c r="H235" s="148"/>
      <c r="I235" s="63">
        <f>IF(F235="I",IFERROR(VLOOKUP(C235,'BG 032022'!A:D,4,FALSE),0),0)</f>
        <v>0</v>
      </c>
      <c r="J235" s="40"/>
      <c r="K235" s="47">
        <f>IF(F235="I",SUMIF('BG 2021'!B:B,Clasificaciones!C235,'BG 2021'!D:D),0)</f>
        <v>0</v>
      </c>
      <c r="L235" s="40"/>
      <c r="M235" s="63">
        <f>IF(F235="I",SUMIF('BG 2021'!B:B,Clasificaciones!C235,'BG 2021'!E:E),0)</f>
        <v>0</v>
      </c>
      <c r="N235" s="40"/>
      <c r="O235" s="47">
        <f>IF(F235="I",SUMIF('BG 032021'!A:A,Clasificaciones!C235,'BG 032021'!C:C),0)</f>
        <v>0</v>
      </c>
      <c r="P235" s="40"/>
      <c r="Q235" s="63">
        <f>IF(F235="I",SUMIF('BG 032021'!A:A,Clasificaciones!C235,'BG 032021'!D:D),0)</f>
        <v>0</v>
      </c>
    </row>
    <row r="236" spans="1:18" s="151" customFormat="1" ht="12" hidden="1" customHeight="1">
      <c r="A236" s="148" t="s">
        <v>3</v>
      </c>
      <c r="B236" s="148"/>
      <c r="C236" s="149">
        <v>1120320117</v>
      </c>
      <c r="D236" s="149" t="s">
        <v>774</v>
      </c>
      <c r="E236" s="150" t="s">
        <v>6</v>
      </c>
      <c r="F236" s="150" t="s">
        <v>271</v>
      </c>
      <c r="G236" s="47">
        <f>IF(F236="I",IFERROR(VLOOKUP(C236,'BG 032022'!A:C,3,FALSE),0),0)</f>
        <v>0</v>
      </c>
      <c r="H236" s="148"/>
      <c r="I236" s="63">
        <f>IF(F236="I",IFERROR(VLOOKUP(C236,'BG 032022'!A:D,4,FALSE),0),0)</f>
        <v>0</v>
      </c>
      <c r="J236" s="40"/>
      <c r="K236" s="47">
        <f>IF(F236="I",SUMIF('BG 2021'!B:B,Clasificaciones!C236,'BG 2021'!D:D),0)</f>
        <v>0</v>
      </c>
      <c r="L236" s="40"/>
      <c r="M236" s="63">
        <f>IF(F236="I",SUMIF('BG 2021'!B:B,Clasificaciones!C236,'BG 2021'!E:E),0)</f>
        <v>0</v>
      </c>
      <c r="N236" s="40"/>
      <c r="O236" s="47">
        <f>IF(F236="I",SUMIF('BG 032021'!A:A,Clasificaciones!C236,'BG 032021'!C:C),0)</f>
        <v>0</v>
      </c>
      <c r="P236" s="40"/>
      <c r="Q236" s="63">
        <f>IF(F236="I",SUMIF('BG 032021'!A:A,Clasificaciones!C236,'BG 032021'!D:D),0)</f>
        <v>0</v>
      </c>
    </row>
    <row r="237" spans="1:18" s="151" customFormat="1" ht="12" hidden="1" customHeight="1">
      <c r="A237" s="148" t="s">
        <v>3</v>
      </c>
      <c r="B237" s="148"/>
      <c r="C237" s="149">
        <v>1120320118</v>
      </c>
      <c r="D237" s="149" t="s">
        <v>775</v>
      </c>
      <c r="E237" s="150" t="s">
        <v>186</v>
      </c>
      <c r="F237" s="150" t="s">
        <v>271</v>
      </c>
      <c r="G237" s="47">
        <f>IF(F237="I",IFERROR(VLOOKUP(C237,'BG 032022'!A:C,3,FALSE),0),0)</f>
        <v>0</v>
      </c>
      <c r="H237" s="148"/>
      <c r="I237" s="63">
        <f>IF(F237="I",IFERROR(VLOOKUP(C237,'BG 032022'!A:D,4,FALSE),0),0)</f>
        <v>0</v>
      </c>
      <c r="J237" s="40"/>
      <c r="K237" s="47">
        <f>IF(F237="I",SUMIF('BG 2021'!B:B,Clasificaciones!C237,'BG 2021'!D:D),0)</f>
        <v>0</v>
      </c>
      <c r="L237" s="40"/>
      <c r="M237" s="63">
        <f>IF(F237="I",SUMIF('BG 2021'!B:B,Clasificaciones!C237,'BG 2021'!E:E),0)</f>
        <v>0</v>
      </c>
      <c r="N237" s="40"/>
      <c r="O237" s="47">
        <f>IF(F237="I",SUMIF('BG 032021'!A:A,Clasificaciones!C237,'BG 032021'!C:C),0)</f>
        <v>0</v>
      </c>
      <c r="P237" s="40"/>
      <c r="Q237" s="63">
        <f>IF(F237="I",SUMIF('BG 032021'!A:A,Clasificaciones!C237,'BG 032021'!D:D),0)</f>
        <v>0</v>
      </c>
    </row>
    <row r="238" spans="1:18" s="151" customFormat="1" ht="12" hidden="1" customHeight="1">
      <c r="A238" s="148" t="s">
        <v>3</v>
      </c>
      <c r="B238" s="148"/>
      <c r="C238" s="149">
        <v>1120320119</v>
      </c>
      <c r="D238" s="149" t="s">
        <v>769</v>
      </c>
      <c r="E238" s="150" t="s">
        <v>6</v>
      </c>
      <c r="F238" s="150" t="s">
        <v>271</v>
      </c>
      <c r="G238" s="47">
        <f>IF(F238="I",IFERROR(VLOOKUP(C238,'BG 032022'!A:C,3,FALSE),0),0)</f>
        <v>0</v>
      </c>
      <c r="H238" s="148"/>
      <c r="I238" s="63">
        <f>IF(F238="I",IFERROR(VLOOKUP(C238,'BG 032022'!A:D,4,FALSE),0),0)</f>
        <v>0</v>
      </c>
      <c r="J238" s="40"/>
      <c r="K238" s="47">
        <f>IF(F238="I",SUMIF('BG 2021'!B:B,Clasificaciones!C238,'BG 2021'!D:D),0)</f>
        <v>0</v>
      </c>
      <c r="L238" s="40"/>
      <c r="M238" s="63">
        <f>IF(F238="I",SUMIF('BG 2021'!B:B,Clasificaciones!C238,'BG 2021'!E:E),0)</f>
        <v>0</v>
      </c>
      <c r="N238" s="40"/>
      <c r="O238" s="47">
        <f>IF(F238="I",SUMIF('BG 032021'!A:A,Clasificaciones!C238,'BG 032021'!C:C),0)</f>
        <v>0</v>
      </c>
      <c r="P238" s="40"/>
      <c r="Q238" s="63">
        <f>IF(F238="I",SUMIF('BG 032021'!A:A,Clasificaciones!C238,'BG 032021'!D:D),0)</f>
        <v>0</v>
      </c>
    </row>
    <row r="239" spans="1:18" s="151" customFormat="1" ht="12" hidden="1" customHeight="1">
      <c r="A239" s="148" t="s">
        <v>3</v>
      </c>
      <c r="B239" s="148"/>
      <c r="C239" s="149">
        <v>1120320120</v>
      </c>
      <c r="D239" s="149" t="s">
        <v>770</v>
      </c>
      <c r="E239" s="150" t="s">
        <v>186</v>
      </c>
      <c r="F239" s="150" t="s">
        <v>271</v>
      </c>
      <c r="G239" s="47">
        <f>IF(F239="I",IFERROR(VLOOKUP(C239,'BG 032022'!A:C,3,FALSE),0),0)</f>
        <v>0</v>
      </c>
      <c r="H239" s="148"/>
      <c r="I239" s="63">
        <f>IF(F239="I",IFERROR(VLOOKUP(C239,'BG 032022'!A:D,4,FALSE),0),0)</f>
        <v>0</v>
      </c>
      <c r="J239" s="40"/>
      <c r="K239" s="47">
        <f>IF(F239="I",SUMIF('BG 2021'!B:B,Clasificaciones!C239,'BG 2021'!D:D),0)</f>
        <v>0</v>
      </c>
      <c r="L239" s="40"/>
      <c r="M239" s="63">
        <f>IF(F239="I",SUMIF('BG 2021'!B:B,Clasificaciones!C239,'BG 2021'!E:E),0)</f>
        <v>0</v>
      </c>
      <c r="N239" s="40"/>
      <c r="O239" s="47">
        <f>IF(F239="I",SUMIF('BG 032021'!A:A,Clasificaciones!C239,'BG 032021'!C:C),0)</f>
        <v>0</v>
      </c>
      <c r="P239" s="40"/>
      <c r="Q239" s="63">
        <f>IF(F239="I",SUMIF('BG 032021'!A:A,Clasificaciones!C239,'BG 032021'!D:D),0)</f>
        <v>0</v>
      </c>
    </row>
    <row r="240" spans="1:18" s="151" customFormat="1" ht="12" hidden="1" customHeight="1">
      <c r="A240" s="148" t="s">
        <v>3</v>
      </c>
      <c r="B240" s="148"/>
      <c r="C240" s="149">
        <v>1120320121</v>
      </c>
      <c r="D240" s="149" t="s">
        <v>783</v>
      </c>
      <c r="E240" s="150" t="s">
        <v>6</v>
      </c>
      <c r="F240" s="150" t="s">
        <v>271</v>
      </c>
      <c r="G240" s="47">
        <f>IF(F240="I",IFERROR(VLOOKUP(C240,'BG 032022'!A:C,3,FALSE),0),0)</f>
        <v>0</v>
      </c>
      <c r="H240" s="148"/>
      <c r="I240" s="63">
        <f>IF(F240="I",IFERROR(VLOOKUP(C240,'BG 032022'!A:D,4,FALSE),0),0)</f>
        <v>0</v>
      </c>
      <c r="J240" s="40"/>
      <c r="K240" s="47">
        <f>IF(F240="I",SUMIF('BG 2021'!B:B,Clasificaciones!C240,'BG 2021'!D:D),0)</f>
        <v>0</v>
      </c>
      <c r="L240" s="40"/>
      <c r="M240" s="63">
        <f>IF(F240="I",SUMIF('BG 2021'!B:B,Clasificaciones!C240,'BG 2021'!E:E),0)</f>
        <v>0</v>
      </c>
      <c r="N240" s="40"/>
      <c r="O240" s="47">
        <f>IF(F240="I",SUMIF('BG 032021'!A:A,Clasificaciones!C240,'BG 032021'!C:C),0)</f>
        <v>0</v>
      </c>
      <c r="P240" s="40"/>
      <c r="Q240" s="63">
        <f>IF(F240="I",SUMIF('BG 032021'!A:A,Clasificaciones!C240,'BG 032021'!D:D),0)</f>
        <v>0</v>
      </c>
    </row>
    <row r="241" spans="1:18" s="151" customFormat="1" ht="12" hidden="1" customHeight="1">
      <c r="A241" s="148" t="s">
        <v>3</v>
      </c>
      <c r="B241" s="148"/>
      <c r="C241" s="149">
        <v>1120320122</v>
      </c>
      <c r="D241" s="149" t="s">
        <v>945</v>
      </c>
      <c r="E241" s="150" t="s">
        <v>186</v>
      </c>
      <c r="F241" s="150" t="s">
        <v>271</v>
      </c>
      <c r="G241" s="47">
        <f>IF(F241="I",IFERROR(VLOOKUP(C241,'BG 032022'!A:C,3,FALSE),0),0)</f>
        <v>0</v>
      </c>
      <c r="H241" s="148"/>
      <c r="I241" s="63">
        <f>IF(F241="I",IFERROR(VLOOKUP(C241,'BG 032022'!A:D,4,FALSE),0),0)</f>
        <v>0</v>
      </c>
      <c r="J241" s="40"/>
      <c r="K241" s="47">
        <f>IF(F241="I",SUMIF('BG 2021'!B:B,Clasificaciones!C241,'BG 2021'!D:D),0)</f>
        <v>0</v>
      </c>
      <c r="L241" s="40"/>
      <c r="M241" s="63">
        <f>IF(F241="I",SUMIF('BG 2021'!B:B,Clasificaciones!C241,'BG 2021'!E:E),0)</f>
        <v>0</v>
      </c>
      <c r="N241" s="40"/>
      <c r="O241" s="47">
        <f>IF(F241="I",SUMIF('BG 032021'!A:A,Clasificaciones!C241,'BG 032021'!C:C),0)</f>
        <v>0</v>
      </c>
      <c r="P241" s="40"/>
      <c r="Q241" s="63">
        <f>IF(F241="I",SUMIF('BG 032021'!A:A,Clasificaciones!C241,'BG 032021'!D:D),0)</f>
        <v>0</v>
      </c>
    </row>
    <row r="242" spans="1:18" s="151" customFormat="1" ht="12" hidden="1" customHeight="1">
      <c r="A242" s="148" t="s">
        <v>3</v>
      </c>
      <c r="B242" s="148"/>
      <c r="C242" s="149">
        <v>1120320123</v>
      </c>
      <c r="D242" s="149" t="s">
        <v>943</v>
      </c>
      <c r="E242" s="150" t="s">
        <v>6</v>
      </c>
      <c r="F242" s="150" t="s">
        <v>271</v>
      </c>
      <c r="G242" s="47">
        <f>IF(F242="I",IFERROR(VLOOKUP(C242,'BG 032022'!A:C,3,FALSE),0),0)</f>
        <v>0</v>
      </c>
      <c r="H242" s="148"/>
      <c r="I242" s="63">
        <f>IF(F242="I",IFERROR(VLOOKUP(C242,'BG 032022'!A:D,4,FALSE),0),0)</f>
        <v>0</v>
      </c>
      <c r="J242" s="40"/>
      <c r="K242" s="47">
        <f>IF(F242="I",SUMIF('BG 2021'!B:B,Clasificaciones!C242,'BG 2021'!D:D),0)</f>
        <v>0</v>
      </c>
      <c r="L242" s="40"/>
      <c r="M242" s="63">
        <f>IF(F242="I",SUMIF('BG 2021'!B:B,Clasificaciones!C242,'BG 2021'!E:E),0)</f>
        <v>0</v>
      </c>
      <c r="N242" s="40"/>
      <c r="O242" s="47">
        <f>IF(F242="I",SUMIF('BG 032021'!A:A,Clasificaciones!C242,'BG 032021'!C:C),0)</f>
        <v>0</v>
      </c>
      <c r="P242" s="40"/>
      <c r="Q242" s="63">
        <f>IF(F242="I",SUMIF('BG 032021'!A:A,Clasificaciones!C242,'BG 032021'!D:D),0)</f>
        <v>0</v>
      </c>
    </row>
    <row r="243" spans="1:18" s="151" customFormat="1" ht="12" hidden="1" customHeight="1">
      <c r="A243" s="148" t="s">
        <v>3</v>
      </c>
      <c r="B243" s="148"/>
      <c r="C243" s="149">
        <v>1120320124</v>
      </c>
      <c r="D243" s="149" t="s">
        <v>884</v>
      </c>
      <c r="E243" s="150" t="s">
        <v>186</v>
      </c>
      <c r="F243" s="150" t="s">
        <v>271</v>
      </c>
      <c r="G243" s="47">
        <f>IF(F243="I",IFERROR(VLOOKUP(C243,'BG 032022'!A:C,3,FALSE),0),0)</f>
        <v>0</v>
      </c>
      <c r="H243" s="148"/>
      <c r="I243" s="63">
        <f>IF(F243="I",IFERROR(VLOOKUP(C243,'BG 032022'!A:D,4,FALSE),0),0)</f>
        <v>0</v>
      </c>
      <c r="J243" s="40"/>
      <c r="K243" s="47">
        <f>IF(F243="I",SUMIF('BG 2021'!B:B,Clasificaciones!C243,'BG 2021'!D:D),0)</f>
        <v>0</v>
      </c>
      <c r="L243" s="40"/>
      <c r="M243" s="63">
        <f>IF(F243="I",SUMIF('BG 2021'!B:B,Clasificaciones!C243,'BG 2021'!E:E),0)</f>
        <v>0</v>
      </c>
      <c r="N243" s="40"/>
      <c r="O243" s="47">
        <f>IF(F243="I",SUMIF('BG 032021'!A:A,Clasificaciones!C243,'BG 032021'!C:C),0)</f>
        <v>0</v>
      </c>
      <c r="P243" s="40"/>
      <c r="Q243" s="63">
        <f>IF(F243="I",SUMIF('BG 032021'!A:A,Clasificaciones!C243,'BG 032021'!D:D),0)</f>
        <v>0</v>
      </c>
    </row>
    <row r="244" spans="1:18" s="151" customFormat="1" ht="12" hidden="1" customHeight="1">
      <c r="A244" s="148" t="s">
        <v>3</v>
      </c>
      <c r="B244" s="148"/>
      <c r="C244" s="149">
        <v>11203202</v>
      </c>
      <c r="D244" s="149" t="s">
        <v>946</v>
      </c>
      <c r="E244" s="150" t="s">
        <v>6</v>
      </c>
      <c r="F244" s="150" t="s">
        <v>270</v>
      </c>
      <c r="G244" s="47">
        <f>IF(F244="I",IFERROR(VLOOKUP(C244,'BG 032022'!A:C,3,FALSE),0),0)</f>
        <v>0</v>
      </c>
      <c r="H244" s="148"/>
      <c r="I244" s="63">
        <f>IF(F244="I",IFERROR(VLOOKUP(C244,'BG 032022'!A:D,4,FALSE),0),0)</f>
        <v>0</v>
      </c>
      <c r="J244" s="40"/>
      <c r="K244" s="47">
        <f>IF(F244="I",SUMIF('BG 2021'!B:B,Clasificaciones!C244,'BG 2021'!D:D),0)</f>
        <v>0</v>
      </c>
      <c r="L244" s="40"/>
      <c r="M244" s="63">
        <f>IF(F244="I",SUMIF('BG 2021'!B:B,Clasificaciones!C244,'BG 2021'!E:E),0)</f>
        <v>0</v>
      </c>
      <c r="N244" s="40"/>
      <c r="O244" s="47">
        <f>IF(F244="I",SUMIF('BG 032021'!A:A,Clasificaciones!C244,'BG 032021'!C:C),0)</f>
        <v>0</v>
      </c>
      <c r="P244" s="40"/>
      <c r="Q244" s="63">
        <f>IF(F244="I",SUMIF('BG 032021'!A:A,Clasificaciones!C244,'BG 032021'!D:D),0)</f>
        <v>0</v>
      </c>
    </row>
    <row r="245" spans="1:18" s="151" customFormat="1" ht="12" hidden="1" customHeight="1">
      <c r="A245" s="148" t="s">
        <v>3</v>
      </c>
      <c r="B245" s="148"/>
      <c r="C245" s="149">
        <v>1120320201</v>
      </c>
      <c r="D245" s="149" t="s">
        <v>946</v>
      </c>
      <c r="E245" s="150" t="s">
        <v>6</v>
      </c>
      <c r="F245" s="150" t="s">
        <v>271</v>
      </c>
      <c r="G245" s="47">
        <f>IF(F245="I",IFERROR(VLOOKUP(C245,'BG 032022'!A:C,3,FALSE),0),0)</f>
        <v>0</v>
      </c>
      <c r="H245" s="148"/>
      <c r="I245" s="63">
        <f>IF(F245="I",IFERROR(VLOOKUP(C245,'BG 032022'!A:D,4,FALSE),0),0)</f>
        <v>0</v>
      </c>
      <c r="J245" s="40"/>
      <c r="K245" s="47">
        <f>IF(F245="I",SUMIF('BG 2021'!B:B,Clasificaciones!C245,'BG 2021'!D:D),0)</f>
        <v>0</v>
      </c>
      <c r="L245" s="40"/>
      <c r="M245" s="63">
        <f>IF(F245="I",SUMIF('BG 2021'!B:B,Clasificaciones!C245,'BG 2021'!E:E),0)</f>
        <v>0</v>
      </c>
      <c r="N245" s="40"/>
      <c r="O245" s="47">
        <f>IF(F245="I",SUMIF('BG 032021'!A:A,Clasificaciones!C245,'BG 032021'!C:C),0)</f>
        <v>0</v>
      </c>
      <c r="P245" s="40"/>
      <c r="Q245" s="63">
        <f>IF(F245="I",SUMIF('BG 032021'!A:A,Clasificaciones!C245,'BG 032021'!D:D),0)</f>
        <v>0</v>
      </c>
    </row>
    <row r="246" spans="1:18" s="949" customFormat="1" ht="12" hidden="1" customHeight="1">
      <c r="A246" s="943" t="s">
        <v>3</v>
      </c>
      <c r="B246" s="943" t="s">
        <v>483</v>
      </c>
      <c r="C246" s="944">
        <v>1120320202</v>
      </c>
      <c r="D246" s="944" t="s">
        <v>946</v>
      </c>
      <c r="E246" s="945" t="s">
        <v>186</v>
      </c>
      <c r="F246" s="945" t="s">
        <v>271</v>
      </c>
      <c r="G246" s="946">
        <f>IF(F246="I",IFERROR(VLOOKUP(C246,'BG 032022'!A:C,3,FALSE),0),0)</f>
        <v>7720263</v>
      </c>
      <c r="H246" s="943"/>
      <c r="I246" s="947">
        <f>IF(F246="I",IFERROR(VLOOKUP(C246,'BG 032022'!A:D,4,FALSE),0),0)</f>
        <v>1115.4000000000001</v>
      </c>
      <c r="J246" s="948"/>
      <c r="K246" s="946">
        <f>IF(F246="I",SUMIF('BG 2021'!B:B,Clasificaciones!C246,'BG 2021'!D:D),0)</f>
        <v>713671</v>
      </c>
      <c r="L246" s="948"/>
      <c r="M246" s="947">
        <f>IF(F246="I",SUMIF('BG 2021'!B:B,Clasificaciones!C246,'BG 2021'!E:E),0)</f>
        <v>103.87</v>
      </c>
      <c r="N246" s="948"/>
      <c r="O246" s="946">
        <f>IF(F246="I",SUMIF('BG 032021'!A:A,Clasificaciones!C246,'BG 032021'!C:C),0)</f>
        <v>0</v>
      </c>
      <c r="P246" s="948"/>
      <c r="Q246" s="947">
        <f>IF(F246="I",SUMIF('BG 032021'!A:A,Clasificaciones!C246,'BG 032021'!D:D),0)</f>
        <v>0</v>
      </c>
      <c r="R246" s="949">
        <f>+VLOOKUP(C246,'CA EFE'!A:A,1,FALSE)</f>
        <v>1120320202</v>
      </c>
    </row>
    <row r="247" spans="1:18" s="151" customFormat="1" ht="12" hidden="1" customHeight="1">
      <c r="A247" s="148" t="s">
        <v>3</v>
      </c>
      <c r="B247" s="148"/>
      <c r="C247" s="149">
        <v>11203203</v>
      </c>
      <c r="D247" s="149" t="s">
        <v>947</v>
      </c>
      <c r="E247" s="150" t="s">
        <v>6</v>
      </c>
      <c r="F247" s="150" t="s">
        <v>270</v>
      </c>
      <c r="G247" s="47">
        <f>IF(F247="I",IFERROR(VLOOKUP(C247,'BG 032022'!A:C,3,FALSE),0),0)</f>
        <v>0</v>
      </c>
      <c r="H247" s="148"/>
      <c r="I247" s="63">
        <f>IF(F247="I",IFERROR(VLOOKUP(C247,'BG 032022'!A:D,4,FALSE),0),0)</f>
        <v>0</v>
      </c>
      <c r="J247" s="40"/>
      <c r="K247" s="47">
        <f>IF(F247="I",SUMIF('BG 2021'!B:B,Clasificaciones!C247,'BG 2021'!D:D),0)</f>
        <v>0</v>
      </c>
      <c r="L247" s="40"/>
      <c r="M247" s="63">
        <f>IF(F247="I",SUMIF('BG 2021'!B:B,Clasificaciones!C247,'BG 2021'!E:E),0)</f>
        <v>0</v>
      </c>
      <c r="N247" s="40"/>
      <c r="O247" s="47">
        <f>IF(F247="I",SUMIF('BG 032021'!A:A,Clasificaciones!C247,'BG 032021'!C:C),0)</f>
        <v>0</v>
      </c>
      <c r="P247" s="40"/>
      <c r="Q247" s="63">
        <f>IF(F247="I",SUMIF('BG 032021'!A:A,Clasificaciones!C247,'BG 032021'!D:D),0)</f>
        <v>0</v>
      </c>
    </row>
    <row r="248" spans="1:18" s="151" customFormat="1" ht="12" hidden="1" customHeight="1">
      <c r="A248" s="148" t="s">
        <v>3</v>
      </c>
      <c r="B248" s="148"/>
      <c r="C248" s="149">
        <v>1120320301</v>
      </c>
      <c r="D248" s="149" t="s">
        <v>947</v>
      </c>
      <c r="E248" s="150" t="s">
        <v>6</v>
      </c>
      <c r="F248" s="150" t="s">
        <v>271</v>
      </c>
      <c r="G248" s="47">
        <f>IF(F248="I",IFERROR(VLOOKUP(C248,'BG 032022'!A:C,3,FALSE),0),0)</f>
        <v>0</v>
      </c>
      <c r="H248" s="148"/>
      <c r="I248" s="63">
        <f>IF(F248="I",IFERROR(VLOOKUP(C248,'BG 032022'!A:D,4,FALSE),0),0)</f>
        <v>0</v>
      </c>
      <c r="J248" s="40"/>
      <c r="K248" s="47">
        <f>IF(F248="I",SUMIF('BG 2021'!B:B,Clasificaciones!C248,'BG 2021'!D:D),0)</f>
        <v>0</v>
      </c>
      <c r="L248" s="40"/>
      <c r="M248" s="63">
        <f>IF(F248="I",SUMIF('BG 2021'!B:B,Clasificaciones!C248,'BG 2021'!E:E),0)</f>
        <v>0</v>
      </c>
      <c r="N248" s="40"/>
      <c r="O248" s="47">
        <f>IF(F248="I",SUMIF('BG 032021'!A:A,Clasificaciones!C248,'BG 032021'!C:C),0)</f>
        <v>0</v>
      </c>
      <c r="P248" s="40"/>
      <c r="Q248" s="63">
        <f>IF(F248="I",SUMIF('BG 032021'!A:A,Clasificaciones!C248,'BG 032021'!D:D),0)</f>
        <v>0</v>
      </c>
    </row>
    <row r="249" spans="1:18" s="949" customFormat="1" ht="12" hidden="1" customHeight="1">
      <c r="A249" s="943" t="s">
        <v>3</v>
      </c>
      <c r="B249" s="943" t="s">
        <v>483</v>
      </c>
      <c r="C249" s="944">
        <v>1120320302</v>
      </c>
      <c r="D249" s="944" t="s">
        <v>947</v>
      </c>
      <c r="E249" s="945" t="s">
        <v>186</v>
      </c>
      <c r="F249" s="945" t="s">
        <v>271</v>
      </c>
      <c r="G249" s="946">
        <f>IF(F249="I",IFERROR(VLOOKUP(C249,'BG 032022'!A:C,3,FALSE),0),0)</f>
        <v>-5049318</v>
      </c>
      <c r="H249" s="943"/>
      <c r="I249" s="947">
        <f>IF(F249="I",IFERROR(VLOOKUP(C249,'BG 032022'!A:D,4,FALSE),0),0)</f>
        <v>-729.50999999999988</v>
      </c>
      <c r="J249" s="948"/>
      <c r="K249" s="946">
        <f>IF(F249="I",SUMIF('BG 2021'!B:B,Clasificaciones!C249,'BG 2021'!D:D),0)</f>
        <v>-539152</v>
      </c>
      <c r="L249" s="948"/>
      <c r="M249" s="947">
        <f>IF(F249="I",SUMIF('BG 2021'!B:B,Clasificaciones!C249,'BG 2021'!E:E),0)</f>
        <v>-78.47</v>
      </c>
      <c r="N249" s="948"/>
      <c r="O249" s="946">
        <f>IF(F249="I",SUMIF('BG 032021'!A:A,Clasificaciones!C249,'BG 032021'!C:C),0)</f>
        <v>0</v>
      </c>
      <c r="P249" s="948"/>
      <c r="Q249" s="947">
        <f>IF(F249="I",SUMIF('BG 032021'!A:A,Clasificaciones!C249,'BG 032021'!D:D),0)</f>
        <v>0</v>
      </c>
      <c r="R249" s="949">
        <f>+VLOOKUP(C249,'CA EFE'!A:A,1,FALSE)</f>
        <v>1120320302</v>
      </c>
    </row>
    <row r="250" spans="1:18" s="151" customFormat="1" ht="12" hidden="1" customHeight="1">
      <c r="A250" s="148" t="s">
        <v>3</v>
      </c>
      <c r="B250" s="148"/>
      <c r="C250" s="149">
        <v>113</v>
      </c>
      <c r="D250" s="149" t="s">
        <v>685</v>
      </c>
      <c r="E250" s="150" t="s">
        <v>6</v>
      </c>
      <c r="F250" s="150" t="s">
        <v>270</v>
      </c>
      <c r="G250" s="47">
        <f>IF(F250="I",IFERROR(VLOOKUP(C250,'BG 032022'!A:C,3,FALSE),0),0)</f>
        <v>0</v>
      </c>
      <c r="H250" s="148"/>
      <c r="I250" s="63">
        <f>IF(F250="I",IFERROR(VLOOKUP(C250,'BG 032022'!A:D,4,FALSE),0),0)</f>
        <v>0</v>
      </c>
      <c r="J250" s="40"/>
      <c r="K250" s="47">
        <f>IF(F250="I",SUMIF('BG 2021'!B:B,Clasificaciones!C250,'BG 2021'!D:D),0)</f>
        <v>0</v>
      </c>
      <c r="L250" s="40"/>
      <c r="M250" s="63">
        <f>IF(F250="I",SUMIF('BG 2021'!B:B,Clasificaciones!C250,'BG 2021'!E:E),0)</f>
        <v>0</v>
      </c>
      <c r="N250" s="40"/>
      <c r="O250" s="47">
        <f>IF(F250="I",SUMIF('BG 032021'!A:A,Clasificaciones!C250,'BG 032021'!C:C),0)</f>
        <v>0</v>
      </c>
      <c r="P250" s="40"/>
      <c r="Q250" s="63">
        <f>IF(F250="I",SUMIF('BG 032021'!A:A,Clasificaciones!C250,'BG 032021'!D:D),0)</f>
        <v>0</v>
      </c>
    </row>
    <row r="251" spans="1:18" s="151" customFormat="1" ht="12" hidden="1" customHeight="1">
      <c r="A251" s="148" t="s">
        <v>3</v>
      </c>
      <c r="B251" s="148"/>
      <c r="C251" s="149">
        <v>11301</v>
      </c>
      <c r="D251" s="149" t="s">
        <v>335</v>
      </c>
      <c r="E251" s="150" t="s">
        <v>6</v>
      </c>
      <c r="F251" s="150" t="s">
        <v>270</v>
      </c>
      <c r="G251" s="47">
        <f>IF(F251="I",IFERROR(VLOOKUP(C251,'BG 032022'!A:C,3,FALSE),0),0)</f>
        <v>0</v>
      </c>
      <c r="H251" s="148"/>
      <c r="I251" s="63">
        <f>IF(F251="I",IFERROR(VLOOKUP(C251,'BG 032022'!A:D,4,FALSE),0),0)</f>
        <v>0</v>
      </c>
      <c r="J251" s="40"/>
      <c r="K251" s="47">
        <f>IF(F251="I",SUMIF('BG 2021'!B:B,Clasificaciones!C251,'BG 2021'!D:D),0)</f>
        <v>0</v>
      </c>
      <c r="L251" s="40"/>
      <c r="M251" s="63">
        <f>IF(F251="I",SUMIF('BG 2021'!B:B,Clasificaciones!C251,'BG 2021'!E:E),0)</f>
        <v>0</v>
      </c>
      <c r="N251" s="40"/>
      <c r="O251" s="47">
        <f>IF(F251="I",SUMIF('BG 032021'!A:A,Clasificaciones!C251,'BG 032021'!C:C),0)</f>
        <v>0</v>
      </c>
      <c r="P251" s="40"/>
      <c r="Q251" s="63">
        <f>IF(F251="I",SUMIF('BG 032021'!A:A,Clasificaciones!C251,'BG 032021'!D:D),0)</f>
        <v>0</v>
      </c>
    </row>
    <row r="252" spans="1:18" s="151" customFormat="1" ht="12" hidden="1" customHeight="1">
      <c r="A252" s="148" t="s">
        <v>3</v>
      </c>
      <c r="B252" s="148"/>
      <c r="C252" s="149">
        <v>1130101</v>
      </c>
      <c r="D252" s="149" t="s">
        <v>686</v>
      </c>
      <c r="E252" s="150" t="s">
        <v>6</v>
      </c>
      <c r="F252" s="150" t="s">
        <v>270</v>
      </c>
      <c r="G252" s="47">
        <f>IF(F252="I",IFERROR(VLOOKUP(C252,'BG 032022'!A:C,3,FALSE),0),0)</f>
        <v>0</v>
      </c>
      <c r="H252" s="148"/>
      <c r="I252" s="63">
        <f>IF(F252="I",IFERROR(VLOOKUP(C252,'BG 032022'!A:D,4,FALSE),0),0)</f>
        <v>0</v>
      </c>
      <c r="J252" s="40"/>
      <c r="K252" s="47">
        <f>IF(F252="I",SUMIF('BG 2021'!B:B,Clasificaciones!C252,'BG 2021'!D:D),0)</f>
        <v>0</v>
      </c>
      <c r="L252" s="40"/>
      <c r="M252" s="63">
        <f>IF(F252="I",SUMIF('BG 2021'!B:B,Clasificaciones!C252,'BG 2021'!E:E),0)</f>
        <v>0</v>
      </c>
      <c r="N252" s="40"/>
      <c r="O252" s="47">
        <f>IF(F252="I",SUMIF('BG 032021'!A:A,Clasificaciones!C252,'BG 032021'!C:C),0)</f>
        <v>0</v>
      </c>
      <c r="P252" s="40"/>
      <c r="Q252" s="63">
        <f>IF(F252="I",SUMIF('BG 032021'!A:A,Clasificaciones!C252,'BG 032021'!D:D),0)</f>
        <v>0</v>
      </c>
    </row>
    <row r="253" spans="1:18" s="158" customFormat="1" ht="12" hidden="1" customHeight="1">
      <c r="A253" s="153" t="s">
        <v>3</v>
      </c>
      <c r="B253" s="153" t="s">
        <v>17</v>
      </c>
      <c r="C253" s="154">
        <v>113010101</v>
      </c>
      <c r="D253" s="154" t="s">
        <v>687</v>
      </c>
      <c r="E253" s="155" t="s">
        <v>6</v>
      </c>
      <c r="F253" s="155" t="s">
        <v>271</v>
      </c>
      <c r="G253" s="143">
        <f>IF(F253="I",IFERROR(VLOOKUP(C253,'BG 032022'!A:C,3,FALSE),0),0)</f>
        <v>15936858</v>
      </c>
      <c r="H253" s="153"/>
      <c r="I253" s="157">
        <f>IF(F253="I",IFERROR(VLOOKUP(C253,'BG 032022'!A:D,4,FALSE),0),0)</f>
        <v>2302.5100000000093</v>
      </c>
      <c r="J253" s="156"/>
      <c r="K253" s="143">
        <f>IF(F253="I",SUMIF('BG 2021'!B:B,Clasificaciones!C253,'BG 2021'!D:D),0)</f>
        <v>61105608</v>
      </c>
      <c r="L253" s="156"/>
      <c r="M253" s="157">
        <f>IF(F253="I",SUMIF('BG 2021'!B:B,Clasificaciones!C253,'BG 2021'!E:E),0)</f>
        <v>8892.5599999999977</v>
      </c>
      <c r="N253" s="156"/>
      <c r="O253" s="143">
        <f>IF(F253="I",SUMIF('BG 032021'!A:A,Clasificaciones!C253,'BG 032021'!C:C),0)</f>
        <v>521213072</v>
      </c>
      <c r="P253" s="156"/>
      <c r="Q253" s="157">
        <f>IF(F253="I",SUMIF('BG 032021'!A:A,Clasificaciones!C253,'BG 032021'!D:D),0)</f>
        <v>83028.240000000005</v>
      </c>
      <c r="R253" s="158">
        <f>+VLOOKUP(C253,'CA EFE'!A:A,1,FALSE)</f>
        <v>113010101</v>
      </c>
    </row>
    <row r="254" spans="1:18" s="949" customFormat="1" ht="12" hidden="1" customHeight="1">
      <c r="A254" s="943" t="s">
        <v>3</v>
      </c>
      <c r="B254" s="943" t="s">
        <v>17</v>
      </c>
      <c r="C254" s="944">
        <v>113010102</v>
      </c>
      <c r="D254" s="944" t="s">
        <v>1471</v>
      </c>
      <c r="E254" s="945" t="s">
        <v>186</v>
      </c>
      <c r="F254" s="945" t="s">
        <v>271</v>
      </c>
      <c r="G254" s="946">
        <f>IF(F254="I",IFERROR(VLOOKUP(C254,'BG 032022'!A:C,3,FALSE),0),0)</f>
        <v>4004307</v>
      </c>
      <c r="H254" s="943"/>
      <c r="I254" s="947">
        <f>IF(F254="I",IFERROR(VLOOKUP(C254,'BG 032022'!A:D,4,FALSE),0),0)</f>
        <v>578.53</v>
      </c>
      <c r="J254" s="948"/>
      <c r="K254" s="946">
        <f>IF(F254="I",SUMIF('BG 2021'!B:B,Clasificaciones!C254,'BG 2021'!D:D),0)</f>
        <v>11910755</v>
      </c>
      <c r="L254" s="948"/>
      <c r="M254" s="947">
        <f>IF(F254="I",SUMIF('BG 2021'!B:B,Clasificaciones!C254,'BG 2021'!E:E),0)</f>
        <v>1733.5299999999986</v>
      </c>
      <c r="N254" s="948"/>
      <c r="O254" s="946">
        <f>IF(F254="I",SUMIF('BG 032021'!A:A,Clasificaciones!C254,'BG 032021'!C:C),0)</f>
        <v>4303505</v>
      </c>
      <c r="P254" s="948"/>
      <c r="Q254" s="947">
        <f>IF(F254="I",SUMIF('BG 032021'!A:A,Clasificaciones!C254,'BG 032021'!D:D),0)</f>
        <v>685.54</v>
      </c>
      <c r="R254" s="949">
        <f>+VLOOKUP(C254,'CA EFE'!A:A,1,FALSE)</f>
        <v>113010102</v>
      </c>
    </row>
    <row r="255" spans="1:18" s="151" customFormat="1" ht="12" hidden="1" customHeight="1">
      <c r="A255" s="148" t="s">
        <v>3</v>
      </c>
      <c r="B255" s="148"/>
      <c r="C255" s="149">
        <v>1130102</v>
      </c>
      <c r="D255" s="149" t="s">
        <v>516</v>
      </c>
      <c r="E255" s="150" t="s">
        <v>6</v>
      </c>
      <c r="F255" s="150" t="s">
        <v>270</v>
      </c>
      <c r="G255" s="47">
        <f>IF(F255="I",IFERROR(VLOOKUP(C255,'BG 032022'!A:C,3,FALSE),0),0)</f>
        <v>0</v>
      </c>
      <c r="H255" s="148"/>
      <c r="I255" s="63">
        <f>IF(F255="I",IFERROR(VLOOKUP(C255,'BG 032022'!A:D,4,FALSE),0),0)</f>
        <v>0</v>
      </c>
      <c r="J255" s="40"/>
      <c r="K255" s="47">
        <f>IF(F255="I",SUMIF('BG 2021'!B:B,Clasificaciones!C255,'BG 2021'!D:D),0)</f>
        <v>0</v>
      </c>
      <c r="L255" s="40"/>
      <c r="M255" s="63">
        <f>IF(F255="I",SUMIF('BG 2021'!B:B,Clasificaciones!C255,'BG 2021'!E:E),0)</f>
        <v>0</v>
      </c>
      <c r="N255" s="40"/>
      <c r="O255" s="47">
        <f>IF(F255="I",SUMIF('BG 032021'!A:A,Clasificaciones!C255,'BG 032021'!C:C),0)</f>
        <v>0</v>
      </c>
      <c r="P255" s="40"/>
      <c r="Q255" s="63">
        <f>IF(F255="I",SUMIF('BG 032021'!A:A,Clasificaciones!C255,'BG 032021'!D:D),0)</f>
        <v>0</v>
      </c>
    </row>
    <row r="256" spans="1:18" s="158" customFormat="1" ht="12" hidden="1" customHeight="1">
      <c r="A256" s="153" t="s">
        <v>3</v>
      </c>
      <c r="B256" s="153" t="s">
        <v>86</v>
      </c>
      <c r="C256" s="154">
        <v>113010201</v>
      </c>
      <c r="D256" s="154" t="s">
        <v>1186</v>
      </c>
      <c r="E256" s="155" t="s">
        <v>6</v>
      </c>
      <c r="F256" s="155" t="s">
        <v>271</v>
      </c>
      <c r="G256" s="143">
        <f>IF(F256="I",IFERROR(VLOOKUP(C256,'BG 032022'!A:C,3,FALSE),0),0)</f>
        <v>307878</v>
      </c>
      <c r="H256" s="153"/>
      <c r="I256" s="157">
        <f>IF(F256="I",IFERROR(VLOOKUP(C256,'BG 032022'!A:D,4,FALSE),0),0)</f>
        <v>44.480000000097789</v>
      </c>
      <c r="J256" s="156"/>
      <c r="K256" s="143">
        <f>IF(F256="I",SUMIF('BG 2021'!B:B,Clasificaciones!C256,'BG 2021'!D:D),0)</f>
        <v>3975686</v>
      </c>
      <c r="L256" s="156"/>
      <c r="M256" s="157">
        <f>IF(F256="I",SUMIF('BG 2021'!B:B,Clasificaciones!C256,'BG 2021'!E:E),0)</f>
        <v>578.62999999988824</v>
      </c>
      <c r="N256" s="156"/>
      <c r="O256" s="143">
        <f>IF(F256="I",SUMIF('BG 032021'!A:A,Clasificaciones!C256,'BG 032021'!C:C),0)</f>
        <v>90251900</v>
      </c>
      <c r="P256" s="156"/>
      <c r="Q256" s="157">
        <f>IF(F256="I",SUMIF('BG 032021'!A:A,Clasificaciones!C256,'BG 032021'!D:D),0)</f>
        <v>14376.950000000012</v>
      </c>
      <c r="R256" s="158">
        <f>+VLOOKUP(C256,'CA EFE'!A:A,1,FALSE)</f>
        <v>113010201</v>
      </c>
    </row>
    <row r="257" spans="1:18" s="949" customFormat="1" ht="12" hidden="1" customHeight="1">
      <c r="A257" s="943" t="s">
        <v>3</v>
      </c>
      <c r="B257" s="943" t="s">
        <v>86</v>
      </c>
      <c r="C257" s="944">
        <v>113010202</v>
      </c>
      <c r="D257" s="944" t="s">
        <v>1187</v>
      </c>
      <c r="E257" s="945" t="s">
        <v>186</v>
      </c>
      <c r="F257" s="945" t="s">
        <v>271</v>
      </c>
      <c r="G257" s="946">
        <f>IF(F257="I",IFERROR(VLOOKUP(C257,'BG 032022'!A:C,3,FALSE),0),0)</f>
        <v>2294692</v>
      </c>
      <c r="H257" s="943"/>
      <c r="I257" s="947">
        <f>IF(F257="I",IFERROR(VLOOKUP(C257,'BG 032022'!A:D,4,FALSE),0),0)</f>
        <v>331.53000000026083</v>
      </c>
      <c r="J257" s="948"/>
      <c r="K257" s="946">
        <f>IF(F257="I",SUMIF('BG 2021'!B:B,Clasificaciones!C257,'BG 2021'!D:D),0)</f>
        <v>2997734</v>
      </c>
      <c r="L257" s="948"/>
      <c r="M257" s="947">
        <f>IF(F257="I",SUMIF('BG 2021'!B:B,Clasificaciones!C257,'BG 2021'!E:E),0)</f>
        <v>436.29999999981374</v>
      </c>
      <c r="N257" s="948"/>
      <c r="O257" s="946">
        <f>IF(F257="I",SUMIF('BG 032021'!A:A,Clasificaciones!C257,'BG 032021'!C:C),0)</f>
        <v>73927368</v>
      </c>
      <c r="P257" s="948"/>
      <c r="Q257" s="947">
        <f>IF(F257="I",SUMIF('BG 032021'!A:A,Clasificaciones!C257,'BG 032021'!D:D),0)</f>
        <v>11770.699999999997</v>
      </c>
      <c r="R257" s="949">
        <f>+VLOOKUP(C257,'CA EFE'!A:A,1,FALSE)</f>
        <v>113010202</v>
      </c>
    </row>
    <row r="258" spans="1:18" s="151" customFormat="1" ht="12" hidden="1" customHeight="1">
      <c r="A258" s="148" t="s">
        <v>3</v>
      </c>
      <c r="B258" s="148"/>
      <c r="C258" s="149">
        <v>11302</v>
      </c>
      <c r="D258" s="149" t="s">
        <v>689</v>
      </c>
      <c r="E258" s="150" t="s">
        <v>6</v>
      </c>
      <c r="F258" s="150" t="s">
        <v>270</v>
      </c>
      <c r="G258" s="47">
        <f>IF(F258="I",IFERROR(VLOOKUP(C258,'BG 032022'!A:C,3,FALSE),0),0)</f>
        <v>0</v>
      </c>
      <c r="H258" s="148"/>
      <c r="I258" s="63">
        <f>IF(F258="I",IFERROR(VLOOKUP(C258,'BG 032022'!A:D,4,FALSE),0),0)</f>
        <v>0</v>
      </c>
      <c r="J258" s="40"/>
      <c r="K258" s="47">
        <f>IF(F258="I",SUMIF('BG 2021'!B:B,Clasificaciones!C258,'BG 2021'!D:D),0)</f>
        <v>0</v>
      </c>
      <c r="L258" s="40"/>
      <c r="M258" s="63">
        <f>IF(F258="I",SUMIF('BG 2021'!B:B,Clasificaciones!C258,'BG 2021'!E:E),0)</f>
        <v>0</v>
      </c>
      <c r="N258" s="40"/>
      <c r="O258" s="47">
        <f>IF(F258="I",SUMIF('BG 032021'!A:A,Clasificaciones!C258,'BG 032021'!C:C),0)</f>
        <v>0</v>
      </c>
      <c r="P258" s="40"/>
      <c r="Q258" s="63">
        <f>IF(F258="I",SUMIF('BG 032021'!A:A,Clasificaciones!C258,'BG 032021'!D:D),0)</f>
        <v>0</v>
      </c>
    </row>
    <row r="259" spans="1:18" s="151" customFormat="1" ht="12" hidden="1" customHeight="1">
      <c r="A259" s="148" t="s">
        <v>3</v>
      </c>
      <c r="B259" s="148"/>
      <c r="C259" s="149">
        <v>1130201</v>
      </c>
      <c r="D259" s="149" t="s">
        <v>948</v>
      </c>
      <c r="E259" s="150" t="s">
        <v>6</v>
      </c>
      <c r="F259" s="150" t="s">
        <v>270</v>
      </c>
      <c r="G259" s="47">
        <f>IF(F259="I",IFERROR(VLOOKUP(C259,'BG 032022'!A:C,3,FALSE),0),0)</f>
        <v>0</v>
      </c>
      <c r="H259" s="148"/>
      <c r="I259" s="63">
        <f>IF(F259="I",IFERROR(VLOOKUP(C259,'BG 032022'!A:D,4,FALSE),0),0)</f>
        <v>0</v>
      </c>
      <c r="J259" s="40"/>
      <c r="K259" s="47">
        <f>IF(F259="I",SUMIF('BG 2021'!B:B,Clasificaciones!C259,'BG 2021'!D:D),0)</f>
        <v>0</v>
      </c>
      <c r="L259" s="40"/>
      <c r="M259" s="63">
        <f>IF(F259="I",SUMIF('BG 2021'!B:B,Clasificaciones!C259,'BG 2021'!E:E),0)</f>
        <v>0</v>
      </c>
      <c r="N259" s="40"/>
      <c r="O259" s="47">
        <f>IF(F259="I",SUMIF('BG 032021'!A:A,Clasificaciones!C259,'BG 032021'!C:C),0)</f>
        <v>0</v>
      </c>
      <c r="P259" s="40"/>
      <c r="Q259" s="63">
        <f>IF(F259="I",SUMIF('BG 032021'!A:A,Clasificaciones!C259,'BG 032021'!D:D),0)</f>
        <v>0</v>
      </c>
    </row>
    <row r="260" spans="1:18" s="151" customFormat="1" ht="12" hidden="1" customHeight="1">
      <c r="A260" s="148" t="s">
        <v>3</v>
      </c>
      <c r="B260" s="148"/>
      <c r="C260" s="149">
        <v>113020101</v>
      </c>
      <c r="D260" s="149" t="s">
        <v>949</v>
      </c>
      <c r="E260" s="150" t="s">
        <v>6</v>
      </c>
      <c r="F260" s="150" t="s">
        <v>271</v>
      </c>
      <c r="G260" s="47">
        <f>IF(F260="I",IFERROR(VLOOKUP(C260,'BG 032022'!A:C,3,FALSE),0),0)</f>
        <v>0</v>
      </c>
      <c r="H260" s="148"/>
      <c r="I260" s="63">
        <f>IF(F260="I",IFERROR(VLOOKUP(C260,'BG 032022'!A:D,4,FALSE),0),0)</f>
        <v>0</v>
      </c>
      <c r="J260" s="40"/>
      <c r="K260" s="47">
        <f>IF(F260="I",SUMIF('BG 2021'!B:B,Clasificaciones!C260,'BG 2021'!D:D),0)</f>
        <v>0</v>
      </c>
      <c r="L260" s="40"/>
      <c r="M260" s="63">
        <f>IF(F260="I",SUMIF('BG 2021'!B:B,Clasificaciones!C260,'BG 2021'!E:E),0)</f>
        <v>0</v>
      </c>
      <c r="N260" s="40"/>
      <c r="O260" s="47">
        <f>IF(F260="I",SUMIF('BG 032021'!A:A,Clasificaciones!C260,'BG 032021'!C:C),0)</f>
        <v>0</v>
      </c>
      <c r="P260" s="40"/>
      <c r="Q260" s="63">
        <f>IF(F260="I",SUMIF('BG 032021'!A:A,Clasificaciones!C260,'BG 032021'!D:D),0)</f>
        <v>0</v>
      </c>
    </row>
    <row r="261" spans="1:18" s="151" customFormat="1" ht="12" hidden="1" customHeight="1">
      <c r="A261" s="148" t="s">
        <v>3</v>
      </c>
      <c r="B261" s="148"/>
      <c r="C261" s="149">
        <v>113020102</v>
      </c>
      <c r="D261" s="149" t="s">
        <v>950</v>
      </c>
      <c r="E261" s="150" t="s">
        <v>6</v>
      </c>
      <c r="F261" s="150" t="s">
        <v>271</v>
      </c>
      <c r="G261" s="47">
        <f>IF(F261="I",IFERROR(VLOOKUP(C261,'BG 032022'!A:C,3,FALSE),0),0)</f>
        <v>0</v>
      </c>
      <c r="H261" s="148"/>
      <c r="I261" s="63">
        <f>IF(F261="I",IFERROR(VLOOKUP(C261,'BG 032022'!A:D,4,FALSE),0),0)</f>
        <v>0</v>
      </c>
      <c r="J261" s="40"/>
      <c r="K261" s="47">
        <f>IF(F261="I",SUMIF('BG 2021'!B:B,Clasificaciones!C261,'BG 2021'!D:D),0)</f>
        <v>0</v>
      </c>
      <c r="L261" s="40"/>
      <c r="M261" s="63">
        <f>IF(F261="I",SUMIF('BG 2021'!B:B,Clasificaciones!C261,'BG 2021'!E:E),0)</f>
        <v>0</v>
      </c>
      <c r="N261" s="40"/>
      <c r="O261" s="47">
        <f>IF(F261="I",SUMIF('BG 032021'!A:A,Clasificaciones!C261,'BG 032021'!C:C),0)</f>
        <v>0</v>
      </c>
      <c r="P261" s="40"/>
      <c r="Q261" s="63">
        <f>IF(F261="I",SUMIF('BG 032021'!A:A,Clasificaciones!C261,'BG 032021'!D:D),0)</f>
        <v>0</v>
      </c>
    </row>
    <row r="262" spans="1:18" s="151" customFormat="1" ht="12" hidden="1" customHeight="1">
      <c r="A262" s="148" t="s">
        <v>3</v>
      </c>
      <c r="B262" s="148"/>
      <c r="C262" s="149">
        <v>113020103</v>
      </c>
      <c r="D262" s="149" t="s">
        <v>951</v>
      </c>
      <c r="E262" s="150" t="s">
        <v>6</v>
      </c>
      <c r="F262" s="150" t="s">
        <v>271</v>
      </c>
      <c r="G262" s="47">
        <f>IF(F262="I",IFERROR(VLOOKUP(C262,'BG 032022'!A:C,3,FALSE),0),0)</f>
        <v>0</v>
      </c>
      <c r="H262" s="148"/>
      <c r="I262" s="63">
        <f>IF(F262="I",IFERROR(VLOOKUP(C262,'BG 032022'!A:D,4,FALSE),0),0)</f>
        <v>0</v>
      </c>
      <c r="J262" s="40"/>
      <c r="K262" s="47">
        <f>IF(F262="I",SUMIF('BG 2021'!B:B,Clasificaciones!C262,'BG 2021'!D:D),0)</f>
        <v>0</v>
      </c>
      <c r="L262" s="40"/>
      <c r="M262" s="63">
        <f>IF(F262="I",SUMIF('BG 2021'!B:B,Clasificaciones!C262,'BG 2021'!E:E),0)</f>
        <v>0</v>
      </c>
      <c r="N262" s="40"/>
      <c r="O262" s="47">
        <f>IF(F262="I",SUMIF('BG 032021'!A:A,Clasificaciones!C262,'BG 032021'!C:C),0)</f>
        <v>0</v>
      </c>
      <c r="P262" s="40"/>
      <c r="Q262" s="63">
        <f>IF(F262="I",SUMIF('BG 032021'!A:A,Clasificaciones!C262,'BG 032021'!D:D),0)</f>
        <v>0</v>
      </c>
    </row>
    <row r="263" spans="1:18" s="151" customFormat="1" ht="12" hidden="1" customHeight="1">
      <c r="A263" s="148" t="s">
        <v>3</v>
      </c>
      <c r="B263" s="148"/>
      <c r="C263" s="149">
        <v>113020104</v>
      </c>
      <c r="D263" s="149" t="s">
        <v>952</v>
      </c>
      <c r="E263" s="150" t="s">
        <v>6</v>
      </c>
      <c r="F263" s="150" t="s">
        <v>271</v>
      </c>
      <c r="G263" s="47">
        <f>IF(F263="I",IFERROR(VLOOKUP(C263,'BG 032022'!A:C,3,FALSE),0),0)</f>
        <v>0</v>
      </c>
      <c r="H263" s="148"/>
      <c r="I263" s="63">
        <f>IF(F263="I",IFERROR(VLOOKUP(C263,'BG 032022'!A:D,4,FALSE),0),0)</f>
        <v>0</v>
      </c>
      <c r="J263" s="40"/>
      <c r="K263" s="47">
        <f>IF(F263="I",SUMIF('BG 2021'!B:B,Clasificaciones!C263,'BG 2021'!D:D),0)</f>
        <v>0</v>
      </c>
      <c r="L263" s="40"/>
      <c r="M263" s="63">
        <f>IF(F263="I",SUMIF('BG 2021'!B:B,Clasificaciones!C263,'BG 2021'!E:E),0)</f>
        <v>0</v>
      </c>
      <c r="N263" s="40"/>
      <c r="O263" s="47">
        <f>IF(F263="I",SUMIF('BG 032021'!A:A,Clasificaciones!C263,'BG 032021'!C:C),0)</f>
        <v>0</v>
      </c>
      <c r="P263" s="40"/>
      <c r="Q263" s="63">
        <f>IF(F263="I",SUMIF('BG 032021'!A:A,Clasificaciones!C263,'BG 032021'!D:D),0)</f>
        <v>0</v>
      </c>
    </row>
    <row r="264" spans="1:18" s="151" customFormat="1" ht="12" hidden="1" customHeight="1">
      <c r="A264" s="148" t="s">
        <v>3</v>
      </c>
      <c r="B264" s="148"/>
      <c r="C264" s="149">
        <v>1130202</v>
      </c>
      <c r="D264" s="149" t="s">
        <v>690</v>
      </c>
      <c r="E264" s="150" t="s">
        <v>6</v>
      </c>
      <c r="F264" s="150" t="s">
        <v>270</v>
      </c>
      <c r="G264" s="47">
        <f>IF(F264="I",IFERROR(VLOOKUP(C264,'BG 032022'!A:C,3,FALSE),0),0)</f>
        <v>0</v>
      </c>
      <c r="H264" s="148"/>
      <c r="I264" s="63">
        <f>IF(F264="I",IFERROR(VLOOKUP(C264,'BG 032022'!A:D,4,FALSE),0),0)</f>
        <v>0</v>
      </c>
      <c r="J264" s="40"/>
      <c r="K264" s="47">
        <f>IF(F264="I",SUMIF('BG 2021'!B:B,Clasificaciones!C264,'BG 2021'!D:D),0)</f>
        <v>0</v>
      </c>
      <c r="L264" s="40"/>
      <c r="M264" s="63">
        <f>IF(F264="I",SUMIF('BG 2021'!B:B,Clasificaciones!C264,'BG 2021'!E:E),0)</f>
        <v>0</v>
      </c>
      <c r="N264" s="40"/>
      <c r="O264" s="47">
        <f>IF(F264="I",SUMIF('BG 032021'!A:A,Clasificaciones!C264,'BG 032021'!C:C),0)</f>
        <v>0</v>
      </c>
      <c r="P264" s="40"/>
      <c r="Q264" s="63">
        <f>IF(F264="I",SUMIF('BG 032021'!A:A,Clasificaciones!C264,'BG 032021'!D:D),0)</f>
        <v>0</v>
      </c>
    </row>
    <row r="265" spans="1:18" s="158" customFormat="1" ht="12" hidden="1" customHeight="1">
      <c r="A265" s="153" t="s">
        <v>3</v>
      </c>
      <c r="B265" s="153" t="s">
        <v>86</v>
      </c>
      <c r="C265" s="154">
        <v>113020201</v>
      </c>
      <c r="D265" s="154" t="s">
        <v>953</v>
      </c>
      <c r="E265" s="155" t="s">
        <v>6</v>
      </c>
      <c r="F265" s="155" t="s">
        <v>271</v>
      </c>
      <c r="G265" s="143">
        <f>IF(F265="I",IFERROR(VLOOKUP(C265,'BG 032022'!A:C,3,FALSE),0),0)</f>
        <v>0</v>
      </c>
      <c r="H265" s="153"/>
      <c r="I265" s="157">
        <f>IF(F265="I",IFERROR(VLOOKUP(C265,'BG 032022'!A:D,4,FALSE),0),0)</f>
        <v>0</v>
      </c>
      <c r="J265" s="156"/>
      <c r="K265" s="143">
        <f>IF(F265="I",SUMIF('BG 2021'!B:B,Clasificaciones!C265,'BG 2021'!D:D),0)</f>
        <v>3300000</v>
      </c>
      <c r="L265" s="156"/>
      <c r="M265" s="157">
        <f>IF(F265="I",SUMIF('BG 2021'!B:B,Clasificaciones!C265,'BG 2021'!E:E),0)</f>
        <v>480.28999999999996</v>
      </c>
      <c r="N265" s="156"/>
      <c r="O265" s="143">
        <f>IF(F265="I",SUMIF('BG 032021'!A:A,Clasificaciones!C265,'BG 032021'!C:C),0)</f>
        <v>0</v>
      </c>
      <c r="P265" s="156"/>
      <c r="Q265" s="157">
        <f>IF(F265="I",SUMIF('BG 032021'!A:A,Clasificaciones!C265,'BG 032021'!D:D),0)</f>
        <v>0</v>
      </c>
    </row>
    <row r="266" spans="1:18" s="151" customFormat="1" ht="12" hidden="1" customHeight="1">
      <c r="A266" s="148" t="s">
        <v>3</v>
      </c>
      <c r="B266" s="148" t="s">
        <v>17</v>
      </c>
      <c r="C266" s="149">
        <v>113020202</v>
      </c>
      <c r="D266" s="149" t="s">
        <v>691</v>
      </c>
      <c r="E266" s="150" t="s">
        <v>186</v>
      </c>
      <c r="F266" s="150" t="s">
        <v>271</v>
      </c>
      <c r="G266" s="47">
        <f>IF(F266="I",IFERROR(VLOOKUP(C266,'BG 032022'!A:C,3,FALSE),0),0)</f>
        <v>0</v>
      </c>
      <c r="H266" s="148"/>
      <c r="I266" s="63">
        <f>IF(F266="I",IFERROR(VLOOKUP(C266,'BG 032022'!A:D,4,FALSE),0),0)</f>
        <v>0</v>
      </c>
      <c r="J266" s="40"/>
      <c r="K266" s="47">
        <f>IF(F266="I",SUMIF('BG 2021'!B:B,Clasificaciones!C266,'BG 2021'!D:D),0)</f>
        <v>0</v>
      </c>
      <c r="L266" s="40"/>
      <c r="M266" s="63">
        <f>IF(F266="I",SUMIF('BG 2021'!B:B,Clasificaciones!C266,'BG 2021'!E:E),0)</f>
        <v>0</v>
      </c>
      <c r="N266" s="40"/>
      <c r="O266" s="47">
        <f>IF(F266="I",SUMIF('BG 032021'!A:A,Clasificaciones!C266,'BG 032021'!C:C),0)</f>
        <v>31073823</v>
      </c>
      <c r="P266" s="40"/>
      <c r="Q266" s="63">
        <f>IF(F266="I",SUMIF('BG 032021'!A:A,Clasificaciones!C266,'BG 032021'!D:D),0)</f>
        <v>4950</v>
      </c>
    </row>
    <row r="267" spans="1:18" s="151" customFormat="1" ht="12" hidden="1" customHeight="1">
      <c r="A267" s="148" t="s">
        <v>3</v>
      </c>
      <c r="B267" s="148"/>
      <c r="C267" s="149">
        <v>1130203</v>
      </c>
      <c r="D267" s="149" t="s">
        <v>162</v>
      </c>
      <c r="E267" s="150" t="s">
        <v>6</v>
      </c>
      <c r="F267" s="150" t="s">
        <v>270</v>
      </c>
      <c r="G267" s="47">
        <f>IF(F267="I",IFERROR(VLOOKUP(C267,'BG 032022'!A:C,3,FALSE),0),0)</f>
        <v>0</v>
      </c>
      <c r="H267" s="148"/>
      <c r="I267" s="63">
        <f>IF(F267="I",IFERROR(VLOOKUP(C267,'BG 032022'!A:D,4,FALSE),0),0)</f>
        <v>0</v>
      </c>
      <c r="J267" s="40"/>
      <c r="K267" s="47">
        <f>IF(F267="I",SUMIF('BG 2021'!B:B,Clasificaciones!C267,'BG 2021'!D:D),0)</f>
        <v>0</v>
      </c>
      <c r="L267" s="40"/>
      <c r="M267" s="63">
        <f>IF(F267="I",SUMIF('BG 2021'!B:B,Clasificaciones!C267,'BG 2021'!E:E),0)</f>
        <v>0</v>
      </c>
      <c r="N267" s="40"/>
      <c r="O267" s="47">
        <f>IF(F267="I",SUMIF('BG 032021'!A:A,Clasificaciones!C267,'BG 032021'!C:C),0)</f>
        <v>0</v>
      </c>
      <c r="P267" s="40"/>
      <c r="Q267" s="63">
        <f>IF(F267="I",SUMIF('BG 032021'!A:A,Clasificaciones!C267,'BG 032021'!D:D),0)</f>
        <v>0</v>
      </c>
    </row>
    <row r="268" spans="1:18" s="158" customFormat="1" ht="12" hidden="1" customHeight="1">
      <c r="A268" s="153" t="s">
        <v>3</v>
      </c>
      <c r="B268" s="153" t="s">
        <v>86</v>
      </c>
      <c r="C268" s="154">
        <v>113020301</v>
      </c>
      <c r="D268" s="154" t="s">
        <v>692</v>
      </c>
      <c r="E268" s="155" t="s">
        <v>6</v>
      </c>
      <c r="F268" s="155" t="s">
        <v>271</v>
      </c>
      <c r="G268" s="143">
        <f>IF(F268="I",IFERROR(VLOOKUP(C268,'BG 032022'!A:C,3,FALSE),0),0)</f>
        <v>1885188</v>
      </c>
      <c r="H268" s="153"/>
      <c r="I268" s="157">
        <f>IF(F268="I",IFERROR(VLOOKUP(C268,'BG 032022'!A:D,4,FALSE),0),0)</f>
        <v>272.36999999999989</v>
      </c>
      <c r="J268" s="156"/>
      <c r="K268" s="143">
        <f>IF(F268="I",SUMIF('BG 2021'!B:B,Clasificaciones!C268,'BG 2021'!D:D),0)</f>
        <v>51047566</v>
      </c>
      <c r="L268" s="156"/>
      <c r="M268" s="157">
        <f>IF(F268="I",SUMIF('BG 2021'!B:B,Clasificaciones!C268,'BG 2021'!E:E),0)</f>
        <v>7429.6299999999983</v>
      </c>
      <c r="N268" s="156"/>
      <c r="O268" s="143">
        <f>IF(F268="I",SUMIF('BG 032021'!A:A,Clasificaciones!C268,'BG 032021'!C:C),0)</f>
        <v>82617389</v>
      </c>
      <c r="P268" s="156"/>
      <c r="Q268" s="157">
        <f>IF(F268="I",SUMIF('BG 032021'!A:A,Clasificaciones!C268,'BG 032021'!D:D),0)</f>
        <v>13160.79</v>
      </c>
      <c r="R268" s="158">
        <f>+VLOOKUP(C268,'CA EFE'!A:A,1,FALSE)</f>
        <v>113020301</v>
      </c>
    </row>
    <row r="269" spans="1:18" s="158" customFormat="1" ht="12" hidden="1" customHeight="1">
      <c r="A269" s="153" t="s">
        <v>3</v>
      </c>
      <c r="B269" s="153" t="s">
        <v>86</v>
      </c>
      <c r="C269" s="154">
        <v>113020302</v>
      </c>
      <c r="D269" s="154" t="s">
        <v>1472</v>
      </c>
      <c r="E269" s="155" t="s">
        <v>186</v>
      </c>
      <c r="F269" s="155" t="s">
        <v>271</v>
      </c>
      <c r="G269" s="143">
        <f>IF(F269="I",IFERROR(VLOOKUP(C269,'BG 032022'!A:C,3,FALSE),0),0)</f>
        <v>0</v>
      </c>
      <c r="H269" s="153"/>
      <c r="I269" s="157">
        <f>IF(F269="I",IFERROR(VLOOKUP(C269,'BG 032022'!A:D,4,FALSE),0),0)</f>
        <v>0</v>
      </c>
      <c r="J269" s="156"/>
      <c r="K269" s="143">
        <f>IF(F269="I",SUMIF('BG 2021'!B:B,Clasificaciones!C269,'BG 2021'!D:D),0)</f>
        <v>1448246165</v>
      </c>
      <c r="L269" s="156"/>
      <c r="M269" s="157">
        <f>IF(F269="I",SUMIF('BG 2021'!B:B,Clasificaciones!C269,'BG 2021'!E:E),0)</f>
        <v>210782.44999999998</v>
      </c>
      <c r="N269" s="156"/>
      <c r="O269" s="143">
        <f>IF(F269="I",SUMIF('BG 032021'!A:A,Clasificaciones!C269,'BG 032021'!C:C),0)</f>
        <v>7584649</v>
      </c>
      <c r="P269" s="156"/>
      <c r="Q269" s="157">
        <f>IF(F269="I",SUMIF('BG 032021'!A:A,Clasificaciones!C269,'BG 032021'!D:D),0)</f>
        <v>1208.22</v>
      </c>
    </row>
    <row r="270" spans="1:18" s="151" customFormat="1" ht="12" hidden="1" customHeight="1">
      <c r="A270" s="148" t="s">
        <v>3</v>
      </c>
      <c r="B270" s="148"/>
      <c r="C270" s="149">
        <v>1130204</v>
      </c>
      <c r="D270" s="149" t="s">
        <v>954</v>
      </c>
      <c r="E270" s="150" t="s">
        <v>6</v>
      </c>
      <c r="F270" s="150" t="s">
        <v>271</v>
      </c>
      <c r="G270" s="47">
        <f>IF(F270="I",IFERROR(VLOOKUP(C270,'BG 032022'!A:C,3,FALSE),0),0)</f>
        <v>0</v>
      </c>
      <c r="H270" s="148"/>
      <c r="I270" s="63">
        <f>IF(F270="I",IFERROR(VLOOKUP(C270,'BG 032022'!A:D,4,FALSE),0),0)</f>
        <v>0</v>
      </c>
      <c r="J270" s="40"/>
      <c r="K270" s="47">
        <f>IF(F270="I",SUMIF('BG 2021'!B:B,Clasificaciones!C270,'BG 2021'!D:D),0)</f>
        <v>0</v>
      </c>
      <c r="L270" s="40"/>
      <c r="M270" s="63">
        <f>IF(F270="I",SUMIF('BG 2021'!B:B,Clasificaciones!C270,'BG 2021'!E:E),0)</f>
        <v>0</v>
      </c>
      <c r="N270" s="40"/>
      <c r="O270" s="47">
        <f>IF(F270="I",SUMIF('BG 032021'!A:A,Clasificaciones!C270,'BG 032021'!C:C),0)</f>
        <v>0</v>
      </c>
      <c r="P270" s="40"/>
      <c r="Q270" s="63">
        <f>IF(F270="I",SUMIF('BG 032021'!A:A,Clasificaciones!C270,'BG 032021'!D:D),0)</f>
        <v>0</v>
      </c>
    </row>
    <row r="271" spans="1:18" s="151" customFormat="1" ht="12" hidden="1" customHeight="1">
      <c r="A271" s="148" t="s">
        <v>3</v>
      </c>
      <c r="B271" s="148"/>
      <c r="C271" s="149">
        <v>113020401</v>
      </c>
      <c r="D271" s="149" t="s">
        <v>955</v>
      </c>
      <c r="E271" s="150" t="s">
        <v>6</v>
      </c>
      <c r="F271" s="150" t="s">
        <v>271</v>
      </c>
      <c r="G271" s="47">
        <f>IF(F271="I",IFERROR(VLOOKUP(C271,'BG 032022'!A:C,3,FALSE),0),0)</f>
        <v>0</v>
      </c>
      <c r="H271" s="148"/>
      <c r="I271" s="63">
        <f>IF(F271="I",IFERROR(VLOOKUP(C271,'BG 032022'!A:D,4,FALSE),0),0)</f>
        <v>0</v>
      </c>
      <c r="J271" s="40"/>
      <c r="K271" s="47">
        <f>IF(F271="I",SUMIF('BG 2021'!B:B,Clasificaciones!C271,'BG 2021'!D:D),0)</f>
        <v>0</v>
      </c>
      <c r="L271" s="40"/>
      <c r="M271" s="63">
        <f>IF(F271="I",SUMIF('BG 2021'!B:B,Clasificaciones!C271,'BG 2021'!E:E),0)</f>
        <v>0</v>
      </c>
      <c r="N271" s="40"/>
      <c r="O271" s="47">
        <f>IF(F271="I",SUMIF('BG 032021'!A:A,Clasificaciones!C271,'BG 032021'!C:C),0)</f>
        <v>0</v>
      </c>
      <c r="P271" s="40"/>
      <c r="Q271" s="63">
        <f>IF(F271="I",SUMIF('BG 032021'!A:A,Clasificaciones!C271,'BG 032021'!D:D),0)</f>
        <v>0</v>
      </c>
    </row>
    <row r="272" spans="1:18" s="151" customFormat="1" ht="12" hidden="1" customHeight="1">
      <c r="A272" s="148" t="s">
        <v>3</v>
      </c>
      <c r="B272" s="148"/>
      <c r="C272" s="149">
        <v>113020402</v>
      </c>
      <c r="D272" s="149" t="s">
        <v>672</v>
      </c>
      <c r="E272" s="150" t="s">
        <v>6</v>
      </c>
      <c r="F272" s="150" t="s">
        <v>271</v>
      </c>
      <c r="G272" s="47">
        <f>IF(F272="I",IFERROR(VLOOKUP(C272,'BG 032022'!A:C,3,FALSE),0),0)</f>
        <v>0</v>
      </c>
      <c r="H272" s="148"/>
      <c r="I272" s="63">
        <f>IF(F272="I",IFERROR(VLOOKUP(C272,'BG 032022'!A:D,4,FALSE),0),0)</f>
        <v>0</v>
      </c>
      <c r="J272" s="40"/>
      <c r="K272" s="47">
        <f>IF(F272="I",SUMIF('BG 2021'!B:B,Clasificaciones!C272,'BG 2021'!D:D),0)</f>
        <v>0</v>
      </c>
      <c r="L272" s="40"/>
      <c r="M272" s="63">
        <f>IF(F272="I",SUMIF('BG 2021'!B:B,Clasificaciones!C272,'BG 2021'!E:E),0)</f>
        <v>0</v>
      </c>
      <c r="N272" s="40"/>
      <c r="O272" s="47">
        <f>IF(F272="I",SUMIF('BG 032021'!A:A,Clasificaciones!C272,'BG 032021'!C:C),0)</f>
        <v>0</v>
      </c>
      <c r="P272" s="40"/>
      <c r="Q272" s="63">
        <f>IF(F272="I",SUMIF('BG 032021'!A:A,Clasificaciones!C272,'BG 032021'!D:D),0)</f>
        <v>0</v>
      </c>
    </row>
    <row r="273" spans="1:18" s="151" customFormat="1" ht="12" hidden="1" customHeight="1">
      <c r="A273" s="148" t="s">
        <v>3</v>
      </c>
      <c r="B273" s="148"/>
      <c r="C273" s="149">
        <v>11303</v>
      </c>
      <c r="D273" s="149" t="s">
        <v>694</v>
      </c>
      <c r="E273" s="150" t="s">
        <v>6</v>
      </c>
      <c r="F273" s="150" t="s">
        <v>270</v>
      </c>
      <c r="G273" s="47">
        <f>IF(F273="I",IFERROR(VLOOKUP(C273,'BG 032022'!A:C,3,FALSE),0),0)</f>
        <v>0</v>
      </c>
      <c r="H273" s="148"/>
      <c r="I273" s="63">
        <f>IF(F273="I",IFERROR(VLOOKUP(C273,'BG 032022'!A:D,4,FALSE),0),0)</f>
        <v>0</v>
      </c>
      <c r="J273" s="40"/>
      <c r="K273" s="47">
        <f>IF(F273="I",SUMIF('BG 2021'!B:B,Clasificaciones!C273,'BG 2021'!D:D),0)</f>
        <v>0</v>
      </c>
      <c r="L273" s="40"/>
      <c r="M273" s="63">
        <f>IF(F273="I",SUMIF('BG 2021'!B:B,Clasificaciones!C273,'BG 2021'!E:E),0)</f>
        <v>0</v>
      </c>
      <c r="N273" s="40"/>
      <c r="O273" s="47">
        <f>IF(F273="I",SUMIF('BG 032021'!A:A,Clasificaciones!C273,'BG 032021'!C:C),0)</f>
        <v>0</v>
      </c>
      <c r="P273" s="40"/>
      <c r="Q273" s="63">
        <f>IF(F273="I",SUMIF('BG 032021'!A:A,Clasificaciones!C273,'BG 032021'!D:D),0)</f>
        <v>0</v>
      </c>
    </row>
    <row r="274" spans="1:18" s="151" customFormat="1" ht="12" hidden="1" customHeight="1">
      <c r="A274" s="148" t="s">
        <v>3</v>
      </c>
      <c r="B274" s="148"/>
      <c r="C274" s="149">
        <v>1130301</v>
      </c>
      <c r="D274" s="149" t="s">
        <v>695</v>
      </c>
      <c r="E274" s="150" t="s">
        <v>6</v>
      </c>
      <c r="F274" s="150" t="s">
        <v>270</v>
      </c>
      <c r="G274" s="47">
        <f>IF(F274="I",IFERROR(VLOOKUP(C274,'BG 032022'!A:C,3,FALSE),0),0)</f>
        <v>0</v>
      </c>
      <c r="H274" s="148"/>
      <c r="I274" s="63">
        <f>IF(F274="I",IFERROR(VLOOKUP(C274,'BG 032022'!A:D,4,FALSE),0),0)</f>
        <v>0</v>
      </c>
      <c r="J274" s="40"/>
      <c r="K274" s="47">
        <f>IF(F274="I",SUMIF('BG 2021'!B:B,Clasificaciones!C274,'BG 2021'!D:D),0)</f>
        <v>0</v>
      </c>
      <c r="L274" s="40"/>
      <c r="M274" s="63">
        <f>IF(F274="I",SUMIF('BG 2021'!B:B,Clasificaciones!C274,'BG 2021'!E:E),0)</f>
        <v>0</v>
      </c>
      <c r="N274" s="40"/>
      <c r="O274" s="47">
        <f>IF(F274="I",SUMIF('BG 032021'!A:A,Clasificaciones!C274,'BG 032021'!C:C),0)</f>
        <v>0</v>
      </c>
      <c r="P274" s="40"/>
      <c r="Q274" s="63">
        <f>IF(F274="I",SUMIF('BG 032021'!A:A,Clasificaciones!C274,'BG 032021'!D:D),0)</f>
        <v>0</v>
      </c>
    </row>
    <row r="275" spans="1:18" s="158" customFormat="1" ht="12" hidden="1" customHeight="1">
      <c r="A275" s="153" t="s">
        <v>3</v>
      </c>
      <c r="B275" s="153" t="s">
        <v>18</v>
      </c>
      <c r="C275" s="154">
        <v>113030101</v>
      </c>
      <c r="D275" s="154" t="s">
        <v>695</v>
      </c>
      <c r="E275" s="155" t="s">
        <v>6</v>
      </c>
      <c r="F275" s="155" t="s">
        <v>271</v>
      </c>
      <c r="G275" s="143">
        <f>IF(F275="I",IFERROR(VLOOKUP(C275,'BG 032022'!A:C,3,FALSE),0),0)</f>
        <v>1416632</v>
      </c>
      <c r="H275" s="153"/>
      <c r="I275" s="157">
        <f>IF(F275="I",IFERROR(VLOOKUP(C275,'BG 032022'!A:D,4,FALSE),0),0)</f>
        <v>204.67000000000007</v>
      </c>
      <c r="J275" s="156"/>
      <c r="K275" s="143">
        <f>IF(F275="I",SUMIF('BG 2021'!B:B,Clasificaciones!C275,'BG 2021'!D:D),0)</f>
        <v>0</v>
      </c>
      <c r="L275" s="156"/>
      <c r="M275" s="157">
        <f>IF(F275="I",SUMIF('BG 2021'!B:B,Clasificaciones!C275,'BG 2021'!E:E),0)</f>
        <v>0</v>
      </c>
      <c r="N275" s="156"/>
      <c r="O275" s="143">
        <f>IF(F275="I",SUMIF('BG 032021'!A:A,Clasificaciones!C275,'BG 032021'!C:C),0)</f>
        <v>38675000</v>
      </c>
      <c r="P275" s="156"/>
      <c r="Q275" s="157">
        <f>IF(F275="I",SUMIF('BG 032021'!A:A,Clasificaciones!C275,'BG 032021'!D:D),0)</f>
        <v>6160.85</v>
      </c>
      <c r="R275" s="158">
        <f>+VLOOKUP(C275,'CA EFE'!A:A,1,FALSE)</f>
        <v>113030101</v>
      </c>
    </row>
    <row r="276" spans="1:18" s="949" customFormat="1" ht="12" hidden="1" customHeight="1">
      <c r="A276" s="943" t="s">
        <v>3</v>
      </c>
      <c r="B276" s="943" t="s">
        <v>18</v>
      </c>
      <c r="C276" s="944">
        <v>113030102</v>
      </c>
      <c r="D276" s="944" t="s">
        <v>695</v>
      </c>
      <c r="E276" s="945" t="s">
        <v>186</v>
      </c>
      <c r="F276" s="945" t="s">
        <v>271</v>
      </c>
      <c r="G276" s="946">
        <f>IF(F276="I",IFERROR(VLOOKUP(C276,'BG 032022'!A:C,3,FALSE),0),0)</f>
        <v>22841019</v>
      </c>
      <c r="H276" s="943"/>
      <c r="I276" s="947">
        <f>IF(F276="I",IFERROR(VLOOKUP(C276,'BG 032022'!A:D,4,FALSE),0),0)</f>
        <v>3300</v>
      </c>
      <c r="J276" s="948"/>
      <c r="K276" s="946">
        <f>IF(F276="I",SUMIF('BG 2021'!B:B,Clasificaciones!C276,'BG 2021'!D:D),0)</f>
        <v>2</v>
      </c>
      <c r="L276" s="948"/>
      <c r="M276" s="947">
        <f>IF(F276="I",SUMIF('BG 2021'!B:B,Clasificaciones!C276,'BG 2021'!E:E),0)</f>
        <v>0</v>
      </c>
      <c r="N276" s="948"/>
      <c r="O276" s="946">
        <f>IF(F276="I",SUMIF('BG 032021'!A:A,Clasificaciones!C276,'BG 032021'!C:C),0)</f>
        <v>0</v>
      </c>
      <c r="P276" s="948"/>
      <c r="Q276" s="947">
        <f>IF(F276="I",SUMIF('BG 032021'!A:A,Clasificaciones!C276,'BG 032021'!D:D),0)</f>
        <v>0</v>
      </c>
      <c r="R276" s="949">
        <f>+VLOOKUP(C276,'CA EFE'!A:A,1,FALSE)</f>
        <v>113030102</v>
      </c>
    </row>
    <row r="277" spans="1:18" s="151" customFormat="1" ht="12" hidden="1" customHeight="1">
      <c r="A277" s="148" t="s">
        <v>3</v>
      </c>
      <c r="B277" s="148" t="s">
        <v>18</v>
      </c>
      <c r="C277" s="149">
        <v>113030103</v>
      </c>
      <c r="D277" s="149" t="s">
        <v>696</v>
      </c>
      <c r="E277" s="150" t="s">
        <v>186</v>
      </c>
      <c r="F277" s="150" t="s">
        <v>271</v>
      </c>
      <c r="G277" s="47">
        <f>IF(F277="I",IFERROR(VLOOKUP(C277,'BG 032022'!A:C,3,FALSE),0),0)</f>
        <v>0</v>
      </c>
      <c r="H277" s="148"/>
      <c r="I277" s="63">
        <f>IF(F277="I",IFERROR(VLOOKUP(C277,'BG 032022'!A:D,4,FALSE),0),0)</f>
        <v>0</v>
      </c>
      <c r="J277" s="40"/>
      <c r="K277" s="47">
        <f>IF(F277="I",SUMIF('BG 2021'!B:B,Clasificaciones!C277,'BG 2021'!D:D),0)</f>
        <v>0</v>
      </c>
      <c r="L277" s="40"/>
      <c r="M277" s="63">
        <f>IF(F277="I",SUMIF('BG 2021'!B:B,Clasificaciones!C277,'BG 2021'!E:E),0)</f>
        <v>0</v>
      </c>
      <c r="N277" s="40"/>
      <c r="O277" s="47">
        <f>IF(F277="I",SUMIF('BG 032021'!A:A,Clasificaciones!C277,'BG 032021'!C:C),0)</f>
        <v>37665240</v>
      </c>
      <c r="P277" s="40"/>
      <c r="Q277" s="63">
        <f>IF(F277="I",SUMIF('BG 032021'!A:A,Clasificaciones!C277,'BG 032021'!D:D),0)</f>
        <v>6000</v>
      </c>
    </row>
    <row r="278" spans="1:18" s="151" customFormat="1" ht="12" hidden="1" customHeight="1">
      <c r="A278" s="148" t="s">
        <v>3</v>
      </c>
      <c r="B278" s="148"/>
      <c r="C278" s="149">
        <v>1130302</v>
      </c>
      <c r="D278" s="149" t="s">
        <v>956</v>
      </c>
      <c r="E278" s="150" t="s">
        <v>6</v>
      </c>
      <c r="F278" s="150" t="s">
        <v>270</v>
      </c>
      <c r="G278" s="47">
        <f>IF(F278="I",IFERROR(VLOOKUP(C278,'BG 032022'!A:C,3,FALSE),0),0)</f>
        <v>0</v>
      </c>
      <c r="H278" s="148"/>
      <c r="I278" s="63">
        <f>IF(F278="I",IFERROR(VLOOKUP(C278,'BG 032022'!A:D,4,FALSE),0),0)</f>
        <v>0</v>
      </c>
      <c r="J278" s="40"/>
      <c r="K278" s="47">
        <f>IF(F278="I",SUMIF('BG 2021'!B:B,Clasificaciones!C278,'BG 2021'!D:D),0)</f>
        <v>0</v>
      </c>
      <c r="L278" s="40"/>
      <c r="M278" s="63">
        <f>IF(F278="I",SUMIF('BG 2021'!B:B,Clasificaciones!C278,'BG 2021'!E:E),0)</f>
        <v>0</v>
      </c>
      <c r="N278" s="40"/>
      <c r="O278" s="47">
        <f>IF(F278="I",SUMIF('BG 032021'!A:A,Clasificaciones!C278,'BG 032021'!C:C),0)</f>
        <v>0</v>
      </c>
      <c r="P278" s="40"/>
      <c r="Q278" s="63">
        <f>IF(F278="I",SUMIF('BG 032021'!A:A,Clasificaciones!C278,'BG 032021'!D:D),0)</f>
        <v>0</v>
      </c>
    </row>
    <row r="279" spans="1:18" s="151" customFormat="1" ht="12" hidden="1" customHeight="1">
      <c r="A279" s="148" t="s">
        <v>3</v>
      </c>
      <c r="B279" s="148"/>
      <c r="C279" s="149">
        <v>113030201</v>
      </c>
      <c r="D279" s="149" t="s">
        <v>957</v>
      </c>
      <c r="E279" s="150" t="s">
        <v>6</v>
      </c>
      <c r="F279" s="150" t="s">
        <v>271</v>
      </c>
      <c r="G279" s="47">
        <f>IF(F279="I",IFERROR(VLOOKUP(C279,'BG 032022'!A:C,3,FALSE),0),0)</f>
        <v>0</v>
      </c>
      <c r="H279" s="148"/>
      <c r="I279" s="63">
        <f>IF(F279="I",IFERROR(VLOOKUP(C279,'BG 032022'!A:D,4,FALSE),0),0)</f>
        <v>0</v>
      </c>
      <c r="J279" s="40"/>
      <c r="K279" s="47">
        <f>IF(F279="I",SUMIF('BG 2021'!B:B,Clasificaciones!C279,'BG 2021'!D:D),0)</f>
        <v>0</v>
      </c>
      <c r="L279" s="40"/>
      <c r="M279" s="63">
        <f>IF(F279="I",SUMIF('BG 2021'!B:B,Clasificaciones!C279,'BG 2021'!E:E),0)</f>
        <v>0</v>
      </c>
      <c r="N279" s="40"/>
      <c r="O279" s="47">
        <f>IF(F279="I",SUMIF('BG 032021'!A:A,Clasificaciones!C279,'BG 032021'!C:C),0)</f>
        <v>0</v>
      </c>
      <c r="P279" s="40"/>
      <c r="Q279" s="63">
        <f>IF(F279="I",SUMIF('BG 032021'!A:A,Clasificaciones!C279,'BG 032021'!D:D),0)</f>
        <v>0</v>
      </c>
    </row>
    <row r="280" spans="1:18" s="151" customFormat="1" ht="12" hidden="1" customHeight="1">
      <c r="A280" s="148" t="s">
        <v>3</v>
      </c>
      <c r="B280" s="148"/>
      <c r="C280" s="149">
        <v>1130303</v>
      </c>
      <c r="D280" s="149" t="s">
        <v>151</v>
      </c>
      <c r="E280" s="150" t="s">
        <v>6</v>
      </c>
      <c r="F280" s="150" t="s">
        <v>270</v>
      </c>
      <c r="G280" s="47">
        <f>IF(F280="I",IFERROR(VLOOKUP(C280,'BG 032022'!A:C,3,FALSE),0),0)</f>
        <v>0</v>
      </c>
      <c r="H280" s="148"/>
      <c r="I280" s="63">
        <f>IF(F280="I",IFERROR(VLOOKUP(C280,'BG 032022'!A:D,4,FALSE),0),0)</f>
        <v>0</v>
      </c>
      <c r="J280" s="40"/>
      <c r="K280" s="47">
        <f>IF(F280="I",SUMIF('BG 2021'!B:B,Clasificaciones!C280,'BG 2021'!D:D),0)</f>
        <v>0</v>
      </c>
      <c r="L280" s="40"/>
      <c r="M280" s="63">
        <f>IF(F280="I",SUMIF('BG 2021'!B:B,Clasificaciones!C280,'BG 2021'!E:E),0)</f>
        <v>0</v>
      </c>
      <c r="N280" s="40"/>
      <c r="O280" s="47">
        <f>IF(F280="I",SUMIF('BG 032021'!A:A,Clasificaciones!C280,'BG 032021'!C:C),0)</f>
        <v>0</v>
      </c>
      <c r="P280" s="40"/>
      <c r="Q280" s="63">
        <f>IF(F280="I",SUMIF('BG 032021'!A:A,Clasificaciones!C280,'BG 032021'!D:D),0)</f>
        <v>0</v>
      </c>
    </row>
    <row r="281" spans="1:18" s="151" customFormat="1" ht="12" hidden="1" customHeight="1">
      <c r="A281" s="148" t="s">
        <v>3</v>
      </c>
      <c r="B281" s="148"/>
      <c r="C281" s="149">
        <v>113030301</v>
      </c>
      <c r="D281" s="149" t="s">
        <v>958</v>
      </c>
      <c r="E281" s="150" t="s">
        <v>6</v>
      </c>
      <c r="F281" s="150" t="s">
        <v>271</v>
      </c>
      <c r="G281" s="47">
        <f>IF(F281="I",IFERROR(VLOOKUP(C281,'BG 032022'!A:C,3,FALSE),0),0)</f>
        <v>0</v>
      </c>
      <c r="H281" s="148"/>
      <c r="I281" s="63">
        <f>IF(F281="I",IFERROR(VLOOKUP(C281,'BG 032022'!A:D,4,FALSE),0),0)</f>
        <v>0</v>
      </c>
      <c r="J281" s="40"/>
      <c r="K281" s="47">
        <f>IF(F281="I",SUMIF('BG 2021'!B:B,Clasificaciones!C281,'BG 2021'!D:D),0)</f>
        <v>0</v>
      </c>
      <c r="L281" s="40"/>
      <c r="M281" s="63">
        <f>IF(F281="I",SUMIF('BG 2021'!B:B,Clasificaciones!C281,'BG 2021'!E:E),0)</f>
        <v>0</v>
      </c>
      <c r="N281" s="40"/>
      <c r="O281" s="47">
        <f>IF(F281="I",SUMIF('BG 032021'!A:A,Clasificaciones!C281,'BG 032021'!C:C),0)</f>
        <v>0</v>
      </c>
      <c r="P281" s="40"/>
      <c r="Q281" s="63">
        <f>IF(F281="I",SUMIF('BG 032021'!A:A,Clasificaciones!C281,'BG 032021'!D:D),0)</f>
        <v>0</v>
      </c>
    </row>
    <row r="282" spans="1:18" s="151" customFormat="1" ht="12" hidden="1" customHeight="1">
      <c r="A282" s="148" t="s">
        <v>3</v>
      </c>
      <c r="B282" s="148"/>
      <c r="C282" s="149">
        <v>113030302</v>
      </c>
      <c r="D282" s="149" t="s">
        <v>959</v>
      </c>
      <c r="E282" s="150" t="s">
        <v>6</v>
      </c>
      <c r="F282" s="150" t="s">
        <v>271</v>
      </c>
      <c r="G282" s="47">
        <f>IF(F282="I",IFERROR(VLOOKUP(C282,'BG 032022'!A:C,3,FALSE),0),0)</f>
        <v>0</v>
      </c>
      <c r="H282" s="148"/>
      <c r="I282" s="63">
        <f>IF(F282="I",IFERROR(VLOOKUP(C282,'BG 032022'!A:D,4,FALSE),0),0)</f>
        <v>0</v>
      </c>
      <c r="J282" s="40"/>
      <c r="K282" s="47">
        <f>IF(F282="I",SUMIF('BG 2021'!B:B,Clasificaciones!C282,'BG 2021'!D:D),0)</f>
        <v>0</v>
      </c>
      <c r="L282" s="40"/>
      <c r="M282" s="63">
        <f>IF(F282="I",SUMIF('BG 2021'!B:B,Clasificaciones!C282,'BG 2021'!E:E),0)</f>
        <v>0</v>
      </c>
      <c r="N282" s="40"/>
      <c r="O282" s="47">
        <f>IF(F282="I",SUMIF('BG 032021'!A:A,Clasificaciones!C282,'BG 032021'!C:C),0)</f>
        <v>0</v>
      </c>
      <c r="P282" s="40"/>
      <c r="Q282" s="63">
        <f>IF(F282="I",SUMIF('BG 032021'!A:A,Clasificaciones!C282,'BG 032021'!D:D),0)</f>
        <v>0</v>
      </c>
    </row>
    <row r="283" spans="1:18" s="151" customFormat="1" ht="12" hidden="1" customHeight="1">
      <c r="A283" s="148" t="s">
        <v>3</v>
      </c>
      <c r="B283" s="148"/>
      <c r="C283" s="149">
        <v>1130304</v>
      </c>
      <c r="D283" s="149" t="s">
        <v>960</v>
      </c>
      <c r="E283" s="150" t="s">
        <v>6</v>
      </c>
      <c r="F283" s="150" t="s">
        <v>270</v>
      </c>
      <c r="G283" s="47">
        <f>IF(F283="I",IFERROR(VLOOKUP(C283,'BG 032022'!A:C,3,FALSE),0),0)</f>
        <v>0</v>
      </c>
      <c r="H283" s="148"/>
      <c r="I283" s="63">
        <f>IF(F283="I",IFERROR(VLOOKUP(C283,'BG 032022'!A:D,4,FALSE),0),0)</f>
        <v>0</v>
      </c>
      <c r="J283" s="40"/>
      <c r="K283" s="47">
        <f>IF(F283="I",SUMIF('BG 2021'!B:B,Clasificaciones!C283,'BG 2021'!D:D),0)</f>
        <v>0</v>
      </c>
      <c r="L283" s="40"/>
      <c r="M283" s="63">
        <f>IF(F283="I",SUMIF('BG 2021'!B:B,Clasificaciones!C283,'BG 2021'!E:E),0)</f>
        <v>0</v>
      </c>
      <c r="N283" s="40"/>
      <c r="O283" s="47">
        <f>IF(F283="I",SUMIF('BG 032021'!A:A,Clasificaciones!C283,'BG 032021'!C:C),0)</f>
        <v>0</v>
      </c>
      <c r="P283" s="40"/>
      <c r="Q283" s="63">
        <f>IF(F283="I",SUMIF('BG 032021'!A:A,Clasificaciones!C283,'BG 032021'!D:D),0)</f>
        <v>0</v>
      </c>
    </row>
    <row r="284" spans="1:18" s="151" customFormat="1" ht="12" hidden="1" customHeight="1">
      <c r="A284" s="148" t="s">
        <v>3</v>
      </c>
      <c r="B284" s="148"/>
      <c r="C284" s="149">
        <v>11308</v>
      </c>
      <c r="D284" s="149" t="s">
        <v>697</v>
      </c>
      <c r="E284" s="150" t="s">
        <v>6</v>
      </c>
      <c r="F284" s="150" t="s">
        <v>270</v>
      </c>
      <c r="G284" s="47">
        <f>IF(F284="I",IFERROR(VLOOKUP(C284,'BG 032022'!A:C,3,FALSE),0),0)</f>
        <v>0</v>
      </c>
      <c r="H284" s="148"/>
      <c r="I284" s="63">
        <f>IF(F284="I",IFERROR(VLOOKUP(C284,'BG 032022'!A:D,4,FALSE),0),0)</f>
        <v>0</v>
      </c>
      <c r="J284" s="40"/>
      <c r="K284" s="47">
        <f>IF(F284="I",SUMIF('BG 2021'!B:B,Clasificaciones!C284,'BG 2021'!D:D),0)</f>
        <v>0</v>
      </c>
      <c r="L284" s="40"/>
      <c r="M284" s="63">
        <f>IF(F284="I",SUMIF('BG 2021'!B:B,Clasificaciones!C284,'BG 2021'!E:E),0)</f>
        <v>0</v>
      </c>
      <c r="N284" s="40"/>
      <c r="O284" s="47">
        <f>IF(F284="I",SUMIF('BG 032021'!A:A,Clasificaciones!C284,'BG 032021'!C:C),0)</f>
        <v>0</v>
      </c>
      <c r="P284" s="40"/>
      <c r="Q284" s="63">
        <f>IF(F284="I",SUMIF('BG 032021'!A:A,Clasificaciones!C284,'BG 032021'!D:D),0)</f>
        <v>0</v>
      </c>
    </row>
    <row r="285" spans="1:18" s="158" customFormat="1" ht="12" hidden="1" customHeight="1">
      <c r="A285" s="153" t="s">
        <v>3</v>
      </c>
      <c r="B285" s="153" t="s">
        <v>605</v>
      </c>
      <c r="C285" s="154">
        <v>1130801</v>
      </c>
      <c r="D285" s="154" t="s">
        <v>698</v>
      </c>
      <c r="E285" s="155" t="s">
        <v>6</v>
      </c>
      <c r="F285" s="155" t="s">
        <v>271</v>
      </c>
      <c r="G285" s="143">
        <f>IF(F285="I",IFERROR(VLOOKUP(C285,'BG 032022'!A:C,3,FALSE),0),0)</f>
        <v>263473908</v>
      </c>
      <c r="H285" s="153"/>
      <c r="I285" s="157">
        <f>IF(F285="I",IFERROR(VLOOKUP(C285,'BG 032022'!A:D,4,FALSE),0),0)</f>
        <v>38065.9</v>
      </c>
      <c r="J285" s="156"/>
      <c r="K285" s="143">
        <f>IF(F285="I",SUMIF('BG 2021'!B:B,Clasificaciones!C285,'BG 2021'!D:D),0)</f>
        <v>263473908</v>
      </c>
      <c r="L285" s="156"/>
      <c r="M285" s="157">
        <f>IF(F285="I",SUMIF('BG 2021'!B:B,Clasificaciones!C285,'BG 2021'!E:E),0)</f>
        <v>38346.850000000006</v>
      </c>
      <c r="N285" s="156"/>
      <c r="O285" s="143">
        <f>IF(F285="I",SUMIF('BG 032021'!A:A,Clasificaciones!C285,'BG 032021'!C:C),0)</f>
        <v>96802560</v>
      </c>
      <c r="P285" s="156"/>
      <c r="Q285" s="157">
        <f>IF(F285="I",SUMIF('BG 032021'!A:A,Clasificaciones!C285,'BG 032021'!D:D),0)</f>
        <v>15420.46</v>
      </c>
      <c r="R285" s="158">
        <f>+VLOOKUP(C285,'CA EFE'!A:A,1,FALSE)</f>
        <v>1130801</v>
      </c>
    </row>
    <row r="286" spans="1:18" s="151" customFormat="1" ht="12" hidden="1" customHeight="1">
      <c r="A286" s="148" t="s">
        <v>3</v>
      </c>
      <c r="B286" s="148"/>
      <c r="C286" s="149">
        <v>1130802</v>
      </c>
      <c r="D286" s="149" t="s">
        <v>745</v>
      </c>
      <c r="E286" s="150" t="s">
        <v>6</v>
      </c>
      <c r="F286" s="150" t="s">
        <v>270</v>
      </c>
      <c r="G286" s="47">
        <f>IF(F286="I",IFERROR(VLOOKUP(C286,'BG 032022'!A:C,3,FALSE),0),0)</f>
        <v>0</v>
      </c>
      <c r="H286" s="148"/>
      <c r="I286" s="63">
        <f>IF(F286="I",IFERROR(VLOOKUP(C286,'BG 032022'!A:D,4,FALSE),0),0)</f>
        <v>0</v>
      </c>
      <c r="J286" s="40"/>
      <c r="K286" s="47">
        <f>IF(F286="I",SUMIF('BG 2021'!B:B,Clasificaciones!C286,'BG 2021'!D:D),0)</f>
        <v>0</v>
      </c>
      <c r="L286" s="40"/>
      <c r="M286" s="63">
        <f>IF(F286="I",SUMIF('BG 2021'!B:B,Clasificaciones!C286,'BG 2021'!E:E),0)</f>
        <v>0</v>
      </c>
      <c r="N286" s="40"/>
      <c r="O286" s="47">
        <f>IF(F286="I",SUMIF('BG 032021'!A:A,Clasificaciones!C286,'BG 032021'!C:C),0)</f>
        <v>0</v>
      </c>
      <c r="P286" s="40"/>
      <c r="Q286" s="63">
        <f>IF(F286="I",SUMIF('BG 032021'!A:A,Clasificaciones!C286,'BG 032021'!D:D),0)</f>
        <v>0</v>
      </c>
    </row>
    <row r="287" spans="1:18" s="151" customFormat="1" ht="12" hidden="1" customHeight="1">
      <c r="A287" s="148" t="s">
        <v>3</v>
      </c>
      <c r="B287" s="148" t="s">
        <v>605</v>
      </c>
      <c r="C287" s="149">
        <v>113080201</v>
      </c>
      <c r="D287" s="149" t="s">
        <v>961</v>
      </c>
      <c r="E287" s="150" t="s">
        <v>6</v>
      </c>
      <c r="F287" s="150" t="s">
        <v>271</v>
      </c>
      <c r="G287" s="47">
        <f>IF(F287="I",IFERROR(VLOOKUP(C287,'BG 032022'!A:C,3,FALSE),0),0)</f>
        <v>0</v>
      </c>
      <c r="H287" s="148"/>
      <c r="I287" s="63">
        <f>IF(F287="I",IFERROR(VLOOKUP(C287,'BG 032022'!A:D,4,FALSE),0),0)</f>
        <v>0</v>
      </c>
      <c r="J287" s="40"/>
      <c r="K287" s="47">
        <f>IF(F287="I",SUMIF('BG 2021'!B:B,Clasificaciones!C287,'BG 2021'!D:D),0)</f>
        <v>0</v>
      </c>
      <c r="L287" s="40"/>
      <c r="M287" s="63">
        <f>IF(F287="I",SUMIF('BG 2021'!B:B,Clasificaciones!C287,'BG 2021'!E:E),0)</f>
        <v>0</v>
      </c>
      <c r="N287" s="40"/>
      <c r="O287" s="47">
        <f>IF(F287="I",SUMIF('BG 032021'!A:A,Clasificaciones!C287,'BG 032021'!C:C),0)</f>
        <v>0</v>
      </c>
      <c r="P287" s="40"/>
      <c r="Q287" s="63">
        <f>IF(F287="I",SUMIF('BG 032021'!A:A,Clasificaciones!C287,'BG 032021'!D:D),0)</f>
        <v>0</v>
      </c>
    </row>
    <row r="288" spans="1:18" s="151" customFormat="1" ht="12" hidden="1" customHeight="1">
      <c r="A288" s="148" t="s">
        <v>3</v>
      </c>
      <c r="B288" s="148"/>
      <c r="C288" s="149">
        <v>113080202</v>
      </c>
      <c r="D288" s="149" t="s">
        <v>962</v>
      </c>
      <c r="E288" s="150" t="s">
        <v>6</v>
      </c>
      <c r="F288" s="150" t="s">
        <v>271</v>
      </c>
      <c r="G288" s="47">
        <f>IF(F288="I",IFERROR(VLOOKUP(C288,'BG 032022'!A:C,3,FALSE),0),0)</f>
        <v>0</v>
      </c>
      <c r="H288" s="148"/>
      <c r="I288" s="63">
        <f>IF(F288="I",IFERROR(VLOOKUP(C288,'BG 032022'!A:D,4,FALSE),0),0)</f>
        <v>0</v>
      </c>
      <c r="J288" s="40"/>
      <c r="K288" s="47">
        <f>IF(F288="I",SUMIF('BG 2021'!B:B,Clasificaciones!C288,'BG 2021'!D:D),0)</f>
        <v>0</v>
      </c>
      <c r="L288" s="40"/>
      <c r="M288" s="63">
        <f>IF(F288="I",SUMIF('BG 2021'!B:B,Clasificaciones!C288,'BG 2021'!E:E),0)</f>
        <v>0</v>
      </c>
      <c r="N288" s="40"/>
      <c r="O288" s="47">
        <f>IF(F288="I",SUMIF('BG 032021'!A:A,Clasificaciones!C288,'BG 032021'!C:C),0)</f>
        <v>0</v>
      </c>
      <c r="P288" s="40"/>
      <c r="Q288" s="63">
        <f>IF(F288="I",SUMIF('BG 032021'!A:A,Clasificaciones!C288,'BG 032021'!D:D),0)</f>
        <v>0</v>
      </c>
    </row>
    <row r="289" spans="1:18" s="151" customFormat="1" ht="12" hidden="1" customHeight="1">
      <c r="A289" s="148" t="s">
        <v>3</v>
      </c>
      <c r="B289" s="148" t="s">
        <v>605</v>
      </c>
      <c r="C289" s="149">
        <v>1130803</v>
      </c>
      <c r="D289" s="149" t="s">
        <v>963</v>
      </c>
      <c r="E289" s="150" t="s">
        <v>6</v>
      </c>
      <c r="F289" s="150" t="s">
        <v>271</v>
      </c>
      <c r="G289" s="47">
        <f>IF(F289="I",IFERROR(VLOOKUP(C289,'BG 032022'!A:C,3,FALSE),0),0)</f>
        <v>0</v>
      </c>
      <c r="H289" s="148"/>
      <c r="I289" s="63">
        <f>IF(F289="I",IFERROR(VLOOKUP(C289,'BG 032022'!A:D,4,FALSE),0),0)</f>
        <v>0</v>
      </c>
      <c r="J289" s="40"/>
      <c r="K289" s="47">
        <f>IF(F289="I",SUMIF('BG 2021'!B:B,Clasificaciones!C289,'BG 2021'!D:D),0)</f>
        <v>0</v>
      </c>
      <c r="L289" s="40"/>
      <c r="M289" s="63">
        <f>IF(F289="I",SUMIF('BG 2021'!B:B,Clasificaciones!C289,'BG 2021'!E:E),0)</f>
        <v>0</v>
      </c>
      <c r="N289" s="40"/>
      <c r="O289" s="47">
        <f>IF(F289="I",SUMIF('BG 032021'!A:A,Clasificaciones!C289,'BG 032021'!C:C),0)</f>
        <v>0</v>
      </c>
      <c r="P289" s="40"/>
      <c r="Q289" s="63">
        <f>IF(F289="I",SUMIF('BG 032021'!A:A,Clasificaciones!C289,'BG 032021'!D:D),0)</f>
        <v>0</v>
      </c>
    </row>
    <row r="290" spans="1:18" s="158" customFormat="1" ht="12" hidden="1" customHeight="1">
      <c r="A290" s="153" t="s">
        <v>3</v>
      </c>
      <c r="B290" s="153" t="s">
        <v>605</v>
      </c>
      <c r="C290" s="154">
        <v>1130804</v>
      </c>
      <c r="D290" s="154" t="s">
        <v>586</v>
      </c>
      <c r="E290" s="155" t="s">
        <v>6</v>
      </c>
      <c r="F290" s="155" t="s">
        <v>271</v>
      </c>
      <c r="G290" s="143">
        <f>IF(F290="I",IFERROR(VLOOKUP(C290,'BG 032022'!A:C,3,FALSE),0),0)</f>
        <v>43548</v>
      </c>
      <c r="H290" s="153"/>
      <c r="I290" s="157">
        <f>IF(F290="I",IFERROR(VLOOKUP(C290,'BG 032022'!A:D,4,FALSE),0),0)</f>
        <v>6.29</v>
      </c>
      <c r="J290" s="156"/>
      <c r="K290" s="143">
        <f>IF(F290="I",SUMIF('BG 2021'!B:B,Clasificaciones!C290,'BG 2021'!D:D),0)</f>
        <v>0</v>
      </c>
      <c r="L290" s="156"/>
      <c r="M290" s="157">
        <f>IF(F290="I",SUMIF('BG 2021'!B:B,Clasificaciones!C290,'BG 2021'!E:E),0)</f>
        <v>0</v>
      </c>
      <c r="N290" s="156"/>
      <c r="O290" s="143">
        <f>IF(F290="I",SUMIF('BG 032021'!A:A,Clasificaciones!C290,'BG 032021'!C:C),0)</f>
        <v>17653690</v>
      </c>
      <c r="P290" s="156"/>
      <c r="Q290" s="157">
        <f>IF(F290="I",SUMIF('BG 032021'!A:A,Clasificaciones!C290,'BG 032021'!D:D),0)</f>
        <v>2812.2000000000003</v>
      </c>
      <c r="R290" s="158">
        <f>+VLOOKUP(C290,'CA EFE'!A:A,1,FALSE)</f>
        <v>1130804</v>
      </c>
    </row>
    <row r="291" spans="1:18" s="158" customFormat="1" ht="12" hidden="1" customHeight="1">
      <c r="A291" s="153" t="s">
        <v>3</v>
      </c>
      <c r="B291" s="153" t="s">
        <v>605</v>
      </c>
      <c r="C291" s="154">
        <v>1130805</v>
      </c>
      <c r="D291" s="154" t="s">
        <v>699</v>
      </c>
      <c r="E291" s="155" t="s">
        <v>6</v>
      </c>
      <c r="F291" s="155" t="s">
        <v>271</v>
      </c>
      <c r="G291" s="143">
        <f>IF(F291="I",IFERROR(VLOOKUP(C291,'BG 032022'!A:C,3,FALSE),0),0)</f>
        <v>129477</v>
      </c>
      <c r="H291" s="153"/>
      <c r="I291" s="157">
        <f>IF(F291="I",IFERROR(VLOOKUP(C291,'BG 032022'!A:D,4,FALSE),0),0)</f>
        <v>18.709999999999997</v>
      </c>
      <c r="J291" s="156"/>
      <c r="K291" s="143">
        <f>IF(F291="I",SUMIF('BG 2021'!B:B,Clasificaciones!C291,'BG 2021'!D:D),0)</f>
        <v>129477</v>
      </c>
      <c r="L291" s="156"/>
      <c r="M291" s="157">
        <f>IF(F291="I",SUMIF('BG 2021'!B:B,Clasificaciones!C291,'BG 2021'!E:E),0)</f>
        <v>18.840000000000003</v>
      </c>
      <c r="N291" s="156"/>
      <c r="O291" s="143">
        <f>IF(F291="I",SUMIF('BG 032021'!A:A,Clasificaciones!C291,'BG 032021'!C:C),0)</f>
        <v>129477</v>
      </c>
      <c r="P291" s="156"/>
      <c r="Q291" s="157">
        <f>IF(F291="I",SUMIF('BG 032021'!A:A,Clasificaciones!C291,'BG 032021'!D:D),0)</f>
        <v>20.63</v>
      </c>
      <c r="R291" s="158">
        <f>+VLOOKUP(C291,'CA EFE'!A:A,1,FALSE)</f>
        <v>1130805</v>
      </c>
    </row>
    <row r="292" spans="1:18" s="151" customFormat="1" ht="12" hidden="1" customHeight="1">
      <c r="A292" s="148" t="s">
        <v>3</v>
      </c>
      <c r="B292" s="148"/>
      <c r="C292" s="149">
        <v>1130806</v>
      </c>
      <c r="D292" s="149" t="s">
        <v>964</v>
      </c>
      <c r="E292" s="150" t="s">
        <v>6</v>
      </c>
      <c r="F292" s="150" t="s">
        <v>271</v>
      </c>
      <c r="G292" s="47">
        <f>IF(F292="I",IFERROR(VLOOKUP(C292,'BG 032022'!A:C,3,FALSE),0),0)</f>
        <v>0</v>
      </c>
      <c r="H292" s="148"/>
      <c r="I292" s="63">
        <f>IF(F292="I",IFERROR(VLOOKUP(C292,'BG 032022'!A:D,4,FALSE),0),0)</f>
        <v>0</v>
      </c>
      <c r="J292" s="40"/>
      <c r="K292" s="47">
        <f>IF(F292="I",SUMIF('BG 2021'!B:B,Clasificaciones!C292,'BG 2021'!D:D),0)</f>
        <v>0</v>
      </c>
      <c r="L292" s="40"/>
      <c r="M292" s="63">
        <f>IF(F292="I",SUMIF('BG 2021'!B:B,Clasificaciones!C292,'BG 2021'!E:E),0)</f>
        <v>0</v>
      </c>
      <c r="N292" s="40"/>
      <c r="O292" s="47">
        <f>IF(F292="I",SUMIF('BG 032021'!A:A,Clasificaciones!C292,'BG 032021'!C:C),0)</f>
        <v>0</v>
      </c>
      <c r="P292" s="40"/>
      <c r="Q292" s="63">
        <f>IF(F292="I",SUMIF('BG 032021'!A:A,Clasificaciones!C292,'BG 032021'!D:D),0)</f>
        <v>0</v>
      </c>
    </row>
    <row r="293" spans="1:18" s="151" customFormat="1" ht="12" hidden="1" customHeight="1">
      <c r="A293" s="148" t="s">
        <v>3</v>
      </c>
      <c r="B293" s="148"/>
      <c r="C293" s="149">
        <v>11309</v>
      </c>
      <c r="D293" s="149" t="s">
        <v>700</v>
      </c>
      <c r="E293" s="150" t="s">
        <v>6</v>
      </c>
      <c r="F293" s="150" t="s">
        <v>270</v>
      </c>
      <c r="G293" s="47">
        <f>IF(F293="I",IFERROR(VLOOKUP(C293,'BG 032022'!A:C,3,FALSE),0),0)</f>
        <v>0</v>
      </c>
      <c r="H293" s="148"/>
      <c r="I293" s="63">
        <f>IF(F293="I",IFERROR(VLOOKUP(C293,'BG 032022'!A:D,4,FALSE),0),0)</f>
        <v>0</v>
      </c>
      <c r="J293" s="40"/>
      <c r="K293" s="47">
        <f>IF(F293="I",SUMIF('BG 2021'!B:B,Clasificaciones!C293,'BG 2021'!D:D),0)</f>
        <v>0</v>
      </c>
      <c r="L293" s="40"/>
      <c r="M293" s="63">
        <f>IF(F293="I",SUMIF('BG 2021'!B:B,Clasificaciones!C293,'BG 2021'!E:E),0)</f>
        <v>0</v>
      </c>
      <c r="N293" s="40"/>
      <c r="O293" s="47">
        <f>IF(F293="I",SUMIF('BG 032021'!A:A,Clasificaciones!C293,'BG 032021'!C:C),0)</f>
        <v>0</v>
      </c>
      <c r="P293" s="40"/>
      <c r="Q293" s="63">
        <f>IF(F293="I",SUMIF('BG 032021'!A:A,Clasificaciones!C293,'BG 032021'!D:D),0)</f>
        <v>0</v>
      </c>
    </row>
    <row r="294" spans="1:18" s="151" customFormat="1" ht="12" hidden="1" customHeight="1">
      <c r="A294" s="148" t="s">
        <v>3</v>
      </c>
      <c r="B294" s="148"/>
      <c r="C294" s="149">
        <v>1130901</v>
      </c>
      <c r="D294" s="149" t="s">
        <v>965</v>
      </c>
      <c r="E294" s="150" t="s">
        <v>6</v>
      </c>
      <c r="F294" s="150" t="s">
        <v>270</v>
      </c>
      <c r="G294" s="47">
        <f>IF(F294="I",IFERROR(VLOOKUP(C294,'BG 032022'!A:C,3,FALSE),0),0)</f>
        <v>0</v>
      </c>
      <c r="H294" s="148"/>
      <c r="I294" s="63">
        <f>IF(F294="I",IFERROR(VLOOKUP(C294,'BG 032022'!A:D,4,FALSE),0),0)</f>
        <v>0</v>
      </c>
      <c r="J294" s="40"/>
      <c r="K294" s="47">
        <f>IF(F294="I",SUMIF('BG 2021'!B:B,Clasificaciones!C294,'BG 2021'!D:D),0)</f>
        <v>0</v>
      </c>
      <c r="L294" s="40"/>
      <c r="M294" s="63">
        <f>IF(F294="I",SUMIF('BG 2021'!B:B,Clasificaciones!C294,'BG 2021'!E:E),0)</f>
        <v>0</v>
      </c>
      <c r="N294" s="40"/>
      <c r="O294" s="47">
        <f>IF(F294="I",SUMIF('BG 032021'!A:A,Clasificaciones!C294,'BG 032021'!C:C),0)</f>
        <v>0</v>
      </c>
      <c r="P294" s="40"/>
      <c r="Q294" s="63">
        <f>IF(F294="I",SUMIF('BG 032021'!A:A,Clasificaciones!C294,'BG 032021'!D:D),0)</f>
        <v>0</v>
      </c>
    </row>
    <row r="295" spans="1:18" s="158" customFormat="1" ht="12" hidden="1" customHeight="1">
      <c r="A295" s="153" t="s">
        <v>3</v>
      </c>
      <c r="B295" s="153" t="s">
        <v>605</v>
      </c>
      <c r="C295" s="154">
        <v>113090101</v>
      </c>
      <c r="D295" s="154" t="s">
        <v>267</v>
      </c>
      <c r="E295" s="155" t="s">
        <v>6</v>
      </c>
      <c r="F295" s="155" t="s">
        <v>271</v>
      </c>
      <c r="G295" s="143">
        <f>IF(F295="I",IFERROR(VLOOKUP(C295,'BG 032022'!A:C,3,FALSE),0),0)</f>
        <v>85484</v>
      </c>
      <c r="H295" s="153"/>
      <c r="I295" s="157">
        <f>IF(F295="I",IFERROR(VLOOKUP(C295,'BG 032022'!A:D,4,FALSE),0),0)</f>
        <v>12.300000000000182</v>
      </c>
      <c r="J295" s="156"/>
      <c r="K295" s="143">
        <f>IF(F295="I",SUMIF('BG 2021'!B:B,Clasificaciones!C295,'BG 2021'!D:D),0)</f>
        <v>0</v>
      </c>
      <c r="L295" s="156"/>
      <c r="M295" s="157">
        <f>IF(F295="I",SUMIF('BG 2021'!B:B,Clasificaciones!C295,'BG 2021'!E:E),0)</f>
        <v>0</v>
      </c>
      <c r="N295" s="156"/>
      <c r="O295" s="143">
        <f>IF(F295="I",SUMIF('BG 032021'!A:A,Clasificaciones!C295,'BG 032021'!C:C),0)</f>
        <v>0</v>
      </c>
      <c r="P295" s="156"/>
      <c r="Q295" s="157">
        <f>IF(F295="I",SUMIF('BG 032021'!A:A,Clasificaciones!C295,'BG 032021'!D:D),0)</f>
        <v>0</v>
      </c>
      <c r="R295" s="158">
        <f>+VLOOKUP(C295,'CA EFE'!A:A,1,FALSE)</f>
        <v>113090101</v>
      </c>
    </row>
    <row r="296" spans="1:18" s="158" customFormat="1" ht="12" hidden="1" customHeight="1">
      <c r="A296" s="153" t="s">
        <v>3</v>
      </c>
      <c r="B296" s="153" t="s">
        <v>605</v>
      </c>
      <c r="C296" s="154">
        <v>113090102</v>
      </c>
      <c r="D296" s="154" t="s">
        <v>966</v>
      </c>
      <c r="E296" s="155" t="s">
        <v>186</v>
      </c>
      <c r="F296" s="155" t="s">
        <v>271</v>
      </c>
      <c r="G296" s="143">
        <f>IF(F296="I",IFERROR(VLOOKUP(C296,'BG 032022'!A:C,3,FALSE),0),0)</f>
        <v>1391118</v>
      </c>
      <c r="H296" s="153"/>
      <c r="I296" s="157">
        <f>IF(F296="I",IFERROR(VLOOKUP(C296,'BG 032022'!A:D,4,FALSE),0),0)</f>
        <v>200</v>
      </c>
      <c r="J296" s="156"/>
      <c r="K296" s="143">
        <f>IF(F296="I",SUMIF('BG 2021'!B:B,Clasificaciones!C296,'BG 2021'!D:D),0)</f>
        <v>0</v>
      </c>
      <c r="L296" s="156"/>
      <c r="M296" s="157">
        <f>IF(F296="I",SUMIF('BG 2021'!B:B,Clasificaciones!C296,'BG 2021'!E:E),0)</f>
        <v>0</v>
      </c>
      <c r="N296" s="156"/>
      <c r="O296" s="143">
        <f>IF(F296="I",SUMIF('BG 032021'!A:A,Clasificaciones!C296,'BG 032021'!C:C),0)</f>
        <v>0</v>
      </c>
      <c r="P296" s="156"/>
      <c r="Q296" s="157">
        <f>IF(F296="I",SUMIF('BG 032021'!A:A,Clasificaciones!C296,'BG 032021'!D:D),0)</f>
        <v>0</v>
      </c>
      <c r="R296" s="158">
        <f>+VLOOKUP(C296,'CA EFE'!A:A,1,FALSE)</f>
        <v>113090102</v>
      </c>
    </row>
    <row r="297" spans="1:18" s="151" customFormat="1" ht="12" hidden="1" customHeight="1">
      <c r="A297" s="148" t="s">
        <v>3</v>
      </c>
      <c r="B297" s="148"/>
      <c r="C297" s="149">
        <v>1130902</v>
      </c>
      <c r="D297" s="149" t="s">
        <v>701</v>
      </c>
      <c r="E297" s="150" t="s">
        <v>6</v>
      </c>
      <c r="F297" s="150" t="s">
        <v>270</v>
      </c>
      <c r="G297" s="47">
        <f>IF(F297="I",IFERROR(VLOOKUP(C297,'BG 032022'!A:C,3,FALSE),0),0)</f>
        <v>0</v>
      </c>
      <c r="H297" s="148"/>
      <c r="I297" s="63">
        <f>IF(F297="I",IFERROR(VLOOKUP(C297,'BG 032022'!A:D,4,FALSE),0),0)</f>
        <v>0</v>
      </c>
      <c r="J297" s="40"/>
      <c r="K297" s="47">
        <f>IF(F297="I",SUMIF('BG 2021'!B:B,Clasificaciones!C297,'BG 2021'!D:D),0)</f>
        <v>0</v>
      </c>
      <c r="L297" s="40"/>
      <c r="M297" s="63">
        <f>IF(F297="I",SUMIF('BG 2021'!B:B,Clasificaciones!C297,'BG 2021'!E:E),0)</f>
        <v>0</v>
      </c>
      <c r="N297" s="40"/>
      <c r="O297" s="47">
        <f>IF(F297="I",SUMIF('BG 032021'!A:A,Clasificaciones!C297,'BG 032021'!C:C),0)</f>
        <v>0</v>
      </c>
      <c r="P297" s="40"/>
      <c r="Q297" s="63">
        <f>IF(F297="I",SUMIF('BG 032021'!A:A,Clasificaciones!C297,'BG 032021'!D:D),0)</f>
        <v>0</v>
      </c>
    </row>
    <row r="298" spans="1:18" s="158" customFormat="1" ht="12" hidden="1" customHeight="1">
      <c r="A298" s="153" t="s">
        <v>3</v>
      </c>
      <c r="B298" s="153" t="s">
        <v>18</v>
      </c>
      <c r="C298" s="154">
        <v>113090201</v>
      </c>
      <c r="D298" s="154" t="s">
        <v>702</v>
      </c>
      <c r="E298" s="155" t="s">
        <v>6</v>
      </c>
      <c r="F298" s="155" t="s">
        <v>271</v>
      </c>
      <c r="G298" s="143">
        <f>IF(F298="I",IFERROR(VLOOKUP(C298,'BG 032022'!A:C,3,FALSE),0),0)</f>
        <v>1276738</v>
      </c>
      <c r="H298" s="153"/>
      <c r="I298" s="157">
        <f>IF(F298="I",IFERROR(VLOOKUP(C298,'BG 032022'!A:D,4,FALSE),0),0)</f>
        <v>184.46</v>
      </c>
      <c r="J298" s="156"/>
      <c r="K298" s="143">
        <f>IF(F298="I",SUMIF('BG 2021'!B:B,Clasificaciones!C298,'BG 2021'!D:D),0)</f>
        <v>2276738</v>
      </c>
      <c r="L298" s="156"/>
      <c r="M298" s="157">
        <f>IF(F298="I",SUMIF('BG 2021'!B:B,Clasificaciones!C298,'BG 2021'!E:E),0)</f>
        <v>334.83000000000004</v>
      </c>
      <c r="N298" s="156"/>
      <c r="O298" s="143">
        <f>IF(F298="I",SUMIF('BG 032021'!A:A,Clasificaciones!C298,'BG 032021'!C:C),0)</f>
        <v>6370138</v>
      </c>
      <c r="P298" s="156"/>
      <c r="Q298" s="157">
        <f>IF(F298="I",SUMIF('BG 032021'!A:A,Clasificaciones!C298,'BG 032021'!D:D),0)</f>
        <v>1014.75</v>
      </c>
      <c r="R298" s="158">
        <f>+VLOOKUP(C298,'CA EFE'!A:A,1,FALSE)</f>
        <v>113090201</v>
      </c>
    </row>
    <row r="299" spans="1:18" s="151" customFormat="1" ht="12" hidden="1" customHeight="1">
      <c r="A299" s="148" t="s">
        <v>3</v>
      </c>
      <c r="B299" s="148"/>
      <c r="C299" s="149">
        <v>113090202</v>
      </c>
      <c r="D299" s="149" t="s">
        <v>967</v>
      </c>
      <c r="E299" s="150" t="s">
        <v>186</v>
      </c>
      <c r="F299" s="150" t="s">
        <v>271</v>
      </c>
      <c r="G299" s="47">
        <f>IF(F299="I",IFERROR(VLOOKUP(C299,'BG 032022'!A:C,3,FALSE),0),0)</f>
        <v>0</v>
      </c>
      <c r="H299" s="148"/>
      <c r="I299" s="63">
        <f>IF(F299="I",IFERROR(VLOOKUP(C299,'BG 032022'!A:D,4,FALSE),0),0)</f>
        <v>0</v>
      </c>
      <c r="J299" s="40"/>
      <c r="K299" s="47">
        <f>IF(F299="I",SUMIF('BG 2021'!B:B,Clasificaciones!C299,'BG 2021'!D:D),0)</f>
        <v>0</v>
      </c>
      <c r="L299" s="40"/>
      <c r="M299" s="63">
        <f>IF(F299="I",SUMIF('BG 2021'!B:B,Clasificaciones!C299,'BG 2021'!E:E),0)</f>
        <v>0</v>
      </c>
      <c r="N299" s="40"/>
      <c r="O299" s="47">
        <f>IF(F299="I",SUMIF('BG 032021'!A:A,Clasificaciones!C299,'BG 032021'!C:C),0)</f>
        <v>0</v>
      </c>
      <c r="P299" s="40"/>
      <c r="Q299" s="63">
        <f>IF(F299="I",SUMIF('BG 032021'!A:A,Clasificaciones!C299,'BG 032021'!D:D),0)</f>
        <v>0</v>
      </c>
    </row>
    <row r="300" spans="1:18" s="151" customFormat="1" ht="12" hidden="1" customHeight="1">
      <c r="A300" s="148" t="s">
        <v>3</v>
      </c>
      <c r="B300" s="148"/>
      <c r="C300" s="149">
        <v>1130903</v>
      </c>
      <c r="D300" s="149" t="s">
        <v>968</v>
      </c>
      <c r="E300" s="150" t="s">
        <v>6</v>
      </c>
      <c r="F300" s="150" t="s">
        <v>270</v>
      </c>
      <c r="G300" s="47">
        <f>IF(F300="I",IFERROR(VLOOKUP(C300,'BG 032022'!A:C,3,FALSE),0),0)</f>
        <v>0</v>
      </c>
      <c r="H300" s="148"/>
      <c r="I300" s="63">
        <f>IF(F300="I",IFERROR(VLOOKUP(C300,'BG 032022'!A:D,4,FALSE),0),0)</f>
        <v>0</v>
      </c>
      <c r="J300" s="40"/>
      <c r="K300" s="47">
        <f>IF(F300="I",SUMIF('BG 2021'!B:B,Clasificaciones!C300,'BG 2021'!D:D),0)</f>
        <v>0</v>
      </c>
      <c r="L300" s="40"/>
      <c r="M300" s="63">
        <f>IF(F300="I",SUMIF('BG 2021'!B:B,Clasificaciones!C300,'BG 2021'!E:E),0)</f>
        <v>0</v>
      </c>
      <c r="N300" s="40"/>
      <c r="O300" s="47">
        <f>IF(F300="I",SUMIF('BG 032021'!A:A,Clasificaciones!C300,'BG 032021'!C:C),0)</f>
        <v>0</v>
      </c>
      <c r="P300" s="40"/>
      <c r="Q300" s="63">
        <f>IF(F300="I",SUMIF('BG 032021'!A:A,Clasificaciones!C300,'BG 032021'!D:D),0)</f>
        <v>0</v>
      </c>
    </row>
    <row r="301" spans="1:18" s="151" customFormat="1" ht="12" hidden="1" customHeight="1">
      <c r="A301" s="148" t="s">
        <v>3</v>
      </c>
      <c r="B301" s="148"/>
      <c r="C301" s="149">
        <v>113090301</v>
      </c>
      <c r="D301" s="149" t="s">
        <v>969</v>
      </c>
      <c r="E301" s="150" t="s">
        <v>6</v>
      </c>
      <c r="F301" s="150" t="s">
        <v>271</v>
      </c>
      <c r="G301" s="47">
        <f>IF(F301="I",IFERROR(VLOOKUP(C301,'BG 032022'!A:C,3,FALSE),0),0)</f>
        <v>0</v>
      </c>
      <c r="H301" s="148"/>
      <c r="I301" s="63">
        <f>IF(F301="I",IFERROR(VLOOKUP(C301,'BG 032022'!A:D,4,FALSE),0),0)</f>
        <v>0</v>
      </c>
      <c r="J301" s="40"/>
      <c r="K301" s="47">
        <f>IF(F301="I",SUMIF('BG 2021'!B:B,Clasificaciones!C301,'BG 2021'!D:D),0)</f>
        <v>0</v>
      </c>
      <c r="L301" s="40"/>
      <c r="M301" s="63">
        <f>IF(F301="I",SUMIF('BG 2021'!B:B,Clasificaciones!C301,'BG 2021'!E:E),0)</f>
        <v>0</v>
      </c>
      <c r="N301" s="40"/>
      <c r="O301" s="47">
        <f>IF(F301="I",SUMIF('BG 032021'!A:A,Clasificaciones!C301,'BG 032021'!C:C),0)</f>
        <v>0</v>
      </c>
      <c r="P301" s="40"/>
      <c r="Q301" s="63">
        <f>IF(F301="I",SUMIF('BG 032021'!A:A,Clasificaciones!C301,'BG 032021'!D:D),0)</f>
        <v>0</v>
      </c>
    </row>
    <row r="302" spans="1:18" s="151" customFormat="1" ht="12" hidden="1" customHeight="1">
      <c r="A302" s="148" t="s">
        <v>3</v>
      </c>
      <c r="B302" s="148"/>
      <c r="C302" s="149">
        <v>113090302</v>
      </c>
      <c r="D302" s="149" t="s">
        <v>970</v>
      </c>
      <c r="E302" s="150" t="s">
        <v>6</v>
      </c>
      <c r="F302" s="150" t="s">
        <v>271</v>
      </c>
      <c r="G302" s="47">
        <f>IF(F302="I",IFERROR(VLOOKUP(C302,'BG 032022'!A:C,3,FALSE),0),0)</f>
        <v>0</v>
      </c>
      <c r="H302" s="148"/>
      <c r="I302" s="63">
        <f>IF(F302="I",IFERROR(VLOOKUP(C302,'BG 032022'!A:D,4,FALSE),0),0)</f>
        <v>0</v>
      </c>
      <c r="J302" s="40"/>
      <c r="K302" s="47">
        <f>IF(F302="I",SUMIF('BG 2021'!B:B,Clasificaciones!C302,'BG 2021'!D:D),0)</f>
        <v>0</v>
      </c>
      <c r="L302" s="40"/>
      <c r="M302" s="63">
        <f>IF(F302="I",SUMIF('BG 2021'!B:B,Clasificaciones!C302,'BG 2021'!E:E),0)</f>
        <v>0</v>
      </c>
      <c r="N302" s="40"/>
      <c r="O302" s="47">
        <f>IF(F302="I",SUMIF('BG 032021'!A:A,Clasificaciones!C302,'BG 032021'!C:C),0)</f>
        <v>0</v>
      </c>
      <c r="P302" s="40"/>
      <c r="Q302" s="63">
        <f>IF(F302="I",SUMIF('BG 032021'!A:A,Clasificaciones!C302,'BG 032021'!D:D),0)</f>
        <v>0</v>
      </c>
    </row>
    <row r="303" spans="1:18" s="151" customFormat="1" ht="12" hidden="1" customHeight="1">
      <c r="A303" s="148" t="s">
        <v>3</v>
      </c>
      <c r="B303" s="148"/>
      <c r="C303" s="149">
        <v>114</v>
      </c>
      <c r="D303" s="149" t="s">
        <v>971</v>
      </c>
      <c r="E303" s="150" t="s">
        <v>6</v>
      </c>
      <c r="F303" s="150" t="s">
        <v>270</v>
      </c>
      <c r="G303" s="47">
        <f>IF(F303="I",IFERROR(VLOOKUP(C303,'BG 032022'!A:C,3,FALSE),0),0)</f>
        <v>0</v>
      </c>
      <c r="H303" s="148"/>
      <c r="I303" s="63">
        <f>IF(F303="I",IFERROR(VLOOKUP(C303,'BG 032022'!A:D,4,FALSE),0),0)</f>
        <v>0</v>
      </c>
      <c r="J303" s="40"/>
      <c r="K303" s="47">
        <f>IF(F303="I",SUMIF('BG 2021'!B:B,Clasificaciones!C303,'BG 2021'!D:D),0)</f>
        <v>0</v>
      </c>
      <c r="L303" s="40"/>
      <c r="M303" s="63">
        <f>IF(F303="I",SUMIF('BG 2021'!B:B,Clasificaciones!C303,'BG 2021'!E:E),0)</f>
        <v>0</v>
      </c>
      <c r="N303" s="40"/>
      <c r="O303" s="47">
        <f>IF(F303="I",SUMIF('BG 032021'!A:A,Clasificaciones!C303,'BG 032021'!C:C),0)</f>
        <v>0</v>
      </c>
      <c r="P303" s="40"/>
      <c r="Q303" s="63">
        <f>IF(F303="I",SUMIF('BG 032021'!A:A,Clasificaciones!C303,'BG 032021'!D:D),0)</f>
        <v>0</v>
      </c>
    </row>
    <row r="304" spans="1:18" s="151" customFormat="1" ht="12" hidden="1" customHeight="1">
      <c r="A304" s="148" t="s">
        <v>3</v>
      </c>
      <c r="B304" s="148"/>
      <c r="C304" s="149">
        <v>11401</v>
      </c>
      <c r="D304" s="149" t="s">
        <v>335</v>
      </c>
      <c r="E304" s="150" t="s">
        <v>6</v>
      </c>
      <c r="F304" s="150" t="s">
        <v>270</v>
      </c>
      <c r="G304" s="47">
        <f>IF(F304="I",IFERROR(VLOOKUP(C304,'BG 032022'!A:C,3,FALSE),0),0)</f>
        <v>0</v>
      </c>
      <c r="H304" s="148"/>
      <c r="I304" s="63">
        <f>IF(F304="I",IFERROR(VLOOKUP(C304,'BG 032022'!A:D,4,FALSE),0),0)</f>
        <v>0</v>
      </c>
      <c r="J304" s="40"/>
      <c r="K304" s="47">
        <f>IF(F304="I",SUMIF('BG 2021'!B:B,Clasificaciones!C304,'BG 2021'!D:D),0)</f>
        <v>0</v>
      </c>
      <c r="L304" s="40"/>
      <c r="M304" s="63">
        <f>IF(F304="I",SUMIF('BG 2021'!B:B,Clasificaciones!C304,'BG 2021'!E:E),0)</f>
        <v>0</v>
      </c>
      <c r="N304" s="40"/>
      <c r="O304" s="47">
        <f>IF(F304="I",SUMIF('BG 032021'!A:A,Clasificaciones!C304,'BG 032021'!C:C),0)</f>
        <v>0</v>
      </c>
      <c r="P304" s="40"/>
      <c r="Q304" s="63">
        <f>IF(F304="I",SUMIF('BG 032021'!A:A,Clasificaciones!C304,'BG 032021'!D:D),0)</f>
        <v>0</v>
      </c>
    </row>
    <row r="305" spans="1:18" s="151" customFormat="1" ht="12" hidden="1" customHeight="1">
      <c r="A305" s="148" t="s">
        <v>3</v>
      </c>
      <c r="B305" s="148"/>
      <c r="C305" s="149">
        <v>115</v>
      </c>
      <c r="D305" s="149" t="s">
        <v>292</v>
      </c>
      <c r="E305" s="150" t="s">
        <v>6</v>
      </c>
      <c r="F305" s="150" t="s">
        <v>270</v>
      </c>
      <c r="G305" s="47">
        <f>IF(F305="I",IFERROR(VLOOKUP(C305,'BG 032022'!A:C,3,FALSE),0),0)</f>
        <v>0</v>
      </c>
      <c r="H305" s="148"/>
      <c r="I305" s="63">
        <f>IF(F305="I",IFERROR(VLOOKUP(C305,'BG 032022'!A:D,4,FALSE),0),0)</f>
        <v>0</v>
      </c>
      <c r="J305" s="40"/>
      <c r="K305" s="47">
        <f>IF(F305="I",SUMIF('BG 2021'!B:B,Clasificaciones!C305,'BG 2021'!D:D),0)</f>
        <v>0</v>
      </c>
      <c r="L305" s="40"/>
      <c r="M305" s="63">
        <f>IF(F305="I",SUMIF('BG 2021'!B:B,Clasificaciones!C305,'BG 2021'!E:E),0)</f>
        <v>0</v>
      </c>
      <c r="N305" s="40"/>
      <c r="O305" s="47">
        <f>IF(F305="I",SUMIF('BG 032021'!A:A,Clasificaciones!C305,'BG 032021'!C:C),0)</f>
        <v>0</v>
      </c>
      <c r="P305" s="40"/>
      <c r="Q305" s="63">
        <f>IF(F305="I",SUMIF('BG 032021'!A:A,Clasificaciones!C305,'BG 032021'!D:D),0)</f>
        <v>0</v>
      </c>
    </row>
    <row r="306" spans="1:18" s="151" customFormat="1" ht="12" hidden="1" customHeight="1">
      <c r="A306" s="148" t="s">
        <v>3</v>
      </c>
      <c r="B306" s="148"/>
      <c r="C306" s="149">
        <v>11501</v>
      </c>
      <c r="D306" s="149" t="s">
        <v>262</v>
      </c>
      <c r="E306" s="150" t="s">
        <v>6</v>
      </c>
      <c r="F306" s="150" t="s">
        <v>270</v>
      </c>
      <c r="G306" s="47">
        <f>IF(F306="I",IFERROR(VLOOKUP(C306,'BG 032022'!A:C,3,FALSE),0),0)</f>
        <v>0</v>
      </c>
      <c r="H306" s="148"/>
      <c r="I306" s="63">
        <f>IF(F306="I",IFERROR(VLOOKUP(C306,'BG 032022'!A:D,4,FALSE),0),0)</f>
        <v>0</v>
      </c>
      <c r="J306" s="40"/>
      <c r="K306" s="47">
        <f>IF(F306="I",SUMIF('BG 2021'!B:B,Clasificaciones!C306,'BG 2021'!D:D),0)</f>
        <v>0</v>
      </c>
      <c r="L306" s="40"/>
      <c r="M306" s="63">
        <f>IF(F306="I",SUMIF('BG 2021'!B:B,Clasificaciones!C306,'BG 2021'!E:E),0)</f>
        <v>0</v>
      </c>
      <c r="N306" s="40"/>
      <c r="O306" s="47">
        <f>IF(F306="I",SUMIF('BG 032021'!A:A,Clasificaciones!C306,'BG 032021'!C:C),0)</f>
        <v>0</v>
      </c>
      <c r="P306" s="40"/>
      <c r="Q306" s="63">
        <f>IF(F306="I",SUMIF('BG 032021'!A:A,Clasificaciones!C306,'BG 032021'!D:D),0)</f>
        <v>0</v>
      </c>
    </row>
    <row r="307" spans="1:18" s="151" customFormat="1" ht="12" hidden="1" customHeight="1">
      <c r="A307" s="148" t="s">
        <v>3</v>
      </c>
      <c r="B307" s="148" t="s">
        <v>605</v>
      </c>
      <c r="C307" s="149">
        <v>1150101</v>
      </c>
      <c r="D307" s="149" t="s">
        <v>703</v>
      </c>
      <c r="E307" s="150" t="s">
        <v>6</v>
      </c>
      <c r="F307" s="150" t="s">
        <v>271</v>
      </c>
      <c r="G307" s="47">
        <f>IF(F307="I",IFERROR(VLOOKUP(C307,'BG 032022'!A:C,3,FALSE),0),0)</f>
        <v>0</v>
      </c>
      <c r="H307" s="148"/>
      <c r="I307" s="63">
        <f>IF(F307="I",IFERROR(VLOOKUP(C307,'BG 032022'!A:D,4,FALSE),0),0)</f>
        <v>0</v>
      </c>
      <c r="J307" s="40"/>
      <c r="K307" s="47">
        <f>IF(F307="I",SUMIF('BG 2021'!B:B,Clasificaciones!C307,'BG 2021'!D:D),0)</f>
        <v>0</v>
      </c>
      <c r="L307" s="40"/>
      <c r="M307" s="63">
        <f>IF(F307="I",SUMIF('BG 2021'!B:B,Clasificaciones!C307,'BG 2021'!E:E),0)</f>
        <v>0</v>
      </c>
      <c r="N307" s="40"/>
      <c r="O307" s="47">
        <f>IF(F307="I",SUMIF('BG 032021'!A:A,Clasificaciones!C307,'BG 032021'!C:C),0)</f>
        <v>1873650</v>
      </c>
      <c r="P307" s="40"/>
      <c r="Q307" s="63">
        <f>IF(F307="I",SUMIF('BG 032021'!A:A,Clasificaciones!C307,'BG 032021'!D:D),0)</f>
        <v>298.47000000000003</v>
      </c>
    </row>
    <row r="308" spans="1:18" s="158" customFormat="1" ht="12" hidden="1" customHeight="1">
      <c r="A308" s="153" t="s">
        <v>3</v>
      </c>
      <c r="B308" s="153" t="s">
        <v>605</v>
      </c>
      <c r="C308" s="154">
        <v>1150102</v>
      </c>
      <c r="D308" s="154" t="s">
        <v>170</v>
      </c>
      <c r="E308" s="155" t="s">
        <v>186</v>
      </c>
      <c r="F308" s="155" t="s">
        <v>271</v>
      </c>
      <c r="G308" s="143">
        <f>IF(F308="I",IFERROR(VLOOKUP(C308,'BG 032022'!A:C,3,FALSE),0),0)</f>
        <v>61986600</v>
      </c>
      <c r="H308" s="153"/>
      <c r="I308" s="157">
        <f>IF(F308="I",IFERROR(VLOOKUP(C308,'BG 032022'!A:D,4,FALSE),0),0)</f>
        <v>9000</v>
      </c>
      <c r="J308" s="156"/>
      <c r="K308" s="143">
        <f>IF(F308="I",SUMIF('BG 2021'!B:B,Clasificaciones!C308,'BG 2021'!D:D),0)</f>
        <v>0</v>
      </c>
      <c r="L308" s="156"/>
      <c r="M308" s="157">
        <f>IF(F308="I",SUMIF('BG 2021'!B:B,Clasificaciones!C308,'BG 2021'!E:E),0)</f>
        <v>0</v>
      </c>
      <c r="N308" s="156"/>
      <c r="O308" s="143">
        <f>IF(F308="I",SUMIF('BG 032021'!A:A,Clasificaciones!C308,'BG 032021'!C:C),0)</f>
        <v>56497860</v>
      </c>
      <c r="P308" s="156"/>
      <c r="Q308" s="157">
        <f>IF(F308="I",SUMIF('BG 032021'!A:A,Clasificaciones!C308,'BG 032021'!D:D),0)</f>
        <v>9000</v>
      </c>
      <c r="R308" s="158">
        <f>+VLOOKUP(C308,'CA EFE'!A:A,1,FALSE)</f>
        <v>1150102</v>
      </c>
    </row>
    <row r="309" spans="1:18" s="158" customFormat="1" ht="12" hidden="1" customHeight="1">
      <c r="A309" s="153" t="s">
        <v>3</v>
      </c>
      <c r="B309" s="153" t="s">
        <v>605</v>
      </c>
      <c r="C309" s="154">
        <v>1150103</v>
      </c>
      <c r="D309" s="154" t="s">
        <v>972</v>
      </c>
      <c r="E309" s="155" t="s">
        <v>186</v>
      </c>
      <c r="F309" s="155" t="s">
        <v>271</v>
      </c>
      <c r="G309" s="143">
        <f>IF(F309="I",IFERROR(VLOOKUP(C309,'BG 032022'!A:C,3,FALSE),0),0)</f>
        <v>2225010</v>
      </c>
      <c r="H309" s="153"/>
      <c r="I309" s="157">
        <f>IF(F309="I",IFERROR(VLOOKUP(C309,'BG 032022'!A:D,4,FALSE),0),0)</f>
        <v>327.27999999999997</v>
      </c>
      <c r="J309" s="156"/>
      <c r="K309" s="143">
        <f>IF(F309="I",SUMIF('BG 2021'!B:B,Clasificaciones!C309,'BG 2021'!D:D),0)</f>
        <v>2472234</v>
      </c>
      <c r="L309" s="156"/>
      <c r="M309" s="157">
        <f>IF(F309="I",SUMIF('BG 2021'!B:B,Clasificaciones!C309,'BG 2021'!E:E),0)</f>
        <v>363.64</v>
      </c>
      <c r="N309" s="156"/>
      <c r="O309" s="143">
        <f>IF(F309="I",SUMIF('BG 032021'!A:A,Clasificaciones!C309,'BG 032021'!C:C),0)</f>
        <v>0</v>
      </c>
      <c r="P309" s="156"/>
      <c r="Q309" s="157">
        <f>IF(F309="I",SUMIF('BG 032021'!A:A,Clasificaciones!C309,'BG 032021'!D:D),0)</f>
        <v>0</v>
      </c>
      <c r="R309" s="158">
        <f>+VLOOKUP(C309,'CA EFE'!A:A,1,FALSE)</f>
        <v>1150103</v>
      </c>
    </row>
    <row r="310" spans="1:18" s="158" customFormat="1" ht="12" hidden="1" customHeight="1">
      <c r="A310" s="153" t="s">
        <v>3</v>
      </c>
      <c r="B310" s="153" t="s">
        <v>605</v>
      </c>
      <c r="C310" s="154">
        <v>1150104</v>
      </c>
      <c r="D310" s="154" t="s">
        <v>704</v>
      </c>
      <c r="E310" s="155" t="s">
        <v>186</v>
      </c>
      <c r="F310" s="155" t="s">
        <v>271</v>
      </c>
      <c r="G310" s="143">
        <f>IF(F310="I",IFERROR(VLOOKUP(C310,'BG 032022'!A:C,3,FALSE),0),0)</f>
        <v>78500361</v>
      </c>
      <c r="H310" s="153"/>
      <c r="I310" s="157">
        <f>IF(F310="I",IFERROR(VLOOKUP(C310,'BG 032022'!A:D,4,FALSE),0),0)</f>
        <v>11250</v>
      </c>
      <c r="J310" s="156"/>
      <c r="K310" s="143">
        <f>IF(F310="I",SUMIF('BG 2021'!B:B,Clasificaciones!C310,'BG 2021'!D:D),0)</f>
        <v>0</v>
      </c>
      <c r="L310" s="156"/>
      <c r="M310" s="157">
        <f>IF(F310="I",SUMIF('BG 2021'!B:B,Clasificaciones!C310,'BG 2021'!E:E),0)</f>
        <v>0</v>
      </c>
      <c r="N310" s="156"/>
      <c r="O310" s="143">
        <f>IF(F310="I",SUMIF('BG 032021'!A:A,Clasificaciones!C310,'BG 032021'!C:C),0)</f>
        <v>70622325</v>
      </c>
      <c r="P310" s="156"/>
      <c r="Q310" s="157">
        <f>IF(F310="I",SUMIF('BG 032021'!A:A,Clasificaciones!C310,'BG 032021'!D:D),0)</f>
        <v>11250</v>
      </c>
      <c r="R310" s="158">
        <f>+VLOOKUP(C310,'CA EFE'!A:A,1,FALSE)</f>
        <v>1150104</v>
      </c>
    </row>
    <row r="311" spans="1:18" s="158" customFormat="1" ht="12" hidden="1" customHeight="1">
      <c r="A311" s="153" t="s">
        <v>3</v>
      </c>
      <c r="B311" s="153" t="s">
        <v>605</v>
      </c>
      <c r="C311" s="154">
        <v>1150105</v>
      </c>
      <c r="D311" s="154" t="s">
        <v>1232</v>
      </c>
      <c r="E311" s="155" t="s">
        <v>186</v>
      </c>
      <c r="F311" s="155" t="s">
        <v>271</v>
      </c>
      <c r="G311" s="143">
        <f>IF(F311="I",IFERROR(VLOOKUP(C311,'BG 032022'!A:C,3,FALSE),0),0)</f>
        <v>7207720</v>
      </c>
      <c r="H311" s="153"/>
      <c r="I311" s="157">
        <f>IF(F311="I",IFERROR(VLOOKUP(C311,'BG 032022'!A:D,4,FALSE),0),0)</f>
        <v>1040</v>
      </c>
      <c r="J311" s="156"/>
      <c r="K311" s="143">
        <f>IF(F311="I",SUMIF('BG 2021'!B:B,Clasificaciones!C311,'BG 2021'!D:D),0)</f>
        <v>12613510</v>
      </c>
      <c r="L311" s="156"/>
      <c r="M311" s="157">
        <f>IF(F311="I",SUMIF('BG 2021'!B:B,Clasificaciones!C311,'BG 2021'!E:E),0)</f>
        <v>1820</v>
      </c>
      <c r="N311" s="156"/>
      <c r="O311" s="143">
        <f>IF(F311="I",SUMIF('BG 032021'!A:A,Clasificaciones!C311,'BG 032021'!C:C),0)</f>
        <v>0</v>
      </c>
      <c r="P311" s="156"/>
      <c r="Q311" s="157">
        <f>IF(F311="I",SUMIF('BG 032021'!A:A,Clasificaciones!C311,'BG 032021'!D:D),0)</f>
        <v>0</v>
      </c>
      <c r="R311" s="158">
        <f>+VLOOKUP(C311,'CA EFE'!A:A,1,FALSE)</f>
        <v>1150105</v>
      </c>
    </row>
    <row r="312" spans="1:18" s="158" customFormat="1" ht="12" hidden="1" customHeight="1">
      <c r="A312" s="153" t="s">
        <v>3</v>
      </c>
      <c r="B312" s="153" t="s">
        <v>605</v>
      </c>
      <c r="C312" s="154">
        <v>1150106</v>
      </c>
      <c r="D312" s="154" t="s">
        <v>1233</v>
      </c>
      <c r="E312" s="155" t="s">
        <v>186</v>
      </c>
      <c r="F312" s="155" t="s">
        <v>271</v>
      </c>
      <c r="G312" s="143">
        <f>IF(F312="I",IFERROR(VLOOKUP(C312,'BG 032022'!A:C,3,FALSE),0),0)</f>
        <v>1392244</v>
      </c>
      <c r="H312" s="153"/>
      <c r="I312" s="157">
        <f>IF(F312="I",IFERROR(VLOOKUP(C312,'BG 032022'!A:D,4,FALSE),0),0)</f>
        <v>200</v>
      </c>
      <c r="J312" s="156"/>
      <c r="K312" s="143">
        <f>IF(F312="I",SUMIF('BG 2021'!B:B,Clasificaciones!C312,'BG 2021'!D:D),0)</f>
        <v>1360304</v>
      </c>
      <c r="L312" s="156"/>
      <c r="M312" s="157">
        <f>IF(F312="I",SUMIF('BG 2021'!B:B,Clasificaciones!C312,'BG 2021'!E:E),0)</f>
        <v>200</v>
      </c>
      <c r="N312" s="156"/>
      <c r="O312" s="143">
        <f>IF(F312="I",SUMIF('BG 032021'!A:A,Clasificaciones!C312,'BG 032021'!C:C),0)</f>
        <v>0</v>
      </c>
      <c r="P312" s="156"/>
      <c r="Q312" s="157">
        <f>IF(F312="I",SUMIF('BG 032021'!A:A,Clasificaciones!C312,'BG 032021'!D:D),0)</f>
        <v>0</v>
      </c>
      <c r="R312" s="158">
        <f>+VLOOKUP(C312,'CA EFE'!A:A,1,FALSE)</f>
        <v>1150106</v>
      </c>
    </row>
    <row r="313" spans="1:18" s="158" customFormat="1" ht="12" hidden="1" customHeight="1">
      <c r="A313" s="153" t="s">
        <v>3</v>
      </c>
      <c r="B313" s="153" t="s">
        <v>605</v>
      </c>
      <c r="C313" s="154">
        <v>1150107</v>
      </c>
      <c r="D313" s="154" t="s">
        <v>1283</v>
      </c>
      <c r="E313" s="155" t="s">
        <v>186</v>
      </c>
      <c r="F313" s="155" t="s">
        <v>271</v>
      </c>
      <c r="G313" s="143">
        <f>IF(F313="I",IFERROR(VLOOKUP(C313,'BG 032022'!A:C,3,FALSE),0),0)</f>
        <v>0</v>
      </c>
      <c r="H313" s="153"/>
      <c r="I313" s="157">
        <f>IF(F313="I",IFERROR(VLOOKUP(C313,'BG 032022'!A:D,4,FALSE),0),0)</f>
        <v>0</v>
      </c>
      <c r="J313" s="156"/>
      <c r="K313" s="143">
        <f>IF(F313="I",SUMIF('BG 2021'!B:B,Clasificaciones!C313,'BG 2021'!D:D),0)</f>
        <v>5866855</v>
      </c>
      <c r="L313" s="156"/>
      <c r="M313" s="157">
        <f>IF(F313="I",SUMIF('BG 2021'!B:B,Clasificaciones!C313,'BG 2021'!E:E),0)</f>
        <v>862.58</v>
      </c>
      <c r="N313" s="156"/>
      <c r="O313" s="143">
        <f>IF(F313="I",SUMIF('BG 032021'!A:A,Clasificaciones!C313,'BG 032021'!C:C),0)</f>
        <v>0</v>
      </c>
      <c r="P313" s="156"/>
      <c r="Q313" s="157">
        <f>IF(F313="I",SUMIF('BG 032021'!A:A,Clasificaciones!C313,'BG 032021'!D:D),0)</f>
        <v>0</v>
      </c>
    </row>
    <row r="314" spans="1:18" s="151" customFormat="1" ht="12" hidden="1" customHeight="1">
      <c r="A314" s="148" t="s">
        <v>3</v>
      </c>
      <c r="B314" s="148"/>
      <c r="C314" s="149">
        <v>11502</v>
      </c>
      <c r="D314" s="149" t="s">
        <v>705</v>
      </c>
      <c r="E314" s="150" t="s">
        <v>6</v>
      </c>
      <c r="F314" s="150" t="s">
        <v>270</v>
      </c>
      <c r="G314" s="47">
        <f>IF(F314="I",IFERROR(VLOOKUP(C314,'BG 032022'!A:C,3,FALSE),0),0)</f>
        <v>0</v>
      </c>
      <c r="H314" s="148"/>
      <c r="I314" s="63">
        <f>IF(F314="I",IFERROR(VLOOKUP(C314,'BG 032022'!A:D,4,FALSE),0),0)</f>
        <v>0</v>
      </c>
      <c r="J314" s="40"/>
      <c r="K314" s="47">
        <f>IF(F314="I",SUMIF('BG 2021'!B:B,Clasificaciones!C314,'BG 2021'!D:D),0)</f>
        <v>0</v>
      </c>
      <c r="L314" s="40"/>
      <c r="M314" s="63">
        <f>IF(F314="I",SUMIF('BG 2021'!B:B,Clasificaciones!C314,'BG 2021'!E:E),0)</f>
        <v>0</v>
      </c>
      <c r="N314" s="40"/>
      <c r="O314" s="47">
        <f>IF(F314="I",SUMIF('BG 032021'!A:A,Clasificaciones!C314,'BG 032021'!C:C),0)</f>
        <v>0</v>
      </c>
      <c r="P314" s="40"/>
      <c r="Q314" s="63">
        <f>IF(F314="I",SUMIF('BG 032021'!A:A,Clasificaciones!C314,'BG 032021'!D:D),0)</f>
        <v>0</v>
      </c>
    </row>
    <row r="315" spans="1:18" s="151" customFormat="1" ht="12" hidden="1" customHeight="1">
      <c r="A315" s="148" t="s">
        <v>3</v>
      </c>
      <c r="B315" s="148"/>
      <c r="C315" s="149">
        <v>1150201</v>
      </c>
      <c r="D315" s="149" t="s">
        <v>973</v>
      </c>
      <c r="E315" s="150" t="s">
        <v>6</v>
      </c>
      <c r="F315" s="150" t="s">
        <v>271</v>
      </c>
      <c r="G315" s="47">
        <f>IF(F315="I",IFERROR(VLOOKUP(C315,'BG 032022'!A:C,3,FALSE),0),0)</f>
        <v>0</v>
      </c>
      <c r="H315" s="148"/>
      <c r="I315" s="63">
        <f>IF(F315="I",IFERROR(VLOOKUP(C315,'BG 032022'!A:D,4,FALSE),0),0)</f>
        <v>0</v>
      </c>
      <c r="J315" s="40"/>
      <c r="K315" s="47">
        <f>IF(F315="I",SUMIF('BG 2021'!B:B,Clasificaciones!C315,'BG 2021'!D:D),0)</f>
        <v>0</v>
      </c>
      <c r="L315" s="40"/>
      <c r="M315" s="63">
        <f>IF(F315="I",SUMIF('BG 2021'!B:B,Clasificaciones!C315,'BG 2021'!E:E),0)</f>
        <v>0</v>
      </c>
      <c r="N315" s="40"/>
      <c r="O315" s="47">
        <f>IF(F315="I",SUMIF('BG 032021'!A:A,Clasificaciones!C315,'BG 032021'!C:C),0)</f>
        <v>0</v>
      </c>
      <c r="P315" s="40"/>
      <c r="Q315" s="63">
        <f>IF(F315="I",SUMIF('BG 032021'!A:A,Clasificaciones!C315,'BG 032021'!D:D),0)</f>
        <v>0</v>
      </c>
    </row>
    <row r="316" spans="1:18" s="151" customFormat="1" ht="12" hidden="1" customHeight="1">
      <c r="A316" s="148" t="s">
        <v>3</v>
      </c>
      <c r="B316" s="148"/>
      <c r="C316" s="149">
        <v>1150202</v>
      </c>
      <c r="D316" s="149" t="s">
        <v>974</v>
      </c>
      <c r="E316" s="150" t="s">
        <v>6</v>
      </c>
      <c r="F316" s="150" t="s">
        <v>271</v>
      </c>
      <c r="G316" s="47">
        <f>IF(F316="I",IFERROR(VLOOKUP(C316,'BG 032022'!A:C,3,FALSE),0),0)</f>
        <v>0</v>
      </c>
      <c r="H316" s="148"/>
      <c r="I316" s="63">
        <f>IF(F316="I",IFERROR(VLOOKUP(C316,'BG 032022'!A:D,4,FALSE),0),0)</f>
        <v>0</v>
      </c>
      <c r="J316" s="40"/>
      <c r="K316" s="47">
        <f>IF(F316="I",SUMIF('BG 2021'!B:B,Clasificaciones!C316,'BG 2021'!D:D),0)</f>
        <v>0</v>
      </c>
      <c r="L316" s="40"/>
      <c r="M316" s="63">
        <f>IF(F316="I",SUMIF('BG 2021'!B:B,Clasificaciones!C316,'BG 2021'!E:E),0)</f>
        <v>0</v>
      </c>
      <c r="N316" s="40"/>
      <c r="O316" s="47">
        <f>IF(F316="I",SUMIF('BG 032021'!A:A,Clasificaciones!C316,'BG 032021'!C:C),0)</f>
        <v>0</v>
      </c>
      <c r="P316" s="40"/>
      <c r="Q316" s="63">
        <f>IF(F316="I",SUMIF('BG 032021'!A:A,Clasificaciones!C316,'BG 032021'!D:D),0)</f>
        <v>0</v>
      </c>
    </row>
    <row r="317" spans="1:18" s="151" customFormat="1" ht="12" hidden="1" customHeight="1">
      <c r="A317" s="148" t="s">
        <v>3</v>
      </c>
      <c r="B317" s="148"/>
      <c r="C317" s="149">
        <v>1150203</v>
      </c>
      <c r="D317" s="149" t="s">
        <v>975</v>
      </c>
      <c r="E317" s="150" t="s">
        <v>6</v>
      </c>
      <c r="F317" s="150" t="s">
        <v>271</v>
      </c>
      <c r="G317" s="47">
        <f>IF(F317="I",IFERROR(VLOOKUP(C317,'BG 032022'!A:C,3,FALSE),0),0)</f>
        <v>0</v>
      </c>
      <c r="H317" s="148"/>
      <c r="I317" s="63">
        <f>IF(F317="I",IFERROR(VLOOKUP(C317,'BG 032022'!A:D,4,FALSE),0),0)</f>
        <v>0</v>
      </c>
      <c r="J317" s="40"/>
      <c r="K317" s="47">
        <f>IF(F317="I",SUMIF('BG 2021'!B:B,Clasificaciones!C317,'BG 2021'!D:D),0)</f>
        <v>0</v>
      </c>
      <c r="L317" s="40"/>
      <c r="M317" s="63">
        <f>IF(F317="I",SUMIF('BG 2021'!B:B,Clasificaciones!C317,'BG 2021'!E:E),0)</f>
        <v>0</v>
      </c>
      <c r="N317" s="40"/>
      <c r="O317" s="47">
        <f>IF(F317="I",SUMIF('BG 032021'!A:A,Clasificaciones!C317,'BG 032021'!C:C),0)</f>
        <v>0</v>
      </c>
      <c r="P317" s="40"/>
      <c r="Q317" s="63">
        <f>IF(F317="I",SUMIF('BG 032021'!A:A,Clasificaciones!C317,'BG 032021'!D:D),0)</f>
        <v>0</v>
      </c>
    </row>
    <row r="318" spans="1:18" s="151" customFormat="1" ht="12" hidden="1" customHeight="1">
      <c r="A318" s="148" t="s">
        <v>3</v>
      </c>
      <c r="B318" s="148"/>
      <c r="C318" s="149">
        <v>1150204</v>
      </c>
      <c r="D318" s="149" t="s">
        <v>976</v>
      </c>
      <c r="E318" s="150" t="s">
        <v>186</v>
      </c>
      <c r="F318" s="150" t="s">
        <v>271</v>
      </c>
      <c r="G318" s="47">
        <f>IF(F318="I",IFERROR(VLOOKUP(C318,'BG 032022'!A:C,3,FALSE),0),0)</f>
        <v>0</v>
      </c>
      <c r="H318" s="148"/>
      <c r="I318" s="63">
        <f>IF(F318="I",IFERROR(VLOOKUP(C318,'BG 032022'!A:D,4,FALSE),0),0)</f>
        <v>0</v>
      </c>
      <c r="J318" s="40"/>
      <c r="K318" s="47">
        <f>IF(F318="I",SUMIF('BG 2021'!B:B,Clasificaciones!C318,'BG 2021'!D:D),0)</f>
        <v>0</v>
      </c>
      <c r="L318" s="40"/>
      <c r="M318" s="63">
        <f>IF(F318="I",SUMIF('BG 2021'!B:B,Clasificaciones!C318,'BG 2021'!E:E),0)</f>
        <v>0</v>
      </c>
      <c r="N318" s="40"/>
      <c r="O318" s="47">
        <f>IF(F318="I",SUMIF('BG 032021'!A:A,Clasificaciones!C318,'BG 032021'!C:C),0)</f>
        <v>0</v>
      </c>
      <c r="P318" s="40"/>
      <c r="Q318" s="63">
        <f>IF(F318="I",SUMIF('BG 032021'!A:A,Clasificaciones!C318,'BG 032021'!D:D),0)</f>
        <v>0</v>
      </c>
    </row>
    <row r="319" spans="1:18" s="158" customFormat="1" ht="12" hidden="1" customHeight="1">
      <c r="A319" s="153" t="s">
        <v>3</v>
      </c>
      <c r="B319" s="153" t="s">
        <v>605</v>
      </c>
      <c r="C319" s="154">
        <v>1150205</v>
      </c>
      <c r="D319" s="154" t="s">
        <v>1217</v>
      </c>
      <c r="E319" s="155" t="s">
        <v>6</v>
      </c>
      <c r="F319" s="155" t="s">
        <v>271</v>
      </c>
      <c r="G319" s="143">
        <f>IF(F319="I",IFERROR(VLOOKUP(C319,'BG 032022'!A:C,3,FALSE),0),0)</f>
        <v>4620929</v>
      </c>
      <c r="H319" s="153"/>
      <c r="I319" s="157">
        <f>IF(F319="I",IFERROR(VLOOKUP(C319,'BG 032022'!A:D,4,FALSE),0),0)</f>
        <v>671.47</v>
      </c>
      <c r="J319" s="156"/>
      <c r="K319" s="143">
        <f>IF(F319="I",SUMIF('BG 2021'!B:B,Clasificaciones!C319,'BG 2021'!D:D),0)</f>
        <v>6444980</v>
      </c>
      <c r="L319" s="156"/>
      <c r="M319" s="157">
        <f>IF(F319="I",SUMIF('BG 2021'!B:B,Clasificaciones!C319,'BG 2021'!E:E),0)</f>
        <v>936.52</v>
      </c>
      <c r="N319" s="156"/>
      <c r="O319" s="143">
        <f>IF(F319="I",SUMIF('BG 032021'!A:A,Clasificaciones!C319,'BG 032021'!C:C),0)</f>
        <v>4424477</v>
      </c>
      <c r="P319" s="156"/>
      <c r="Q319" s="157">
        <f>IF(F319="I",SUMIF('BG 032021'!A:A,Clasificaciones!C319,'BG 032021'!D:D),0)</f>
        <v>704.81</v>
      </c>
      <c r="R319" s="158">
        <f>+VLOOKUP(C319,'CA EFE'!A:A,1,FALSE)</f>
        <v>1150205</v>
      </c>
    </row>
    <row r="320" spans="1:18" s="151" customFormat="1" ht="12" hidden="1" customHeight="1">
      <c r="A320" s="148" t="s">
        <v>3</v>
      </c>
      <c r="B320" s="148"/>
      <c r="C320" s="149">
        <v>1150206</v>
      </c>
      <c r="D320" s="149" t="s">
        <v>977</v>
      </c>
      <c r="E320" s="150" t="s">
        <v>6</v>
      </c>
      <c r="F320" s="150" t="s">
        <v>271</v>
      </c>
      <c r="G320" s="47">
        <f>IF(F320="I",IFERROR(VLOOKUP(C320,'BG 032022'!A:C,3,FALSE),0),0)</f>
        <v>0</v>
      </c>
      <c r="H320" s="148"/>
      <c r="I320" s="63">
        <f>IF(F320="I",IFERROR(VLOOKUP(C320,'BG 032022'!A:D,4,FALSE),0),0)</f>
        <v>0</v>
      </c>
      <c r="J320" s="40"/>
      <c r="K320" s="47">
        <f>IF(F320="I",SUMIF('BG 2021'!B:B,Clasificaciones!C320,'BG 2021'!D:D),0)</f>
        <v>0</v>
      </c>
      <c r="L320" s="40"/>
      <c r="M320" s="63">
        <f>IF(F320="I",SUMIF('BG 2021'!B:B,Clasificaciones!C320,'BG 2021'!E:E),0)</f>
        <v>0</v>
      </c>
      <c r="N320" s="40"/>
      <c r="O320" s="47">
        <f>IF(F320="I",SUMIF('BG 032021'!A:A,Clasificaciones!C320,'BG 032021'!C:C),0)</f>
        <v>0</v>
      </c>
      <c r="P320" s="40"/>
      <c r="Q320" s="63">
        <f>IF(F320="I",SUMIF('BG 032021'!A:A,Clasificaciones!C320,'BG 032021'!D:D),0)</f>
        <v>0</v>
      </c>
    </row>
    <row r="321" spans="1:18" s="151" customFormat="1" ht="12" hidden="1" customHeight="1">
      <c r="A321" s="148" t="s">
        <v>3</v>
      </c>
      <c r="B321" s="148"/>
      <c r="C321" s="149">
        <v>12</v>
      </c>
      <c r="D321" s="149" t="s">
        <v>7</v>
      </c>
      <c r="E321" s="150" t="s">
        <v>6</v>
      </c>
      <c r="F321" s="150" t="s">
        <v>270</v>
      </c>
      <c r="G321" s="47">
        <f>IF(F321="I",IFERROR(VLOOKUP(C321,'BG 032022'!A:C,3,FALSE),0),0)</f>
        <v>0</v>
      </c>
      <c r="H321" s="148"/>
      <c r="I321" s="63">
        <f>IF(F321="I",IFERROR(VLOOKUP(C321,'BG 032022'!A:D,4,FALSE),0),0)</f>
        <v>0</v>
      </c>
      <c r="J321" s="40"/>
      <c r="K321" s="47">
        <f>IF(F321="I",SUMIF('BG 2021'!B:B,Clasificaciones!C321,'BG 2021'!D:D),0)</f>
        <v>0</v>
      </c>
      <c r="L321" s="40"/>
      <c r="M321" s="63">
        <f>IF(F321="I",SUMIF('BG 2021'!B:B,Clasificaciones!C321,'BG 2021'!E:E),0)</f>
        <v>0</v>
      </c>
      <c r="N321" s="40"/>
      <c r="O321" s="47">
        <f>IF(F321="I",SUMIF('BG 032021'!A:A,Clasificaciones!C321,'BG 032021'!C:C),0)</f>
        <v>0</v>
      </c>
      <c r="P321" s="40"/>
      <c r="Q321" s="63">
        <f>IF(F321="I",SUMIF('BG 032021'!A:A,Clasificaciones!C321,'BG 032021'!D:D),0)</f>
        <v>0</v>
      </c>
    </row>
    <row r="322" spans="1:18" s="151" customFormat="1" ht="12" hidden="1" customHeight="1">
      <c r="A322" s="148" t="s">
        <v>3</v>
      </c>
      <c r="B322" s="148"/>
      <c r="C322" s="149">
        <v>121</v>
      </c>
      <c r="D322" s="149" t="s">
        <v>152</v>
      </c>
      <c r="E322" s="150" t="s">
        <v>6</v>
      </c>
      <c r="F322" s="150" t="s">
        <v>270</v>
      </c>
      <c r="G322" s="47">
        <f>IF(F322="I",IFERROR(VLOOKUP(C322,'BG 032022'!A:C,3,FALSE),0),0)</f>
        <v>0</v>
      </c>
      <c r="H322" s="148"/>
      <c r="I322" s="63">
        <f>IF(F322="I",IFERROR(VLOOKUP(C322,'BG 032022'!A:D,4,FALSE),0),0)</f>
        <v>0</v>
      </c>
      <c r="J322" s="40"/>
      <c r="K322" s="47">
        <f>IF(F322="I",SUMIF('BG 2021'!B:B,Clasificaciones!C322,'BG 2021'!D:D),0)</f>
        <v>0</v>
      </c>
      <c r="L322" s="40"/>
      <c r="M322" s="63">
        <f>IF(F322="I",SUMIF('BG 2021'!B:B,Clasificaciones!C322,'BG 2021'!E:E),0)</f>
        <v>0</v>
      </c>
      <c r="N322" s="40"/>
      <c r="O322" s="47">
        <f>IF(F322="I",SUMIF('BG 032021'!A:A,Clasificaciones!C322,'BG 032021'!C:C),0)</f>
        <v>0</v>
      </c>
      <c r="P322" s="40"/>
      <c r="Q322" s="63">
        <f>IF(F322="I",SUMIF('BG 032021'!A:A,Clasificaciones!C322,'BG 032021'!D:D),0)</f>
        <v>0</v>
      </c>
    </row>
    <row r="323" spans="1:18" s="151" customFormat="1" ht="12" hidden="1" customHeight="1">
      <c r="A323" s="148" t="s">
        <v>3</v>
      </c>
      <c r="B323" s="148"/>
      <c r="C323" s="149">
        <v>12101</v>
      </c>
      <c r="D323" s="149" t="s">
        <v>706</v>
      </c>
      <c r="E323" s="150" t="s">
        <v>6</v>
      </c>
      <c r="F323" s="150" t="s">
        <v>270</v>
      </c>
      <c r="G323" s="47">
        <f>IF(F323="I",IFERROR(VLOOKUP(C323,'BG 032022'!A:C,3,FALSE),0),0)</f>
        <v>0</v>
      </c>
      <c r="H323" s="148"/>
      <c r="I323" s="63">
        <f>IF(F323="I",IFERROR(VLOOKUP(C323,'BG 032022'!A:D,4,FALSE),0),0)</f>
        <v>0</v>
      </c>
      <c r="J323" s="40"/>
      <c r="K323" s="47">
        <f>IF(F323="I",SUMIF('BG 2021'!B:B,Clasificaciones!C323,'BG 2021'!D:D),0)</f>
        <v>0</v>
      </c>
      <c r="L323" s="40"/>
      <c r="M323" s="63">
        <f>IF(F323="I",SUMIF('BG 2021'!B:B,Clasificaciones!C323,'BG 2021'!E:E),0)</f>
        <v>0</v>
      </c>
      <c r="N323" s="40"/>
      <c r="O323" s="47">
        <f>IF(F323="I",SUMIF('BG 032021'!A:A,Clasificaciones!C323,'BG 032021'!C:C),0)</f>
        <v>0</v>
      </c>
      <c r="P323" s="40"/>
      <c r="Q323" s="63">
        <f>IF(F323="I",SUMIF('BG 032021'!A:A,Clasificaciones!C323,'BG 032021'!D:D),0)</f>
        <v>0</v>
      </c>
    </row>
    <row r="324" spans="1:18" s="151" customFormat="1" ht="12" hidden="1" customHeight="1">
      <c r="A324" s="148" t="s">
        <v>3</v>
      </c>
      <c r="B324" s="148"/>
      <c r="C324" s="149">
        <v>121011</v>
      </c>
      <c r="D324" s="149" t="s">
        <v>707</v>
      </c>
      <c r="E324" s="150" t="s">
        <v>6</v>
      </c>
      <c r="F324" s="150" t="s">
        <v>270</v>
      </c>
      <c r="G324" s="47">
        <f>IF(F324="I",IFERROR(VLOOKUP(C324,'BG 032022'!A:C,3,FALSE),0),0)</f>
        <v>0</v>
      </c>
      <c r="H324" s="148"/>
      <c r="I324" s="63">
        <f>IF(F324="I",IFERROR(VLOOKUP(C324,'BG 032022'!A:D,4,FALSE),0),0)</f>
        <v>0</v>
      </c>
      <c r="J324" s="40"/>
      <c r="K324" s="47">
        <f>IF(F324="I",SUMIF('BG 2021'!B:B,Clasificaciones!C324,'BG 2021'!D:D),0)</f>
        <v>0</v>
      </c>
      <c r="L324" s="40"/>
      <c r="M324" s="63">
        <f>IF(F324="I",SUMIF('BG 2021'!B:B,Clasificaciones!C324,'BG 2021'!E:E),0)</f>
        <v>0</v>
      </c>
      <c r="N324" s="40"/>
      <c r="O324" s="47">
        <f>IF(F324="I",SUMIF('BG 032021'!A:A,Clasificaciones!C324,'BG 032021'!C:C),0)</f>
        <v>0</v>
      </c>
      <c r="P324" s="40"/>
      <c r="Q324" s="63">
        <f>IF(F324="I",SUMIF('BG 032021'!A:A,Clasificaciones!C324,'BG 032021'!D:D),0)</f>
        <v>0</v>
      </c>
    </row>
    <row r="325" spans="1:18" s="151" customFormat="1" ht="12" hidden="1" customHeight="1">
      <c r="A325" s="148" t="s">
        <v>3</v>
      </c>
      <c r="B325" s="148"/>
      <c r="C325" s="149">
        <v>12101101</v>
      </c>
      <c r="D325" s="149" t="s">
        <v>651</v>
      </c>
      <c r="E325" s="150" t="s">
        <v>6</v>
      </c>
      <c r="F325" s="150" t="s">
        <v>270</v>
      </c>
      <c r="G325" s="47">
        <f>IF(F325="I",IFERROR(VLOOKUP(C325,'BG 032022'!A:C,3,FALSE),0),0)</f>
        <v>0</v>
      </c>
      <c r="H325" s="148"/>
      <c r="I325" s="63">
        <f>IF(F325="I",IFERROR(VLOOKUP(C325,'BG 032022'!A:D,4,FALSE),0),0)</f>
        <v>0</v>
      </c>
      <c r="J325" s="40"/>
      <c r="K325" s="47">
        <f>IF(F325="I",SUMIF('BG 2021'!B:B,Clasificaciones!C325,'BG 2021'!D:D),0)</f>
        <v>0</v>
      </c>
      <c r="L325" s="40"/>
      <c r="M325" s="63">
        <f>IF(F325="I",SUMIF('BG 2021'!B:B,Clasificaciones!C325,'BG 2021'!E:E),0)</f>
        <v>0</v>
      </c>
      <c r="N325" s="40"/>
      <c r="O325" s="47">
        <f>IF(F325="I",SUMIF('BG 032021'!A:A,Clasificaciones!C325,'BG 032021'!C:C),0)</f>
        <v>0</v>
      </c>
      <c r="P325" s="40"/>
      <c r="Q325" s="63">
        <f>IF(F325="I",SUMIF('BG 032021'!A:A,Clasificaciones!C325,'BG 032021'!D:D),0)</f>
        <v>0</v>
      </c>
    </row>
    <row r="326" spans="1:18" s="151" customFormat="1" ht="12" hidden="1" customHeight="1">
      <c r="A326" s="148" t="s">
        <v>3</v>
      </c>
      <c r="B326" s="148"/>
      <c r="C326" s="149">
        <v>12101102</v>
      </c>
      <c r="D326" s="149" t="s">
        <v>655</v>
      </c>
      <c r="E326" s="150" t="s">
        <v>6</v>
      </c>
      <c r="F326" s="150" t="s">
        <v>270</v>
      </c>
      <c r="G326" s="47">
        <f>IF(F326="I",IFERROR(VLOOKUP(C326,'BG 032022'!A:C,3,FALSE),0),0)</f>
        <v>0</v>
      </c>
      <c r="H326" s="148"/>
      <c r="I326" s="63">
        <f>IF(F326="I",IFERROR(VLOOKUP(C326,'BG 032022'!A:D,4,FALSE),0),0)</f>
        <v>0</v>
      </c>
      <c r="J326" s="40"/>
      <c r="K326" s="47">
        <f>IF(F326="I",SUMIF('BG 2021'!B:B,Clasificaciones!C326,'BG 2021'!D:D),0)</f>
        <v>0</v>
      </c>
      <c r="L326" s="40"/>
      <c r="M326" s="63">
        <f>IF(F326="I",SUMIF('BG 2021'!B:B,Clasificaciones!C326,'BG 2021'!E:E),0)</f>
        <v>0</v>
      </c>
      <c r="N326" s="40"/>
      <c r="O326" s="47">
        <f>IF(F326="I",SUMIF('BG 032021'!A:A,Clasificaciones!C326,'BG 032021'!C:C),0)</f>
        <v>0</v>
      </c>
      <c r="P326" s="40"/>
      <c r="Q326" s="63">
        <f>IF(F326="I",SUMIF('BG 032021'!A:A,Clasificaciones!C326,'BG 032021'!D:D),0)</f>
        <v>0</v>
      </c>
    </row>
    <row r="327" spans="1:18" s="151" customFormat="1" ht="12" hidden="1" customHeight="1">
      <c r="A327" s="148" t="s">
        <v>3</v>
      </c>
      <c r="B327" s="148"/>
      <c r="C327" s="149">
        <v>12101103</v>
      </c>
      <c r="D327" s="149" t="s">
        <v>660</v>
      </c>
      <c r="E327" s="150" t="s">
        <v>6</v>
      </c>
      <c r="F327" s="150" t="s">
        <v>270</v>
      </c>
      <c r="G327" s="47">
        <f>IF(F327="I",IFERROR(VLOOKUP(C327,'BG 032022'!A:C,3,FALSE),0),0)</f>
        <v>0</v>
      </c>
      <c r="H327" s="148"/>
      <c r="I327" s="63">
        <f>IF(F327="I",IFERROR(VLOOKUP(C327,'BG 032022'!A:D,4,FALSE),0),0)</f>
        <v>0</v>
      </c>
      <c r="J327" s="40"/>
      <c r="K327" s="47">
        <f>IF(F327="I",SUMIF('BG 2021'!B:B,Clasificaciones!C327,'BG 2021'!D:D),0)</f>
        <v>0</v>
      </c>
      <c r="L327" s="40"/>
      <c r="M327" s="63">
        <f>IF(F327="I",SUMIF('BG 2021'!B:B,Clasificaciones!C327,'BG 2021'!E:E),0)</f>
        <v>0</v>
      </c>
      <c r="N327" s="40"/>
      <c r="O327" s="47">
        <f>IF(F327="I",SUMIF('BG 032021'!A:A,Clasificaciones!C327,'BG 032021'!C:C),0)</f>
        <v>0</v>
      </c>
      <c r="P327" s="40"/>
      <c r="Q327" s="63">
        <f>IF(F327="I",SUMIF('BG 032021'!A:A,Clasificaciones!C327,'BG 032021'!D:D),0)</f>
        <v>0</v>
      </c>
    </row>
    <row r="328" spans="1:18" s="158" customFormat="1" ht="12" hidden="1" customHeight="1">
      <c r="A328" s="153" t="s">
        <v>3</v>
      </c>
      <c r="B328" s="153" t="s">
        <v>525</v>
      </c>
      <c r="C328" s="154">
        <v>1210110301</v>
      </c>
      <c r="D328" s="154" t="s">
        <v>401</v>
      </c>
      <c r="E328" s="155" t="s">
        <v>6</v>
      </c>
      <c r="F328" s="155" t="s">
        <v>271</v>
      </c>
      <c r="G328" s="143">
        <f>IF(F328="I",IFERROR(VLOOKUP(C328,'BG 032022'!A:C,3,FALSE),0),0)</f>
        <v>4999000000</v>
      </c>
      <c r="H328" s="153"/>
      <c r="I328" s="157">
        <f>IF(F328="I",IFERROR(VLOOKUP(C328,'BG 032022'!A:D,4,FALSE),0),0)</f>
        <v>763725.42</v>
      </c>
      <c r="J328" s="156"/>
      <c r="K328" s="143">
        <f>IF(F328="I",SUMIF('BG 2021'!B:B,Clasificaciones!C328,'BG 2021'!D:D),0)</f>
        <v>4999000000</v>
      </c>
      <c r="L328" s="156"/>
      <c r="M328" s="157">
        <f>IF(F328="I",SUMIF('BG 2021'!B:B,Clasificaciones!C328,'BG 2021'!E:E),0)</f>
        <v>763725.42</v>
      </c>
      <c r="N328" s="156"/>
      <c r="O328" s="143">
        <f>IF(F328="I",SUMIF('BG 032021'!A:A,Clasificaciones!C328,'BG 032021'!C:C),0)</f>
        <v>3500000000</v>
      </c>
      <c r="P328" s="156"/>
      <c r="Q328" s="157">
        <f>IF(F328="I",SUMIF('BG 032021'!A:A,Clasificaciones!C328,'BG 032021'!D:D),0)</f>
        <v>543281.69999999995</v>
      </c>
      <c r="R328" s="158">
        <f>+VLOOKUP(C328,'CA EFE'!A:A,1,FALSE)</f>
        <v>1210110301</v>
      </c>
    </row>
    <row r="329" spans="1:18" s="151" customFormat="1" ht="12" hidden="1" customHeight="1">
      <c r="A329" s="148" t="s">
        <v>3</v>
      </c>
      <c r="B329" s="148"/>
      <c r="C329" s="149">
        <v>12101104</v>
      </c>
      <c r="D329" s="149" t="s">
        <v>891</v>
      </c>
      <c r="E329" s="150" t="s">
        <v>6</v>
      </c>
      <c r="F329" s="150" t="s">
        <v>270</v>
      </c>
      <c r="G329" s="47">
        <f>IF(F329="I",IFERROR(VLOOKUP(C329,'BG 032022'!A:C,3,FALSE),0),0)</f>
        <v>0</v>
      </c>
      <c r="H329" s="148"/>
      <c r="I329" s="63">
        <f>IF(F329="I",IFERROR(VLOOKUP(C329,'BG 032022'!A:D,4,FALSE),0),0)</f>
        <v>0</v>
      </c>
      <c r="J329" s="40"/>
      <c r="K329" s="47">
        <f>IF(F329="I",SUMIF('BG 2021'!B:B,Clasificaciones!C329,'BG 2021'!D:D),0)</f>
        <v>0</v>
      </c>
      <c r="L329" s="40"/>
      <c r="M329" s="63">
        <f>IF(F329="I",SUMIF('BG 2021'!B:B,Clasificaciones!C329,'BG 2021'!E:E),0)</f>
        <v>0</v>
      </c>
      <c r="N329" s="40"/>
      <c r="O329" s="47">
        <f>IF(F329="I",SUMIF('BG 032021'!A:A,Clasificaciones!C329,'BG 032021'!C:C),0)</f>
        <v>0</v>
      </c>
      <c r="P329" s="40"/>
      <c r="Q329" s="63">
        <f>IF(F329="I",SUMIF('BG 032021'!A:A,Clasificaciones!C329,'BG 032021'!D:D),0)</f>
        <v>0</v>
      </c>
    </row>
    <row r="330" spans="1:18" s="151" customFormat="1" ht="12" hidden="1" customHeight="1">
      <c r="A330" s="148" t="s">
        <v>3</v>
      </c>
      <c r="B330" s="148"/>
      <c r="C330" s="149">
        <v>12101105</v>
      </c>
      <c r="D330" s="149" t="s">
        <v>978</v>
      </c>
      <c r="E330" s="150" t="s">
        <v>6</v>
      </c>
      <c r="F330" s="150" t="s">
        <v>270</v>
      </c>
      <c r="G330" s="47">
        <f>IF(F330="I",IFERROR(VLOOKUP(C330,'BG 032022'!A:C,3,FALSE),0),0)</f>
        <v>0</v>
      </c>
      <c r="H330" s="148"/>
      <c r="I330" s="63">
        <f>IF(F330="I",IFERROR(VLOOKUP(C330,'BG 032022'!A:D,4,FALSE),0),0)</f>
        <v>0</v>
      </c>
      <c r="J330" s="40"/>
      <c r="K330" s="47">
        <f>IF(F330="I",SUMIF('BG 2021'!B:B,Clasificaciones!C330,'BG 2021'!D:D),0)</f>
        <v>0</v>
      </c>
      <c r="L330" s="40"/>
      <c r="M330" s="63">
        <f>IF(F330="I",SUMIF('BG 2021'!B:B,Clasificaciones!C330,'BG 2021'!E:E),0)</f>
        <v>0</v>
      </c>
      <c r="N330" s="40"/>
      <c r="O330" s="47">
        <f>IF(F330="I",SUMIF('BG 032021'!A:A,Clasificaciones!C330,'BG 032021'!C:C),0)</f>
        <v>0</v>
      </c>
      <c r="P330" s="40"/>
      <c r="Q330" s="63">
        <f>IF(F330="I",SUMIF('BG 032021'!A:A,Clasificaciones!C330,'BG 032021'!D:D),0)</f>
        <v>0</v>
      </c>
    </row>
    <row r="331" spans="1:18" s="151" customFormat="1" ht="12" hidden="1" customHeight="1">
      <c r="A331" s="148" t="s">
        <v>3</v>
      </c>
      <c r="B331" s="148"/>
      <c r="C331" s="149">
        <v>12101106</v>
      </c>
      <c r="D331" s="149" t="s">
        <v>979</v>
      </c>
      <c r="E331" s="150" t="s">
        <v>6</v>
      </c>
      <c r="F331" s="150" t="s">
        <v>270</v>
      </c>
      <c r="G331" s="47">
        <f>IF(F331="I",IFERROR(VLOOKUP(C331,'BG 032022'!A:C,3,FALSE),0),0)</f>
        <v>0</v>
      </c>
      <c r="H331" s="148"/>
      <c r="I331" s="63">
        <f>IF(F331="I",IFERROR(VLOOKUP(C331,'BG 032022'!A:D,4,FALSE),0),0)</f>
        <v>0</v>
      </c>
      <c r="J331" s="40"/>
      <c r="K331" s="47">
        <f>IF(F331="I",SUMIF('BG 2021'!B:B,Clasificaciones!C331,'BG 2021'!D:D),0)</f>
        <v>0</v>
      </c>
      <c r="L331" s="40"/>
      <c r="M331" s="63">
        <f>IF(F331="I",SUMIF('BG 2021'!B:B,Clasificaciones!C331,'BG 2021'!E:E),0)</f>
        <v>0</v>
      </c>
      <c r="N331" s="40"/>
      <c r="O331" s="47">
        <f>IF(F331="I",SUMIF('BG 032021'!A:A,Clasificaciones!C331,'BG 032021'!C:C),0)</f>
        <v>0</v>
      </c>
      <c r="P331" s="40"/>
      <c r="Q331" s="63">
        <f>IF(F331="I",SUMIF('BG 032021'!A:A,Clasificaciones!C331,'BG 032021'!D:D),0)</f>
        <v>0</v>
      </c>
    </row>
    <row r="332" spans="1:18" s="151" customFormat="1" ht="12" hidden="1" customHeight="1">
      <c r="A332" s="148" t="s">
        <v>3</v>
      </c>
      <c r="B332" s="148"/>
      <c r="C332" s="149">
        <v>12101107</v>
      </c>
      <c r="D332" s="149" t="s">
        <v>980</v>
      </c>
      <c r="E332" s="150" t="s">
        <v>6</v>
      </c>
      <c r="F332" s="150" t="s">
        <v>270</v>
      </c>
      <c r="G332" s="47">
        <f>IF(F332="I",IFERROR(VLOOKUP(C332,'BG 032022'!A:C,3,FALSE),0),0)</f>
        <v>0</v>
      </c>
      <c r="H332" s="148"/>
      <c r="I332" s="63">
        <f>IF(F332="I",IFERROR(VLOOKUP(C332,'BG 032022'!A:D,4,FALSE),0),0)</f>
        <v>0</v>
      </c>
      <c r="J332" s="40"/>
      <c r="K332" s="47">
        <f>IF(F332="I",SUMIF('BG 2021'!B:B,Clasificaciones!C332,'BG 2021'!D:D),0)</f>
        <v>0</v>
      </c>
      <c r="L332" s="40"/>
      <c r="M332" s="63">
        <f>IF(F332="I",SUMIF('BG 2021'!B:B,Clasificaciones!C332,'BG 2021'!E:E),0)</f>
        <v>0</v>
      </c>
      <c r="N332" s="40"/>
      <c r="O332" s="47">
        <f>IF(F332="I",SUMIF('BG 032021'!A:A,Clasificaciones!C332,'BG 032021'!C:C),0)</f>
        <v>0</v>
      </c>
      <c r="P332" s="40"/>
      <c r="Q332" s="63">
        <f>IF(F332="I",SUMIF('BG 032021'!A:A,Clasificaciones!C332,'BG 032021'!D:D),0)</f>
        <v>0</v>
      </c>
    </row>
    <row r="333" spans="1:18" s="151" customFormat="1" ht="12" hidden="1" customHeight="1">
      <c r="A333" s="148" t="s">
        <v>3</v>
      </c>
      <c r="B333" s="148"/>
      <c r="C333" s="149">
        <v>12101108</v>
      </c>
      <c r="D333" s="149" t="s">
        <v>505</v>
      </c>
      <c r="E333" s="150" t="s">
        <v>6</v>
      </c>
      <c r="F333" s="150" t="s">
        <v>270</v>
      </c>
      <c r="G333" s="47">
        <f>IF(F333="I",IFERROR(VLOOKUP(C333,'BG 032022'!A:C,3,FALSE),0),0)</f>
        <v>0</v>
      </c>
      <c r="H333" s="148"/>
      <c r="I333" s="63">
        <f>IF(F333="I",IFERROR(VLOOKUP(C333,'BG 032022'!A:D,4,FALSE),0),0)</f>
        <v>0</v>
      </c>
      <c r="J333" s="40"/>
      <c r="K333" s="47">
        <f>IF(F333="I",SUMIF('BG 2021'!B:B,Clasificaciones!C333,'BG 2021'!D:D),0)</f>
        <v>0</v>
      </c>
      <c r="L333" s="40"/>
      <c r="M333" s="63">
        <f>IF(F333="I",SUMIF('BG 2021'!B:B,Clasificaciones!C333,'BG 2021'!E:E),0)</f>
        <v>0</v>
      </c>
      <c r="N333" s="40"/>
      <c r="O333" s="47">
        <f>IF(F333="I",SUMIF('BG 032021'!A:A,Clasificaciones!C333,'BG 032021'!C:C),0)</f>
        <v>0</v>
      </c>
      <c r="P333" s="40"/>
      <c r="Q333" s="63">
        <f>IF(F333="I",SUMIF('BG 032021'!A:A,Clasificaciones!C333,'BG 032021'!D:D),0)</f>
        <v>0</v>
      </c>
    </row>
    <row r="334" spans="1:18" s="158" customFormat="1" ht="12" hidden="1" customHeight="1">
      <c r="A334" s="153" t="s">
        <v>3</v>
      </c>
      <c r="B334" s="153" t="s">
        <v>525</v>
      </c>
      <c r="C334" s="154">
        <v>1210110801</v>
      </c>
      <c r="D334" s="154" t="s">
        <v>382</v>
      </c>
      <c r="E334" s="155" t="s">
        <v>6</v>
      </c>
      <c r="F334" s="155" t="s">
        <v>271</v>
      </c>
      <c r="G334" s="143">
        <f>IF(F334="I",IFERROR(VLOOKUP(C334,'BG 032022'!A:C,3,FALSE),0),0)</f>
        <v>2813124047</v>
      </c>
      <c r="H334" s="153"/>
      <c r="I334" s="157">
        <f>IF(F334="I",IFERROR(VLOOKUP(C334,'BG 032022'!A:D,4,FALSE),0),0)</f>
        <v>413945.92</v>
      </c>
      <c r="J334" s="156"/>
      <c r="K334" s="143">
        <f>IF(F334="I",SUMIF('BG 2021'!B:B,Clasificaciones!C334,'BG 2021'!D:D),0)</f>
        <v>2047406868</v>
      </c>
      <c r="L334" s="156"/>
      <c r="M334" s="157">
        <f>IF(F334="I",SUMIF('BG 2021'!B:B,Clasificaciones!C334,'BG 2021'!E:E),0)</f>
        <v>304631.93</v>
      </c>
      <c r="N334" s="156"/>
      <c r="O334" s="143">
        <f>IF(F334="I",SUMIF('BG 032021'!A:A,Clasificaciones!C334,'BG 032021'!C:C),0)</f>
        <v>365712019</v>
      </c>
      <c r="P334" s="156"/>
      <c r="Q334" s="157">
        <f>IF(F334="I",SUMIF('BG 032021'!A:A,Clasificaciones!C334,'BG 032021'!D:D),0)</f>
        <v>58045.59</v>
      </c>
      <c r="R334" s="158">
        <f>+VLOOKUP(C334,'CA EFE'!A:A,1,FALSE)</f>
        <v>1210110801</v>
      </c>
    </row>
    <row r="335" spans="1:18" s="151" customFormat="1" ht="12" hidden="1" customHeight="1">
      <c r="A335" s="148" t="s">
        <v>3</v>
      </c>
      <c r="B335" s="152"/>
      <c r="C335" s="149">
        <v>12101109</v>
      </c>
      <c r="D335" s="149" t="s">
        <v>981</v>
      </c>
      <c r="E335" s="150" t="s">
        <v>6</v>
      </c>
      <c r="F335" s="150" t="s">
        <v>270</v>
      </c>
      <c r="G335" s="47">
        <f>IF(F335="I",IFERROR(VLOOKUP(C335,'BG 032022'!A:C,3,FALSE),0),0)</f>
        <v>0</v>
      </c>
      <c r="H335" s="152"/>
      <c r="I335" s="63">
        <f>IF(F335="I",IFERROR(VLOOKUP(C335,'BG 032022'!A:D,4,FALSE),0),0)</f>
        <v>0</v>
      </c>
      <c r="J335" s="40"/>
      <c r="K335" s="47">
        <f>IF(F335="I",SUMIF('BG 2021'!B:B,Clasificaciones!C335,'BG 2021'!D:D),0)</f>
        <v>0</v>
      </c>
      <c r="L335" s="40"/>
      <c r="M335" s="63">
        <f>IF(F335="I",SUMIF('BG 2021'!B:B,Clasificaciones!C335,'BG 2021'!E:E),0)</f>
        <v>0</v>
      </c>
      <c r="N335" s="40"/>
      <c r="O335" s="47">
        <f>IF(F335="I",SUMIF('BG 032021'!A:A,Clasificaciones!C335,'BG 032021'!C:C),0)</f>
        <v>0</v>
      </c>
      <c r="P335" s="40"/>
      <c r="Q335" s="63">
        <f>IF(F335="I",SUMIF('BG 032021'!A:A,Clasificaciones!C335,'BG 032021'!D:D),0)</f>
        <v>0</v>
      </c>
    </row>
    <row r="336" spans="1:18" s="151" customFormat="1" ht="12" hidden="1" customHeight="1">
      <c r="A336" s="148" t="s">
        <v>3</v>
      </c>
      <c r="B336" s="148"/>
      <c r="C336" s="149">
        <v>121012</v>
      </c>
      <c r="D336" s="149" t="s">
        <v>982</v>
      </c>
      <c r="E336" s="150" t="s">
        <v>6</v>
      </c>
      <c r="F336" s="150" t="s">
        <v>270</v>
      </c>
      <c r="G336" s="47">
        <f>IF(F336="I",IFERROR(VLOOKUP(C336,'BG 032022'!A:C,3,FALSE),0),0)</f>
        <v>0</v>
      </c>
      <c r="H336" s="148"/>
      <c r="I336" s="63">
        <f>IF(F336="I",IFERROR(VLOOKUP(C336,'BG 032022'!A:D,4,FALSE),0),0)</f>
        <v>0</v>
      </c>
      <c r="J336" s="40"/>
      <c r="K336" s="47">
        <f>IF(F336="I",SUMIF('BG 2021'!B:B,Clasificaciones!C336,'BG 2021'!D:D),0)</f>
        <v>0</v>
      </c>
      <c r="L336" s="40"/>
      <c r="M336" s="63">
        <f>IF(F336="I",SUMIF('BG 2021'!B:B,Clasificaciones!C336,'BG 2021'!E:E),0)</f>
        <v>0</v>
      </c>
      <c r="N336" s="40"/>
      <c r="O336" s="47">
        <f>IF(F336="I",SUMIF('BG 032021'!A:A,Clasificaciones!C336,'BG 032021'!C:C),0)</f>
        <v>0</v>
      </c>
      <c r="P336" s="40"/>
      <c r="Q336" s="63">
        <f>IF(F336="I",SUMIF('BG 032021'!A:A,Clasificaciones!C336,'BG 032021'!D:D),0)</f>
        <v>0</v>
      </c>
    </row>
    <row r="337" spans="1:17" s="151" customFormat="1" ht="12" hidden="1" customHeight="1">
      <c r="A337" s="148" t="s">
        <v>3</v>
      </c>
      <c r="B337" s="148"/>
      <c r="C337" s="149">
        <v>12101201</v>
      </c>
      <c r="D337" s="149" t="s">
        <v>651</v>
      </c>
      <c r="E337" s="150" t="s">
        <v>6</v>
      </c>
      <c r="F337" s="150" t="s">
        <v>270</v>
      </c>
      <c r="G337" s="47">
        <f>IF(F337="I",IFERROR(VLOOKUP(C337,'BG 032022'!A:C,3,FALSE),0),0)</f>
        <v>0</v>
      </c>
      <c r="H337" s="148"/>
      <c r="I337" s="63">
        <f>IF(F337="I",IFERROR(VLOOKUP(C337,'BG 032022'!A:D,4,FALSE),0),0)</f>
        <v>0</v>
      </c>
      <c r="J337" s="40"/>
      <c r="K337" s="47">
        <f>IF(F337="I",SUMIF('BG 2021'!B:B,Clasificaciones!C337,'BG 2021'!D:D),0)</f>
        <v>0</v>
      </c>
      <c r="L337" s="40"/>
      <c r="M337" s="63">
        <f>IF(F337="I",SUMIF('BG 2021'!B:B,Clasificaciones!C337,'BG 2021'!E:E),0)</f>
        <v>0</v>
      </c>
      <c r="N337" s="40"/>
      <c r="O337" s="47">
        <f>IF(F337="I",SUMIF('BG 032021'!A:A,Clasificaciones!C337,'BG 032021'!C:C),0)</f>
        <v>0</v>
      </c>
      <c r="P337" s="40"/>
      <c r="Q337" s="63">
        <f>IF(F337="I",SUMIF('BG 032021'!A:A,Clasificaciones!C337,'BG 032021'!D:D),0)</f>
        <v>0</v>
      </c>
    </row>
    <row r="338" spans="1:17" s="151" customFormat="1" ht="12" hidden="1" customHeight="1">
      <c r="A338" s="148" t="s">
        <v>3</v>
      </c>
      <c r="B338" s="148"/>
      <c r="C338" s="149">
        <v>12101202</v>
      </c>
      <c r="D338" s="149" t="s">
        <v>655</v>
      </c>
      <c r="E338" s="150" t="s">
        <v>6</v>
      </c>
      <c r="F338" s="150" t="s">
        <v>270</v>
      </c>
      <c r="G338" s="47">
        <f>IF(F338="I",IFERROR(VLOOKUP(C338,'BG 032022'!A:C,3,FALSE),0),0)</f>
        <v>0</v>
      </c>
      <c r="H338" s="148"/>
      <c r="I338" s="63">
        <f>IF(F338="I",IFERROR(VLOOKUP(C338,'BG 032022'!A:D,4,FALSE),0),0)</f>
        <v>0</v>
      </c>
      <c r="J338" s="40"/>
      <c r="K338" s="47">
        <f>IF(F338="I",SUMIF('BG 2021'!B:B,Clasificaciones!C338,'BG 2021'!D:D),0)</f>
        <v>0</v>
      </c>
      <c r="L338" s="40"/>
      <c r="M338" s="63">
        <f>IF(F338="I",SUMIF('BG 2021'!B:B,Clasificaciones!C338,'BG 2021'!E:E),0)</f>
        <v>0</v>
      </c>
      <c r="N338" s="40"/>
      <c r="O338" s="47">
        <f>IF(F338="I",SUMIF('BG 032021'!A:A,Clasificaciones!C338,'BG 032021'!C:C),0)</f>
        <v>0</v>
      </c>
      <c r="P338" s="40"/>
      <c r="Q338" s="63">
        <f>IF(F338="I",SUMIF('BG 032021'!A:A,Clasificaciones!C338,'BG 032021'!D:D),0)</f>
        <v>0</v>
      </c>
    </row>
    <row r="339" spans="1:17" s="151" customFormat="1" ht="12" hidden="1" customHeight="1">
      <c r="A339" s="148" t="s">
        <v>3</v>
      </c>
      <c r="B339" s="148"/>
      <c r="C339" s="149">
        <v>12101203</v>
      </c>
      <c r="D339" s="149" t="s">
        <v>660</v>
      </c>
      <c r="E339" s="150" t="s">
        <v>6</v>
      </c>
      <c r="F339" s="150" t="s">
        <v>270</v>
      </c>
      <c r="G339" s="47">
        <f>IF(F339="I",IFERROR(VLOOKUP(C339,'BG 032022'!A:C,3,FALSE),0),0)</f>
        <v>0</v>
      </c>
      <c r="H339" s="148"/>
      <c r="I339" s="63">
        <f>IF(F339="I",IFERROR(VLOOKUP(C339,'BG 032022'!A:D,4,FALSE),0),0)</f>
        <v>0</v>
      </c>
      <c r="J339" s="40"/>
      <c r="K339" s="47">
        <f>IF(F339="I",SUMIF('BG 2021'!B:B,Clasificaciones!C339,'BG 2021'!D:D),0)</f>
        <v>0</v>
      </c>
      <c r="L339" s="40"/>
      <c r="M339" s="63">
        <f>IF(F339="I",SUMIF('BG 2021'!B:B,Clasificaciones!C339,'BG 2021'!E:E),0)</f>
        <v>0</v>
      </c>
      <c r="N339" s="40"/>
      <c r="O339" s="47">
        <f>IF(F339="I",SUMIF('BG 032021'!A:A,Clasificaciones!C339,'BG 032021'!C:C),0)</f>
        <v>0</v>
      </c>
      <c r="P339" s="40"/>
      <c r="Q339" s="63">
        <f>IF(F339="I",SUMIF('BG 032021'!A:A,Clasificaciones!C339,'BG 032021'!D:D),0)</f>
        <v>0</v>
      </c>
    </row>
    <row r="340" spans="1:17" s="151" customFormat="1" ht="12" hidden="1" customHeight="1">
      <c r="A340" s="148" t="s">
        <v>3</v>
      </c>
      <c r="B340" s="148"/>
      <c r="C340" s="149">
        <v>12101204</v>
      </c>
      <c r="D340" s="149" t="s">
        <v>891</v>
      </c>
      <c r="E340" s="150" t="s">
        <v>6</v>
      </c>
      <c r="F340" s="150" t="s">
        <v>270</v>
      </c>
      <c r="G340" s="47">
        <f>IF(F340="I",IFERROR(VLOOKUP(C340,'BG 032022'!A:C,3,FALSE),0),0)</f>
        <v>0</v>
      </c>
      <c r="H340" s="148"/>
      <c r="I340" s="63">
        <f>IF(F340="I",IFERROR(VLOOKUP(C340,'BG 032022'!A:D,4,FALSE),0),0)</f>
        <v>0</v>
      </c>
      <c r="J340" s="40"/>
      <c r="K340" s="47">
        <f>IF(F340="I",SUMIF('BG 2021'!B:B,Clasificaciones!C340,'BG 2021'!D:D),0)</f>
        <v>0</v>
      </c>
      <c r="L340" s="40"/>
      <c r="M340" s="63">
        <f>IF(F340="I",SUMIF('BG 2021'!B:B,Clasificaciones!C340,'BG 2021'!E:E),0)</f>
        <v>0</v>
      </c>
      <c r="N340" s="40"/>
      <c r="O340" s="47">
        <f>IF(F340="I",SUMIF('BG 032021'!A:A,Clasificaciones!C340,'BG 032021'!C:C),0)</f>
        <v>0</v>
      </c>
      <c r="P340" s="40"/>
      <c r="Q340" s="63">
        <f>IF(F340="I",SUMIF('BG 032021'!A:A,Clasificaciones!C340,'BG 032021'!D:D),0)</f>
        <v>0</v>
      </c>
    </row>
    <row r="341" spans="1:17" s="151" customFormat="1" ht="12" hidden="1" customHeight="1">
      <c r="A341" s="148" t="s">
        <v>3</v>
      </c>
      <c r="B341" s="148"/>
      <c r="C341" s="149">
        <v>12101205</v>
      </c>
      <c r="D341" s="149" t="s">
        <v>938</v>
      </c>
      <c r="E341" s="150" t="s">
        <v>6</v>
      </c>
      <c r="F341" s="150" t="s">
        <v>270</v>
      </c>
      <c r="G341" s="47">
        <f>IF(F341="I",IFERROR(VLOOKUP(C341,'BG 032022'!A:C,3,FALSE),0),0)</f>
        <v>0</v>
      </c>
      <c r="H341" s="148"/>
      <c r="I341" s="63">
        <f>IF(F341="I",IFERROR(VLOOKUP(C341,'BG 032022'!A:D,4,FALSE),0),0)</f>
        <v>0</v>
      </c>
      <c r="J341" s="40"/>
      <c r="K341" s="47">
        <f>IF(F341="I",SUMIF('BG 2021'!B:B,Clasificaciones!C341,'BG 2021'!D:D),0)</f>
        <v>0</v>
      </c>
      <c r="L341" s="40"/>
      <c r="M341" s="63">
        <f>IF(F341="I",SUMIF('BG 2021'!B:B,Clasificaciones!C341,'BG 2021'!E:E),0)</f>
        <v>0</v>
      </c>
      <c r="N341" s="40"/>
      <c r="O341" s="47">
        <f>IF(F341="I",SUMIF('BG 032021'!A:A,Clasificaciones!C341,'BG 032021'!C:C),0)</f>
        <v>0</v>
      </c>
      <c r="P341" s="40"/>
      <c r="Q341" s="63">
        <f>IF(F341="I",SUMIF('BG 032021'!A:A,Clasificaciones!C341,'BG 032021'!D:D),0)</f>
        <v>0</v>
      </c>
    </row>
    <row r="342" spans="1:17" s="151" customFormat="1" ht="12" hidden="1" customHeight="1">
      <c r="A342" s="148" t="s">
        <v>3</v>
      </c>
      <c r="B342" s="148"/>
      <c r="C342" s="149">
        <v>12101206</v>
      </c>
      <c r="D342" s="149" t="s">
        <v>983</v>
      </c>
      <c r="E342" s="150" t="s">
        <v>6</v>
      </c>
      <c r="F342" s="150" t="s">
        <v>270</v>
      </c>
      <c r="G342" s="47">
        <f>IF(F342="I",IFERROR(VLOOKUP(C342,'BG 032022'!A:C,3,FALSE),0),0)</f>
        <v>0</v>
      </c>
      <c r="H342" s="148"/>
      <c r="I342" s="63">
        <f>IF(F342="I",IFERROR(VLOOKUP(C342,'BG 032022'!A:D,4,FALSE),0),0)</f>
        <v>0</v>
      </c>
      <c r="J342" s="40"/>
      <c r="K342" s="47">
        <f>IF(F342="I",SUMIF('BG 2021'!B:B,Clasificaciones!C342,'BG 2021'!D:D),0)</f>
        <v>0</v>
      </c>
      <c r="L342" s="40"/>
      <c r="M342" s="63">
        <f>IF(F342="I",SUMIF('BG 2021'!B:B,Clasificaciones!C342,'BG 2021'!E:E),0)</f>
        <v>0</v>
      </c>
      <c r="N342" s="40"/>
      <c r="O342" s="47">
        <f>IF(F342="I",SUMIF('BG 032021'!A:A,Clasificaciones!C342,'BG 032021'!C:C),0)</f>
        <v>0</v>
      </c>
      <c r="P342" s="40"/>
      <c r="Q342" s="63">
        <f>IF(F342="I",SUMIF('BG 032021'!A:A,Clasificaciones!C342,'BG 032021'!D:D),0)</f>
        <v>0</v>
      </c>
    </row>
    <row r="343" spans="1:17" s="151" customFormat="1" ht="12" hidden="1" customHeight="1">
      <c r="A343" s="148" t="s">
        <v>3</v>
      </c>
      <c r="B343" s="148"/>
      <c r="C343" s="149">
        <v>12102</v>
      </c>
      <c r="D343" s="149" t="s">
        <v>984</v>
      </c>
      <c r="E343" s="150" t="s">
        <v>6</v>
      </c>
      <c r="F343" s="150" t="s">
        <v>270</v>
      </c>
      <c r="G343" s="47">
        <f>IF(F343="I",IFERROR(VLOOKUP(C343,'BG 032022'!A:C,3,FALSE),0),0)</f>
        <v>0</v>
      </c>
      <c r="H343" s="148"/>
      <c r="I343" s="63">
        <f>IF(F343="I",IFERROR(VLOOKUP(C343,'BG 032022'!A:D,4,FALSE),0),0)</f>
        <v>0</v>
      </c>
      <c r="J343" s="40"/>
      <c r="K343" s="47">
        <f>IF(F343="I",SUMIF('BG 2021'!B:B,Clasificaciones!C343,'BG 2021'!D:D),0)</f>
        <v>0</v>
      </c>
      <c r="L343" s="40"/>
      <c r="M343" s="63">
        <f>IF(F343="I",SUMIF('BG 2021'!B:B,Clasificaciones!C343,'BG 2021'!E:E),0)</f>
        <v>0</v>
      </c>
      <c r="N343" s="40"/>
      <c r="O343" s="47">
        <f>IF(F343="I",SUMIF('BG 032021'!A:A,Clasificaciones!C343,'BG 032021'!C:C),0)</f>
        <v>0</v>
      </c>
      <c r="P343" s="40"/>
      <c r="Q343" s="63">
        <f>IF(F343="I",SUMIF('BG 032021'!A:A,Clasificaciones!C343,'BG 032021'!D:D),0)</f>
        <v>0</v>
      </c>
    </row>
    <row r="344" spans="1:17" s="151" customFormat="1" ht="12" hidden="1" customHeight="1">
      <c r="A344" s="148" t="s">
        <v>3</v>
      </c>
      <c r="B344" s="148"/>
      <c r="C344" s="149">
        <v>121021</v>
      </c>
      <c r="D344" s="149" t="s">
        <v>985</v>
      </c>
      <c r="E344" s="150" t="s">
        <v>6</v>
      </c>
      <c r="F344" s="150" t="s">
        <v>270</v>
      </c>
      <c r="G344" s="47">
        <f>IF(F344="I",IFERROR(VLOOKUP(C344,'BG 032022'!A:C,3,FALSE),0),0)</f>
        <v>0</v>
      </c>
      <c r="H344" s="148"/>
      <c r="I344" s="63">
        <f>IF(F344="I",IFERROR(VLOOKUP(C344,'BG 032022'!A:D,4,FALSE),0),0)</f>
        <v>0</v>
      </c>
      <c r="J344" s="40"/>
      <c r="K344" s="47">
        <f>IF(F344="I",SUMIF('BG 2021'!B:B,Clasificaciones!C344,'BG 2021'!D:D),0)</f>
        <v>0</v>
      </c>
      <c r="L344" s="40"/>
      <c r="M344" s="63">
        <f>IF(F344="I",SUMIF('BG 2021'!B:B,Clasificaciones!C344,'BG 2021'!E:E),0)</f>
        <v>0</v>
      </c>
      <c r="N344" s="40"/>
      <c r="O344" s="47">
        <f>IF(F344="I",SUMIF('BG 032021'!A:A,Clasificaciones!C344,'BG 032021'!C:C),0)</f>
        <v>0</v>
      </c>
      <c r="P344" s="40"/>
      <c r="Q344" s="63">
        <f>IF(F344="I",SUMIF('BG 032021'!A:A,Clasificaciones!C344,'BG 032021'!D:D),0)</f>
        <v>0</v>
      </c>
    </row>
    <row r="345" spans="1:17" s="151" customFormat="1" ht="12" hidden="1" customHeight="1">
      <c r="A345" s="148" t="s">
        <v>3</v>
      </c>
      <c r="B345" s="152"/>
      <c r="C345" s="149">
        <v>1210211</v>
      </c>
      <c r="D345" s="149" t="s">
        <v>648</v>
      </c>
      <c r="E345" s="150" t="s">
        <v>6</v>
      </c>
      <c r="F345" s="150" t="s">
        <v>270</v>
      </c>
      <c r="G345" s="47">
        <f>IF(F345="I",IFERROR(VLOOKUP(C345,'BG 032022'!A:C,3,FALSE),0),0)</f>
        <v>0</v>
      </c>
      <c r="H345" s="152"/>
      <c r="I345" s="63">
        <f>IF(F345="I",IFERROR(VLOOKUP(C345,'BG 032022'!A:D,4,FALSE),0),0)</f>
        <v>0</v>
      </c>
      <c r="J345" s="40"/>
      <c r="K345" s="47">
        <f>IF(F345="I",SUMIF('BG 2021'!B:B,Clasificaciones!C345,'BG 2021'!D:D),0)</f>
        <v>0</v>
      </c>
      <c r="L345" s="40"/>
      <c r="M345" s="63">
        <f>IF(F345="I",SUMIF('BG 2021'!B:B,Clasificaciones!C345,'BG 2021'!E:E),0)</f>
        <v>0</v>
      </c>
      <c r="N345" s="40"/>
      <c r="O345" s="47">
        <f>IF(F345="I",SUMIF('BG 032021'!A:A,Clasificaciones!C345,'BG 032021'!C:C),0)</f>
        <v>0</v>
      </c>
      <c r="P345" s="40"/>
      <c r="Q345" s="63">
        <f>IF(F345="I",SUMIF('BG 032021'!A:A,Clasificaciones!C345,'BG 032021'!D:D),0)</f>
        <v>0</v>
      </c>
    </row>
    <row r="346" spans="1:17" s="151" customFormat="1" ht="12" hidden="1" customHeight="1">
      <c r="A346" s="148" t="s">
        <v>3</v>
      </c>
      <c r="B346" s="148"/>
      <c r="C346" s="149">
        <v>1210212</v>
      </c>
      <c r="D346" s="149" t="s">
        <v>651</v>
      </c>
      <c r="E346" s="150" t="s">
        <v>6</v>
      </c>
      <c r="F346" s="150" t="s">
        <v>270</v>
      </c>
      <c r="G346" s="47">
        <f>IF(F346="I",IFERROR(VLOOKUP(C346,'BG 032022'!A:C,3,FALSE),0),0)</f>
        <v>0</v>
      </c>
      <c r="H346" s="148"/>
      <c r="I346" s="63">
        <f>IF(F346="I",IFERROR(VLOOKUP(C346,'BG 032022'!A:D,4,FALSE),0),0)</f>
        <v>0</v>
      </c>
      <c r="J346" s="40"/>
      <c r="K346" s="47">
        <f>IF(F346="I",SUMIF('BG 2021'!B:B,Clasificaciones!C346,'BG 2021'!D:D),0)</f>
        <v>0</v>
      </c>
      <c r="L346" s="40"/>
      <c r="M346" s="63">
        <f>IF(F346="I",SUMIF('BG 2021'!B:B,Clasificaciones!C346,'BG 2021'!E:E),0)</f>
        <v>0</v>
      </c>
      <c r="N346" s="40"/>
      <c r="O346" s="47">
        <f>IF(F346="I",SUMIF('BG 032021'!A:A,Clasificaciones!C346,'BG 032021'!C:C),0)</f>
        <v>0</v>
      </c>
      <c r="P346" s="40"/>
      <c r="Q346" s="63">
        <f>IF(F346="I",SUMIF('BG 032021'!A:A,Clasificaciones!C346,'BG 032021'!D:D),0)</f>
        <v>0</v>
      </c>
    </row>
    <row r="347" spans="1:17" s="151" customFormat="1" ht="12" hidden="1" customHeight="1">
      <c r="A347" s="148" t="s">
        <v>3</v>
      </c>
      <c r="B347" s="148"/>
      <c r="C347" s="149">
        <v>1210213</v>
      </c>
      <c r="D347" s="149" t="s">
        <v>655</v>
      </c>
      <c r="E347" s="150" t="s">
        <v>6</v>
      </c>
      <c r="F347" s="150" t="s">
        <v>270</v>
      </c>
      <c r="G347" s="47">
        <f>IF(F347="I",IFERROR(VLOOKUP(C347,'BG 032022'!A:C,3,FALSE),0),0)</f>
        <v>0</v>
      </c>
      <c r="H347" s="148"/>
      <c r="I347" s="63">
        <f>IF(F347="I",IFERROR(VLOOKUP(C347,'BG 032022'!A:D,4,FALSE),0),0)</f>
        <v>0</v>
      </c>
      <c r="J347" s="40"/>
      <c r="K347" s="47">
        <f>IF(F347="I",SUMIF('BG 2021'!B:B,Clasificaciones!C347,'BG 2021'!D:D),0)</f>
        <v>0</v>
      </c>
      <c r="L347" s="40"/>
      <c r="M347" s="63">
        <f>IF(F347="I",SUMIF('BG 2021'!B:B,Clasificaciones!C347,'BG 2021'!E:E),0)</f>
        <v>0</v>
      </c>
      <c r="N347" s="40"/>
      <c r="O347" s="47">
        <f>IF(F347="I",SUMIF('BG 032021'!A:A,Clasificaciones!C347,'BG 032021'!C:C),0)</f>
        <v>0</v>
      </c>
      <c r="P347" s="40"/>
      <c r="Q347" s="63">
        <f>IF(F347="I",SUMIF('BG 032021'!A:A,Clasificaciones!C347,'BG 032021'!D:D),0)</f>
        <v>0</v>
      </c>
    </row>
    <row r="348" spans="1:17" s="151" customFormat="1" ht="12" hidden="1" customHeight="1">
      <c r="A348" s="148" t="s">
        <v>3</v>
      </c>
      <c r="B348" s="148"/>
      <c r="C348" s="149">
        <v>1210214</v>
      </c>
      <c r="D348" s="149" t="s">
        <v>660</v>
      </c>
      <c r="E348" s="150" t="s">
        <v>6</v>
      </c>
      <c r="F348" s="150" t="s">
        <v>270</v>
      </c>
      <c r="G348" s="47">
        <f>IF(F348="I",IFERROR(VLOOKUP(C348,'BG 032022'!A:C,3,FALSE),0),0)</f>
        <v>0</v>
      </c>
      <c r="H348" s="148"/>
      <c r="I348" s="63">
        <f>IF(F348="I",IFERROR(VLOOKUP(C348,'BG 032022'!A:D,4,FALSE),0),0)</f>
        <v>0</v>
      </c>
      <c r="J348" s="40"/>
      <c r="K348" s="47">
        <f>IF(F348="I",SUMIF('BG 2021'!B:B,Clasificaciones!C348,'BG 2021'!D:D),0)</f>
        <v>0</v>
      </c>
      <c r="L348" s="40"/>
      <c r="M348" s="63">
        <f>IF(F348="I",SUMIF('BG 2021'!B:B,Clasificaciones!C348,'BG 2021'!E:E),0)</f>
        <v>0</v>
      </c>
      <c r="N348" s="40"/>
      <c r="O348" s="47">
        <f>IF(F348="I",SUMIF('BG 032021'!A:A,Clasificaciones!C348,'BG 032021'!C:C),0)</f>
        <v>0</v>
      </c>
      <c r="P348" s="40"/>
      <c r="Q348" s="63">
        <f>IF(F348="I",SUMIF('BG 032021'!A:A,Clasificaciones!C348,'BG 032021'!D:D),0)</f>
        <v>0</v>
      </c>
    </row>
    <row r="349" spans="1:17" s="151" customFormat="1" ht="12" hidden="1" customHeight="1">
      <c r="A349" s="148" t="s">
        <v>3</v>
      </c>
      <c r="B349" s="148"/>
      <c r="C349" s="149">
        <v>1210215</v>
      </c>
      <c r="D349" s="149" t="s">
        <v>888</v>
      </c>
      <c r="E349" s="150" t="s">
        <v>6</v>
      </c>
      <c r="F349" s="150" t="s">
        <v>270</v>
      </c>
      <c r="G349" s="47">
        <f>IF(F349="I",IFERROR(VLOOKUP(C349,'BG 032022'!A:C,3,FALSE),0),0)</f>
        <v>0</v>
      </c>
      <c r="H349" s="148"/>
      <c r="I349" s="63">
        <f>IF(F349="I",IFERROR(VLOOKUP(C349,'BG 032022'!A:D,4,FALSE),0),0)</f>
        <v>0</v>
      </c>
      <c r="J349" s="40"/>
      <c r="K349" s="47">
        <f>IF(F349="I",SUMIF('BG 2021'!B:B,Clasificaciones!C349,'BG 2021'!D:D),0)</f>
        <v>0</v>
      </c>
      <c r="L349" s="40"/>
      <c r="M349" s="63">
        <f>IF(F349="I",SUMIF('BG 2021'!B:B,Clasificaciones!C349,'BG 2021'!E:E),0)</f>
        <v>0</v>
      </c>
      <c r="N349" s="40"/>
      <c r="O349" s="47">
        <f>IF(F349="I",SUMIF('BG 032021'!A:A,Clasificaciones!C349,'BG 032021'!C:C),0)</f>
        <v>0</v>
      </c>
      <c r="P349" s="40"/>
      <c r="Q349" s="63">
        <f>IF(F349="I",SUMIF('BG 032021'!A:A,Clasificaciones!C349,'BG 032021'!D:D),0)</f>
        <v>0</v>
      </c>
    </row>
    <row r="350" spans="1:17" s="151" customFormat="1" ht="12" hidden="1" customHeight="1">
      <c r="A350" s="148" t="s">
        <v>3</v>
      </c>
      <c r="B350" s="148"/>
      <c r="C350" s="149">
        <v>1210216</v>
      </c>
      <c r="D350" s="149" t="s">
        <v>891</v>
      </c>
      <c r="E350" s="150" t="s">
        <v>6</v>
      </c>
      <c r="F350" s="150" t="s">
        <v>270</v>
      </c>
      <c r="G350" s="47">
        <f>IF(F350="I",IFERROR(VLOOKUP(C350,'BG 032022'!A:C,3,FALSE),0),0)</f>
        <v>0</v>
      </c>
      <c r="H350" s="148"/>
      <c r="I350" s="63">
        <f>IF(F350="I",IFERROR(VLOOKUP(C350,'BG 032022'!A:D,4,FALSE),0),0)</f>
        <v>0</v>
      </c>
      <c r="J350" s="40"/>
      <c r="K350" s="47">
        <f>IF(F350="I",SUMIF('BG 2021'!B:B,Clasificaciones!C350,'BG 2021'!D:D),0)</f>
        <v>0</v>
      </c>
      <c r="L350" s="40"/>
      <c r="M350" s="63">
        <f>IF(F350="I",SUMIF('BG 2021'!B:B,Clasificaciones!C350,'BG 2021'!E:E),0)</f>
        <v>0</v>
      </c>
      <c r="N350" s="40"/>
      <c r="O350" s="47">
        <f>IF(F350="I",SUMIF('BG 032021'!A:A,Clasificaciones!C350,'BG 032021'!C:C),0)</f>
        <v>0</v>
      </c>
      <c r="P350" s="40"/>
      <c r="Q350" s="63">
        <f>IF(F350="I",SUMIF('BG 032021'!A:A,Clasificaciones!C350,'BG 032021'!D:D),0)</f>
        <v>0</v>
      </c>
    </row>
    <row r="351" spans="1:17" s="151" customFormat="1" ht="12" hidden="1" customHeight="1">
      <c r="A351" s="148" t="s">
        <v>3</v>
      </c>
      <c r="B351" s="148"/>
      <c r="C351" s="149">
        <v>1210218</v>
      </c>
      <c r="D351" s="149" t="s">
        <v>662</v>
      </c>
      <c r="E351" s="150" t="s">
        <v>6</v>
      </c>
      <c r="F351" s="150" t="s">
        <v>270</v>
      </c>
      <c r="G351" s="47">
        <f>IF(F351="I",IFERROR(VLOOKUP(C351,'BG 032022'!A:C,3,FALSE),0),0)</f>
        <v>0</v>
      </c>
      <c r="H351" s="148"/>
      <c r="I351" s="63">
        <f>IF(F351="I",IFERROR(VLOOKUP(C351,'BG 032022'!A:D,4,FALSE),0),0)</f>
        <v>0</v>
      </c>
      <c r="J351" s="40"/>
      <c r="K351" s="47">
        <f>IF(F351="I",SUMIF('BG 2021'!B:B,Clasificaciones!C351,'BG 2021'!D:D),0)</f>
        <v>0</v>
      </c>
      <c r="L351" s="40"/>
      <c r="M351" s="63">
        <f>IF(F351="I",SUMIF('BG 2021'!B:B,Clasificaciones!C351,'BG 2021'!E:E),0)</f>
        <v>0</v>
      </c>
      <c r="N351" s="40"/>
      <c r="O351" s="47">
        <f>IF(F351="I",SUMIF('BG 032021'!A:A,Clasificaciones!C351,'BG 032021'!C:C),0)</f>
        <v>0</v>
      </c>
      <c r="P351" s="40"/>
      <c r="Q351" s="63">
        <f>IF(F351="I",SUMIF('BG 032021'!A:A,Clasificaciones!C351,'BG 032021'!D:D),0)</f>
        <v>0</v>
      </c>
    </row>
    <row r="352" spans="1:17" s="151" customFormat="1" ht="12" hidden="1" customHeight="1">
      <c r="A352" s="148" t="s">
        <v>3</v>
      </c>
      <c r="B352" s="148"/>
      <c r="C352" s="149">
        <v>12102181</v>
      </c>
      <c r="D352" s="149" t="s">
        <v>663</v>
      </c>
      <c r="E352" s="150" t="s">
        <v>6</v>
      </c>
      <c r="F352" s="150" t="s">
        <v>270</v>
      </c>
      <c r="G352" s="47">
        <f>IF(F352="I",IFERROR(VLOOKUP(C352,'BG 032022'!A:C,3,FALSE),0),0)</f>
        <v>0</v>
      </c>
      <c r="H352" s="148"/>
      <c r="I352" s="63">
        <f>IF(F352="I",IFERROR(VLOOKUP(C352,'BG 032022'!A:D,4,FALSE),0),0)</f>
        <v>0</v>
      </c>
      <c r="J352" s="40"/>
      <c r="K352" s="47">
        <f>IF(F352="I",SUMIF('BG 2021'!B:B,Clasificaciones!C352,'BG 2021'!D:D),0)</f>
        <v>0</v>
      </c>
      <c r="L352" s="40"/>
      <c r="M352" s="63">
        <f>IF(F352="I",SUMIF('BG 2021'!B:B,Clasificaciones!C352,'BG 2021'!E:E),0)</f>
        <v>0</v>
      </c>
      <c r="N352" s="40"/>
      <c r="O352" s="47">
        <f>IF(F352="I",SUMIF('BG 032021'!A:A,Clasificaciones!C352,'BG 032021'!C:C),0)</f>
        <v>0</v>
      </c>
      <c r="P352" s="40"/>
      <c r="Q352" s="63">
        <f>IF(F352="I",SUMIF('BG 032021'!A:A,Clasificaciones!C352,'BG 032021'!D:D),0)</f>
        <v>0</v>
      </c>
    </row>
    <row r="353" spans="1:18" s="151" customFormat="1" ht="12" hidden="1" customHeight="1">
      <c r="A353" s="148" t="s">
        <v>3</v>
      </c>
      <c r="B353" s="148"/>
      <c r="C353" s="149">
        <v>12102182</v>
      </c>
      <c r="D353" s="149" t="s">
        <v>672</v>
      </c>
      <c r="E353" s="150" t="s">
        <v>6</v>
      </c>
      <c r="F353" s="150" t="s">
        <v>270</v>
      </c>
      <c r="G353" s="47">
        <f>IF(F353="I",IFERROR(VLOOKUP(C353,'BG 032022'!A:C,3,FALSE),0),0)</f>
        <v>0</v>
      </c>
      <c r="H353" s="148"/>
      <c r="I353" s="63">
        <f>IF(F353="I",IFERROR(VLOOKUP(C353,'BG 032022'!A:D,4,FALSE),0),0)</f>
        <v>0</v>
      </c>
      <c r="J353" s="40"/>
      <c r="K353" s="47">
        <f>IF(F353="I",SUMIF('BG 2021'!B:B,Clasificaciones!C353,'BG 2021'!D:D),0)</f>
        <v>0</v>
      </c>
      <c r="L353" s="40"/>
      <c r="M353" s="63">
        <f>IF(F353="I",SUMIF('BG 2021'!B:B,Clasificaciones!C353,'BG 2021'!E:E),0)</f>
        <v>0</v>
      </c>
      <c r="N353" s="40"/>
      <c r="O353" s="47">
        <f>IF(F353="I",SUMIF('BG 032021'!A:A,Clasificaciones!C353,'BG 032021'!C:C),0)</f>
        <v>0</v>
      </c>
      <c r="P353" s="40"/>
      <c r="Q353" s="63">
        <f>IF(F353="I",SUMIF('BG 032021'!A:A,Clasificaciones!C353,'BG 032021'!D:D),0)</f>
        <v>0</v>
      </c>
    </row>
    <row r="354" spans="1:18" s="151" customFormat="1" ht="12" hidden="1" customHeight="1">
      <c r="A354" s="148" t="s">
        <v>3</v>
      </c>
      <c r="B354" s="148"/>
      <c r="C354" s="149">
        <v>1210219</v>
      </c>
      <c r="D354" s="149" t="s">
        <v>983</v>
      </c>
      <c r="E354" s="150" t="s">
        <v>6</v>
      </c>
      <c r="F354" s="150" t="s">
        <v>270</v>
      </c>
      <c r="G354" s="47">
        <f>IF(F354="I",IFERROR(VLOOKUP(C354,'BG 032022'!A:C,3,FALSE),0),0)</f>
        <v>0</v>
      </c>
      <c r="H354" s="148"/>
      <c r="I354" s="63">
        <f>IF(F354="I",IFERROR(VLOOKUP(C354,'BG 032022'!A:D,4,FALSE),0),0)</f>
        <v>0</v>
      </c>
      <c r="J354" s="40"/>
      <c r="K354" s="47">
        <f>IF(F354="I",SUMIF('BG 2021'!B:B,Clasificaciones!C354,'BG 2021'!D:D),0)</f>
        <v>0</v>
      </c>
      <c r="L354" s="40"/>
      <c r="M354" s="63">
        <f>IF(F354="I",SUMIF('BG 2021'!B:B,Clasificaciones!C354,'BG 2021'!E:E),0)</f>
        <v>0</v>
      </c>
      <c r="N354" s="40"/>
      <c r="O354" s="47">
        <f>IF(F354="I",SUMIF('BG 032021'!A:A,Clasificaciones!C354,'BG 032021'!C:C),0)</f>
        <v>0</v>
      </c>
      <c r="P354" s="40"/>
      <c r="Q354" s="63">
        <f>IF(F354="I",SUMIF('BG 032021'!A:A,Clasificaciones!C354,'BG 032021'!D:D),0)</f>
        <v>0</v>
      </c>
    </row>
    <row r="355" spans="1:18" s="151" customFormat="1" ht="12" hidden="1" customHeight="1">
      <c r="A355" s="148" t="s">
        <v>3</v>
      </c>
      <c r="B355" s="148"/>
      <c r="C355" s="149">
        <v>121022</v>
      </c>
      <c r="D355" s="149" t="s">
        <v>933</v>
      </c>
      <c r="E355" s="150" t="s">
        <v>6</v>
      </c>
      <c r="F355" s="150" t="s">
        <v>270</v>
      </c>
      <c r="G355" s="47">
        <f>IF(F355="I",IFERROR(VLOOKUP(C355,'BG 032022'!A:C,3,FALSE),0),0)</f>
        <v>0</v>
      </c>
      <c r="H355" s="148"/>
      <c r="I355" s="63">
        <f>IF(F355="I",IFERROR(VLOOKUP(C355,'BG 032022'!A:D,4,FALSE),0),0)</f>
        <v>0</v>
      </c>
      <c r="J355" s="40"/>
      <c r="K355" s="47">
        <f>IF(F355="I",SUMIF('BG 2021'!B:B,Clasificaciones!C355,'BG 2021'!D:D),0)</f>
        <v>0</v>
      </c>
      <c r="L355" s="40"/>
      <c r="M355" s="63">
        <f>IF(F355="I",SUMIF('BG 2021'!B:B,Clasificaciones!C355,'BG 2021'!E:E),0)</f>
        <v>0</v>
      </c>
      <c r="N355" s="40"/>
      <c r="O355" s="47">
        <f>IF(F355="I",SUMIF('BG 032021'!A:A,Clasificaciones!C355,'BG 032021'!C:C),0)</f>
        <v>0</v>
      </c>
      <c r="P355" s="40"/>
      <c r="Q355" s="63">
        <f>IF(F355="I",SUMIF('BG 032021'!A:A,Clasificaciones!C355,'BG 032021'!D:D),0)</f>
        <v>0</v>
      </c>
    </row>
    <row r="356" spans="1:18" s="151" customFormat="1" ht="12" hidden="1" customHeight="1">
      <c r="A356" s="148" t="s">
        <v>3</v>
      </c>
      <c r="B356" s="148"/>
      <c r="C356" s="149">
        <v>1210221</v>
      </c>
      <c r="D356" s="149" t="s">
        <v>648</v>
      </c>
      <c r="E356" s="150" t="s">
        <v>6</v>
      </c>
      <c r="F356" s="150" t="s">
        <v>270</v>
      </c>
      <c r="G356" s="47">
        <f>IF(F356="I",IFERROR(VLOOKUP(C356,'BG 032022'!A:C,3,FALSE),0),0)</f>
        <v>0</v>
      </c>
      <c r="H356" s="148"/>
      <c r="I356" s="63">
        <f>IF(F356="I",IFERROR(VLOOKUP(C356,'BG 032022'!A:D,4,FALSE),0),0)</f>
        <v>0</v>
      </c>
      <c r="J356" s="40"/>
      <c r="K356" s="47">
        <f>IF(F356="I",SUMIF('BG 2021'!B:B,Clasificaciones!C356,'BG 2021'!D:D),0)</f>
        <v>0</v>
      </c>
      <c r="L356" s="40"/>
      <c r="M356" s="63">
        <f>IF(F356="I",SUMIF('BG 2021'!B:B,Clasificaciones!C356,'BG 2021'!E:E),0)</f>
        <v>0</v>
      </c>
      <c r="N356" s="40"/>
      <c r="O356" s="47">
        <f>IF(F356="I",SUMIF('BG 032021'!A:A,Clasificaciones!C356,'BG 032021'!C:C),0)</f>
        <v>0</v>
      </c>
      <c r="P356" s="40"/>
      <c r="Q356" s="63">
        <f>IF(F356="I",SUMIF('BG 032021'!A:A,Clasificaciones!C356,'BG 032021'!D:D),0)</f>
        <v>0</v>
      </c>
    </row>
    <row r="357" spans="1:18" s="151" customFormat="1" ht="12" hidden="1" customHeight="1">
      <c r="A357" s="148" t="s">
        <v>3</v>
      </c>
      <c r="B357" s="148"/>
      <c r="C357" s="149">
        <v>1210222</v>
      </c>
      <c r="D357" s="149" t="s">
        <v>651</v>
      </c>
      <c r="E357" s="150" t="s">
        <v>6</v>
      </c>
      <c r="F357" s="150" t="s">
        <v>270</v>
      </c>
      <c r="G357" s="47">
        <f>IF(F357="I",IFERROR(VLOOKUP(C357,'BG 032022'!A:C,3,FALSE),0),0)</f>
        <v>0</v>
      </c>
      <c r="H357" s="148"/>
      <c r="I357" s="63">
        <f>IF(F357="I",IFERROR(VLOOKUP(C357,'BG 032022'!A:D,4,FALSE),0),0)</f>
        <v>0</v>
      </c>
      <c r="J357" s="40"/>
      <c r="K357" s="47">
        <f>IF(F357="I",SUMIF('BG 2021'!B:B,Clasificaciones!C357,'BG 2021'!D:D),0)</f>
        <v>0</v>
      </c>
      <c r="L357" s="40"/>
      <c r="M357" s="63">
        <f>IF(F357="I",SUMIF('BG 2021'!B:B,Clasificaciones!C357,'BG 2021'!E:E),0)</f>
        <v>0</v>
      </c>
      <c r="N357" s="40"/>
      <c r="O357" s="47">
        <f>IF(F357="I",SUMIF('BG 032021'!A:A,Clasificaciones!C357,'BG 032021'!C:C),0)</f>
        <v>0</v>
      </c>
      <c r="P357" s="40"/>
      <c r="Q357" s="63">
        <f>IF(F357="I",SUMIF('BG 032021'!A:A,Clasificaciones!C357,'BG 032021'!D:D),0)</f>
        <v>0</v>
      </c>
    </row>
    <row r="358" spans="1:18" s="151" customFormat="1" ht="12" hidden="1" customHeight="1">
      <c r="A358" s="148" t="s">
        <v>3</v>
      </c>
      <c r="B358" s="148"/>
      <c r="C358" s="149">
        <v>1210223</v>
      </c>
      <c r="D358" s="149" t="s">
        <v>655</v>
      </c>
      <c r="E358" s="150" t="s">
        <v>6</v>
      </c>
      <c r="F358" s="150" t="s">
        <v>270</v>
      </c>
      <c r="G358" s="47">
        <f>IF(F358="I",IFERROR(VLOOKUP(C358,'BG 032022'!A:C,3,FALSE),0),0)</f>
        <v>0</v>
      </c>
      <c r="H358" s="148"/>
      <c r="I358" s="63">
        <f>IF(F358="I",IFERROR(VLOOKUP(C358,'BG 032022'!A:D,4,FALSE),0),0)</f>
        <v>0</v>
      </c>
      <c r="J358" s="40"/>
      <c r="K358" s="47">
        <f>IF(F358="I",SUMIF('BG 2021'!B:B,Clasificaciones!C358,'BG 2021'!D:D),0)</f>
        <v>0</v>
      </c>
      <c r="L358" s="40"/>
      <c r="M358" s="63">
        <f>IF(F358="I",SUMIF('BG 2021'!B:B,Clasificaciones!C358,'BG 2021'!E:E),0)</f>
        <v>0</v>
      </c>
      <c r="N358" s="40"/>
      <c r="O358" s="47">
        <f>IF(F358="I",SUMIF('BG 032021'!A:A,Clasificaciones!C358,'BG 032021'!C:C),0)</f>
        <v>0</v>
      </c>
      <c r="P358" s="40"/>
      <c r="Q358" s="63">
        <f>IF(F358="I",SUMIF('BG 032021'!A:A,Clasificaciones!C358,'BG 032021'!D:D),0)</f>
        <v>0</v>
      </c>
    </row>
    <row r="359" spans="1:18" s="151" customFormat="1" ht="12" hidden="1" customHeight="1">
      <c r="A359" s="148" t="s">
        <v>3</v>
      </c>
      <c r="B359" s="148"/>
      <c r="C359" s="149">
        <v>1210224</v>
      </c>
      <c r="D359" s="149" t="s">
        <v>660</v>
      </c>
      <c r="E359" s="150" t="s">
        <v>6</v>
      </c>
      <c r="F359" s="150" t="s">
        <v>270</v>
      </c>
      <c r="G359" s="47">
        <f>IF(F359="I",IFERROR(VLOOKUP(C359,'BG 032022'!A:C,3,FALSE),0),0)</f>
        <v>0</v>
      </c>
      <c r="H359" s="148"/>
      <c r="I359" s="63">
        <f>IF(F359="I",IFERROR(VLOOKUP(C359,'BG 032022'!A:D,4,FALSE),0),0)</f>
        <v>0</v>
      </c>
      <c r="J359" s="40"/>
      <c r="K359" s="47">
        <f>IF(F359="I",SUMIF('BG 2021'!B:B,Clasificaciones!C359,'BG 2021'!D:D),0)</f>
        <v>0</v>
      </c>
      <c r="L359" s="40"/>
      <c r="M359" s="63">
        <f>IF(F359="I",SUMIF('BG 2021'!B:B,Clasificaciones!C359,'BG 2021'!E:E),0)</f>
        <v>0</v>
      </c>
      <c r="N359" s="40"/>
      <c r="O359" s="47">
        <f>IF(F359="I",SUMIF('BG 032021'!A:A,Clasificaciones!C359,'BG 032021'!C:C),0)</f>
        <v>0</v>
      </c>
      <c r="P359" s="40"/>
      <c r="Q359" s="63">
        <f>IF(F359="I",SUMIF('BG 032021'!A:A,Clasificaciones!C359,'BG 032021'!D:D),0)</f>
        <v>0</v>
      </c>
    </row>
    <row r="360" spans="1:18" s="151" customFormat="1" ht="12" hidden="1" customHeight="1">
      <c r="A360" s="148" t="s">
        <v>3</v>
      </c>
      <c r="B360" s="148"/>
      <c r="C360" s="149">
        <v>1210225</v>
      </c>
      <c r="D360" s="149" t="s">
        <v>891</v>
      </c>
      <c r="E360" s="150" t="s">
        <v>6</v>
      </c>
      <c r="F360" s="150" t="s">
        <v>270</v>
      </c>
      <c r="G360" s="47">
        <f>IF(F360="I",IFERROR(VLOOKUP(C360,'BG 032022'!A:C,3,FALSE),0),0)</f>
        <v>0</v>
      </c>
      <c r="H360" s="148"/>
      <c r="I360" s="63">
        <f>IF(F360="I",IFERROR(VLOOKUP(C360,'BG 032022'!A:D,4,FALSE),0),0)</f>
        <v>0</v>
      </c>
      <c r="J360" s="40"/>
      <c r="K360" s="47">
        <f>IF(F360="I",SUMIF('BG 2021'!B:B,Clasificaciones!C360,'BG 2021'!D:D),0)</f>
        <v>0</v>
      </c>
      <c r="L360" s="40"/>
      <c r="M360" s="63">
        <f>IF(F360="I",SUMIF('BG 2021'!B:B,Clasificaciones!C360,'BG 2021'!E:E),0)</f>
        <v>0</v>
      </c>
      <c r="N360" s="40"/>
      <c r="O360" s="47">
        <f>IF(F360="I",SUMIF('BG 032021'!A:A,Clasificaciones!C360,'BG 032021'!C:C),0)</f>
        <v>0</v>
      </c>
      <c r="P360" s="40"/>
      <c r="Q360" s="63">
        <f>IF(F360="I",SUMIF('BG 032021'!A:A,Clasificaciones!C360,'BG 032021'!D:D),0)</f>
        <v>0</v>
      </c>
    </row>
    <row r="361" spans="1:18" s="151" customFormat="1" ht="12" hidden="1" customHeight="1">
      <c r="A361" s="148" t="s">
        <v>3</v>
      </c>
      <c r="B361" s="148"/>
      <c r="C361" s="149">
        <v>1210226</v>
      </c>
      <c r="D361" s="149" t="s">
        <v>986</v>
      </c>
      <c r="E361" s="150" t="s">
        <v>6</v>
      </c>
      <c r="F361" s="150" t="s">
        <v>270</v>
      </c>
      <c r="G361" s="47">
        <f>IF(F361="I",IFERROR(VLOOKUP(C361,'BG 032022'!A:C,3,FALSE),0),0)</f>
        <v>0</v>
      </c>
      <c r="H361" s="148"/>
      <c r="I361" s="63">
        <f>IF(F361="I",IFERROR(VLOOKUP(C361,'BG 032022'!A:D,4,FALSE),0),0)</f>
        <v>0</v>
      </c>
      <c r="J361" s="40"/>
      <c r="K361" s="47">
        <f>IF(F361="I",SUMIF('BG 2021'!B:B,Clasificaciones!C361,'BG 2021'!D:D),0)</f>
        <v>0</v>
      </c>
      <c r="L361" s="40"/>
      <c r="M361" s="63">
        <f>IF(F361="I",SUMIF('BG 2021'!B:B,Clasificaciones!C361,'BG 2021'!E:E),0)</f>
        <v>0</v>
      </c>
      <c r="N361" s="40"/>
      <c r="O361" s="47">
        <f>IF(F361="I",SUMIF('BG 032021'!A:A,Clasificaciones!C361,'BG 032021'!C:C),0)</f>
        <v>0</v>
      </c>
      <c r="P361" s="40"/>
      <c r="Q361" s="63">
        <f>IF(F361="I",SUMIF('BG 032021'!A:A,Clasificaciones!C361,'BG 032021'!D:D),0)</f>
        <v>0</v>
      </c>
    </row>
    <row r="362" spans="1:18" s="151" customFormat="1" ht="12" hidden="1" customHeight="1">
      <c r="A362" s="148" t="s">
        <v>3</v>
      </c>
      <c r="B362" s="148"/>
      <c r="C362" s="149">
        <v>1210227</v>
      </c>
      <c r="D362" s="149" t="s">
        <v>662</v>
      </c>
      <c r="E362" s="150" t="s">
        <v>6</v>
      </c>
      <c r="F362" s="150" t="s">
        <v>270</v>
      </c>
      <c r="G362" s="47">
        <f>IF(F362="I",IFERROR(VLOOKUP(C362,'BG 032022'!A:C,3,FALSE),0),0)</f>
        <v>0</v>
      </c>
      <c r="H362" s="148"/>
      <c r="I362" s="63">
        <f>IF(F362="I",IFERROR(VLOOKUP(C362,'BG 032022'!A:D,4,FALSE),0),0)</f>
        <v>0</v>
      </c>
      <c r="J362" s="40"/>
      <c r="K362" s="47">
        <f>IF(F362="I",SUMIF('BG 2021'!B:B,Clasificaciones!C362,'BG 2021'!D:D),0)</f>
        <v>0</v>
      </c>
      <c r="L362" s="40"/>
      <c r="M362" s="63">
        <f>IF(F362="I",SUMIF('BG 2021'!B:B,Clasificaciones!C362,'BG 2021'!E:E),0)</f>
        <v>0</v>
      </c>
      <c r="N362" s="40"/>
      <c r="O362" s="47">
        <f>IF(F362="I",SUMIF('BG 032021'!A:A,Clasificaciones!C362,'BG 032021'!C:C),0)</f>
        <v>0</v>
      </c>
      <c r="P362" s="40"/>
      <c r="Q362" s="63">
        <f>IF(F362="I",SUMIF('BG 032021'!A:A,Clasificaciones!C362,'BG 032021'!D:D),0)</f>
        <v>0</v>
      </c>
    </row>
    <row r="363" spans="1:18" s="151" customFormat="1" ht="12" hidden="1" customHeight="1">
      <c r="A363" s="148" t="s">
        <v>3</v>
      </c>
      <c r="B363" s="148"/>
      <c r="C363" s="149">
        <v>12102271</v>
      </c>
      <c r="D363" s="149" t="s">
        <v>663</v>
      </c>
      <c r="E363" s="150" t="s">
        <v>6</v>
      </c>
      <c r="F363" s="150" t="s">
        <v>270</v>
      </c>
      <c r="G363" s="47">
        <f>IF(F363="I",IFERROR(VLOOKUP(C363,'BG 032022'!A:C,3,FALSE),0),0)</f>
        <v>0</v>
      </c>
      <c r="H363" s="148"/>
      <c r="I363" s="63">
        <f>IF(F363="I",IFERROR(VLOOKUP(C363,'BG 032022'!A:D,4,FALSE),0),0)</f>
        <v>0</v>
      </c>
      <c r="J363" s="40"/>
      <c r="K363" s="47">
        <f>IF(F363="I",SUMIF('BG 2021'!B:B,Clasificaciones!C363,'BG 2021'!D:D),0)</f>
        <v>0</v>
      </c>
      <c r="L363" s="40"/>
      <c r="M363" s="63">
        <f>IF(F363="I",SUMIF('BG 2021'!B:B,Clasificaciones!C363,'BG 2021'!E:E),0)</f>
        <v>0</v>
      </c>
      <c r="N363" s="40"/>
      <c r="O363" s="47">
        <f>IF(F363="I",SUMIF('BG 032021'!A:A,Clasificaciones!C363,'BG 032021'!C:C),0)</f>
        <v>0</v>
      </c>
      <c r="P363" s="40"/>
      <c r="Q363" s="63">
        <f>IF(F363="I",SUMIF('BG 032021'!A:A,Clasificaciones!C363,'BG 032021'!D:D),0)</f>
        <v>0</v>
      </c>
    </row>
    <row r="364" spans="1:18" s="151" customFormat="1" ht="12" hidden="1" customHeight="1">
      <c r="A364" s="148" t="s">
        <v>3</v>
      </c>
      <c r="B364" s="148"/>
      <c r="C364" s="149">
        <v>12102272</v>
      </c>
      <c r="D364" s="149" t="s">
        <v>672</v>
      </c>
      <c r="E364" s="150" t="s">
        <v>6</v>
      </c>
      <c r="F364" s="150" t="s">
        <v>270</v>
      </c>
      <c r="G364" s="47">
        <f>IF(F364="I",IFERROR(VLOOKUP(C364,'BG 032022'!A:C,3,FALSE),0),0)</f>
        <v>0</v>
      </c>
      <c r="H364" s="148"/>
      <c r="I364" s="63">
        <f>IF(F364="I",IFERROR(VLOOKUP(C364,'BG 032022'!A:D,4,FALSE),0),0)</f>
        <v>0</v>
      </c>
      <c r="J364" s="40"/>
      <c r="K364" s="47">
        <f>IF(F364="I",SUMIF('BG 2021'!B:B,Clasificaciones!C364,'BG 2021'!D:D),0)</f>
        <v>0</v>
      </c>
      <c r="L364" s="40"/>
      <c r="M364" s="63">
        <f>IF(F364="I",SUMIF('BG 2021'!B:B,Clasificaciones!C364,'BG 2021'!E:E),0)</f>
        <v>0</v>
      </c>
      <c r="N364" s="40"/>
      <c r="O364" s="47">
        <f>IF(F364="I",SUMIF('BG 032021'!A:A,Clasificaciones!C364,'BG 032021'!C:C),0)</f>
        <v>0</v>
      </c>
      <c r="P364" s="40"/>
      <c r="Q364" s="63">
        <f>IF(F364="I",SUMIF('BG 032021'!A:A,Clasificaciones!C364,'BG 032021'!D:D),0)</f>
        <v>0</v>
      </c>
    </row>
    <row r="365" spans="1:18" s="151" customFormat="1" ht="12" hidden="1" customHeight="1">
      <c r="A365" s="148" t="s">
        <v>3</v>
      </c>
      <c r="B365" s="148"/>
      <c r="C365" s="149">
        <v>1210228</v>
      </c>
      <c r="D365" s="149" t="s">
        <v>983</v>
      </c>
      <c r="E365" s="150" t="s">
        <v>6</v>
      </c>
      <c r="F365" s="150" t="s">
        <v>270</v>
      </c>
      <c r="G365" s="47">
        <f>IF(F365="I",IFERROR(VLOOKUP(C365,'BG 032022'!A:C,3,FALSE),0),0)</f>
        <v>0</v>
      </c>
      <c r="H365" s="148"/>
      <c r="I365" s="63">
        <f>IF(F365="I",IFERROR(VLOOKUP(C365,'BG 032022'!A:D,4,FALSE),0),0)</f>
        <v>0</v>
      </c>
      <c r="J365" s="40"/>
      <c r="K365" s="47">
        <f>IF(F365="I",SUMIF('BG 2021'!B:B,Clasificaciones!C365,'BG 2021'!D:D),0)</f>
        <v>0</v>
      </c>
      <c r="L365" s="40"/>
      <c r="M365" s="63">
        <f>IF(F365="I",SUMIF('BG 2021'!B:B,Clasificaciones!C365,'BG 2021'!E:E),0)</f>
        <v>0</v>
      </c>
      <c r="N365" s="40"/>
      <c r="O365" s="47">
        <f>IF(F365="I",SUMIF('BG 032021'!A:A,Clasificaciones!C365,'BG 032021'!C:C),0)</f>
        <v>0</v>
      </c>
      <c r="P365" s="40"/>
      <c r="Q365" s="63">
        <f>IF(F365="I",SUMIF('BG 032021'!A:A,Clasificaciones!C365,'BG 032021'!D:D),0)</f>
        <v>0</v>
      </c>
    </row>
    <row r="366" spans="1:18" s="151" customFormat="1" ht="12" hidden="1" customHeight="1">
      <c r="A366" s="148" t="s">
        <v>3</v>
      </c>
      <c r="B366" s="148"/>
      <c r="C366" s="149">
        <v>12103</v>
      </c>
      <c r="D366" s="149" t="s">
        <v>708</v>
      </c>
      <c r="E366" s="150" t="s">
        <v>6</v>
      </c>
      <c r="F366" s="150" t="s">
        <v>270</v>
      </c>
      <c r="G366" s="47">
        <f>IF(F366="I",IFERROR(VLOOKUP(C366,'BG 032022'!A:C,3,FALSE),0),0)</f>
        <v>0</v>
      </c>
      <c r="H366" s="148"/>
      <c r="I366" s="63">
        <f>IF(F366="I",IFERROR(VLOOKUP(C366,'BG 032022'!A:D,4,FALSE),0),0)</f>
        <v>0</v>
      </c>
      <c r="J366" s="40"/>
      <c r="K366" s="47">
        <f>IF(F366="I",SUMIF('BG 2021'!B:B,Clasificaciones!C366,'BG 2021'!D:D),0)</f>
        <v>0</v>
      </c>
      <c r="L366" s="40"/>
      <c r="M366" s="63">
        <f>IF(F366="I",SUMIF('BG 2021'!B:B,Clasificaciones!C366,'BG 2021'!E:E),0)</f>
        <v>0</v>
      </c>
      <c r="N366" s="40"/>
      <c r="O366" s="47">
        <f>IF(F366="I",SUMIF('BG 032021'!A:A,Clasificaciones!C366,'BG 032021'!C:C),0)</f>
        <v>0</v>
      </c>
      <c r="P366" s="40"/>
      <c r="Q366" s="63">
        <f>IF(F366="I",SUMIF('BG 032021'!A:A,Clasificaciones!C366,'BG 032021'!D:D),0)</f>
        <v>0</v>
      </c>
    </row>
    <row r="367" spans="1:18" s="158" customFormat="1" ht="12" hidden="1" customHeight="1">
      <c r="A367" s="153" t="s">
        <v>3</v>
      </c>
      <c r="B367" s="153" t="s">
        <v>73</v>
      </c>
      <c r="C367" s="154">
        <v>1210301</v>
      </c>
      <c r="D367" s="154" t="s">
        <v>709</v>
      </c>
      <c r="E367" s="155" t="s">
        <v>6</v>
      </c>
      <c r="F367" s="155" t="s">
        <v>271</v>
      </c>
      <c r="G367" s="143">
        <f>IF(F367="I",IFERROR(VLOOKUP(C367,'BG 032022'!A:C,3,FALSE),0),0)</f>
        <v>900000000</v>
      </c>
      <c r="H367" s="153"/>
      <c r="I367" s="157">
        <f>IF(F367="I",IFERROR(VLOOKUP(C367,'BG 032022'!A:D,4,FALSE),0),0)</f>
        <v>130029.24</v>
      </c>
      <c r="J367" s="156"/>
      <c r="K367" s="143">
        <f>IF(F367="I",SUMIF('BG 2021'!B:B,Clasificaciones!C367,'BG 2021'!D:D),0)</f>
        <v>900000000</v>
      </c>
      <c r="L367" s="156"/>
      <c r="M367" s="157">
        <f>IF(F367="I",SUMIF('BG 2021'!B:B,Clasificaciones!C367,'BG 2021'!E:E),0)</f>
        <v>130988.91999999998</v>
      </c>
      <c r="N367" s="156"/>
      <c r="O367" s="143">
        <f>IF(F367="I",SUMIF('BG 032021'!A:A,Clasificaciones!C367,'BG 032021'!C:C),0)</f>
        <v>900000000</v>
      </c>
      <c r="P367" s="156"/>
      <c r="Q367" s="157">
        <f>IF(F367="I",SUMIF('BG 032021'!A:A,Clasificaciones!C367,'BG 032021'!D:D),0)</f>
        <v>143368.25999999998</v>
      </c>
      <c r="R367" s="158">
        <f>+VLOOKUP(C367,'CA EFE'!A:A,1,FALSE)</f>
        <v>1210301</v>
      </c>
    </row>
    <row r="368" spans="1:18" s="151" customFormat="1" ht="12" hidden="1" customHeight="1">
      <c r="A368" s="148" t="s">
        <v>3</v>
      </c>
      <c r="B368" s="148"/>
      <c r="C368" s="149">
        <v>127</v>
      </c>
      <c r="D368" s="149" t="s">
        <v>710</v>
      </c>
      <c r="E368" s="150" t="s">
        <v>6</v>
      </c>
      <c r="F368" s="150" t="s">
        <v>270</v>
      </c>
      <c r="G368" s="47">
        <f>IF(F368="I",IFERROR(VLOOKUP(C368,'BG 032022'!A:C,3,FALSE),0),0)</f>
        <v>0</v>
      </c>
      <c r="H368" s="148"/>
      <c r="I368" s="63">
        <f>IF(F368="I",IFERROR(VLOOKUP(C368,'BG 032022'!A:D,4,FALSE),0),0)</f>
        <v>0</v>
      </c>
      <c r="J368" s="40"/>
      <c r="K368" s="47">
        <f>IF(F368="I",SUMIF('BG 2021'!B:B,Clasificaciones!C368,'BG 2021'!D:D),0)</f>
        <v>0</v>
      </c>
      <c r="L368" s="40"/>
      <c r="M368" s="63">
        <f>IF(F368="I",SUMIF('BG 2021'!B:B,Clasificaciones!C368,'BG 2021'!E:E),0)</f>
        <v>0</v>
      </c>
      <c r="N368" s="40"/>
      <c r="O368" s="47">
        <f>IF(F368="I",SUMIF('BG 032021'!A:A,Clasificaciones!C368,'BG 032021'!C:C),0)</f>
        <v>0</v>
      </c>
      <c r="P368" s="40"/>
      <c r="Q368" s="63">
        <f>IF(F368="I",SUMIF('BG 032021'!A:A,Clasificaciones!C368,'BG 032021'!D:D),0)</f>
        <v>0</v>
      </c>
    </row>
    <row r="369" spans="1:18" s="151" customFormat="1" ht="12" hidden="1" customHeight="1">
      <c r="A369" s="148" t="s">
        <v>3</v>
      </c>
      <c r="B369" s="148"/>
      <c r="C369" s="149">
        <v>12701</v>
      </c>
      <c r="D369" s="149" t="s">
        <v>711</v>
      </c>
      <c r="E369" s="150" t="s">
        <v>6</v>
      </c>
      <c r="F369" s="150" t="s">
        <v>270</v>
      </c>
      <c r="G369" s="47">
        <f>IF(F369="I",IFERROR(VLOOKUP(C369,'BG 032022'!A:C,3,FALSE),0),0)</f>
        <v>0</v>
      </c>
      <c r="H369" s="148"/>
      <c r="I369" s="63">
        <f>IF(F369="I",IFERROR(VLOOKUP(C369,'BG 032022'!A:D,4,FALSE),0),0)</f>
        <v>0</v>
      </c>
      <c r="J369" s="40"/>
      <c r="K369" s="47">
        <f>IF(F369="I",SUMIF('BG 2021'!B:B,Clasificaciones!C369,'BG 2021'!D:D),0)</f>
        <v>0</v>
      </c>
      <c r="L369" s="40"/>
      <c r="M369" s="63">
        <f>IF(F369="I",SUMIF('BG 2021'!B:B,Clasificaciones!C369,'BG 2021'!E:E),0)</f>
        <v>0</v>
      </c>
      <c r="N369" s="40"/>
      <c r="O369" s="47">
        <f>IF(F369="I",SUMIF('BG 032021'!A:A,Clasificaciones!C369,'BG 032021'!C:C),0)</f>
        <v>0</v>
      </c>
      <c r="P369" s="40"/>
      <c r="Q369" s="63">
        <f>IF(F369="I",SUMIF('BG 032021'!A:A,Clasificaciones!C369,'BG 032021'!D:D),0)</f>
        <v>0</v>
      </c>
    </row>
    <row r="370" spans="1:18" s="151" customFormat="1" ht="12" hidden="1" customHeight="1">
      <c r="A370" s="148" t="s">
        <v>3</v>
      </c>
      <c r="B370" s="148"/>
      <c r="C370" s="149">
        <v>1270101</v>
      </c>
      <c r="D370" s="149" t="s">
        <v>987</v>
      </c>
      <c r="E370" s="150" t="s">
        <v>6</v>
      </c>
      <c r="F370" s="150" t="s">
        <v>271</v>
      </c>
      <c r="G370" s="47">
        <f>IF(F370="I",IFERROR(VLOOKUP(C370,'BG 032022'!A:C,3,FALSE),0),0)</f>
        <v>0</v>
      </c>
      <c r="H370" s="148"/>
      <c r="I370" s="63">
        <f>IF(F370="I",IFERROR(VLOOKUP(C370,'BG 032022'!A:D,4,FALSE),0),0)</f>
        <v>0</v>
      </c>
      <c r="J370" s="40"/>
      <c r="K370" s="47">
        <f>IF(F370="I",SUMIF('BG 2021'!B:B,Clasificaciones!C370,'BG 2021'!D:D),0)</f>
        <v>0</v>
      </c>
      <c r="L370" s="40"/>
      <c r="M370" s="63">
        <f>IF(F370="I",SUMIF('BG 2021'!B:B,Clasificaciones!C370,'BG 2021'!E:E),0)</f>
        <v>0</v>
      </c>
      <c r="N370" s="40"/>
      <c r="O370" s="47">
        <f>IF(F370="I",SUMIF('BG 032021'!A:A,Clasificaciones!C370,'BG 032021'!C:C),0)</f>
        <v>0</v>
      </c>
      <c r="P370" s="40"/>
      <c r="Q370" s="63">
        <f>IF(F370="I",SUMIF('BG 032021'!A:A,Clasificaciones!C370,'BG 032021'!D:D),0)</f>
        <v>0</v>
      </c>
    </row>
    <row r="371" spans="1:18" s="158" customFormat="1" ht="12" hidden="1" customHeight="1">
      <c r="A371" s="153" t="s">
        <v>3</v>
      </c>
      <c r="B371" s="153" t="s">
        <v>1304</v>
      </c>
      <c r="C371" s="154">
        <v>1270102</v>
      </c>
      <c r="D371" s="154" t="s">
        <v>153</v>
      </c>
      <c r="E371" s="155" t="s">
        <v>6</v>
      </c>
      <c r="F371" s="155" t="s">
        <v>271</v>
      </c>
      <c r="G371" s="143">
        <f>IF(F371="I",IFERROR(VLOOKUP(C371,'BG 032022'!A:C,3,FALSE),0),0)</f>
        <v>122540485</v>
      </c>
      <c r="H371" s="153"/>
      <c r="I371" s="157">
        <f>IF(F371="I",IFERROR(VLOOKUP(C371,'BG 032022'!A:D,4,FALSE),0),0)</f>
        <v>18105.099999999999</v>
      </c>
      <c r="J371" s="156"/>
      <c r="K371" s="143">
        <f>IF(F371="I",SUMIF('BG 2021'!B:B,Clasificaciones!C371,'BG 2021'!D:D),0)</f>
        <v>122540485</v>
      </c>
      <c r="L371" s="156"/>
      <c r="M371" s="157">
        <f>IF(F371="I",SUMIF('BG 2021'!B:B,Clasificaciones!C371,'BG 2021'!E:E),0)</f>
        <v>18105.099999999999</v>
      </c>
      <c r="N371" s="156"/>
      <c r="O371" s="143">
        <f>IF(F371="I",SUMIF('BG 032021'!A:A,Clasificaciones!C371,'BG 032021'!C:C),0)</f>
        <v>3225639</v>
      </c>
      <c r="P371" s="156"/>
      <c r="Q371" s="157">
        <f>IF(F371="I",SUMIF('BG 032021'!A:A,Clasificaciones!C371,'BG 032021'!D:D),0)</f>
        <v>470</v>
      </c>
      <c r="R371" s="158">
        <f>+VLOOKUP(C371,'CA EFE'!A:A,1,FALSE)</f>
        <v>1270102</v>
      </c>
    </row>
    <row r="372" spans="1:18" s="158" customFormat="1" ht="12" hidden="1" customHeight="1">
      <c r="A372" s="153" t="s">
        <v>3</v>
      </c>
      <c r="B372" s="153" t="s">
        <v>1304</v>
      </c>
      <c r="C372" s="154">
        <v>1270103</v>
      </c>
      <c r="D372" s="154" t="s">
        <v>712</v>
      </c>
      <c r="E372" s="155" t="s">
        <v>6</v>
      </c>
      <c r="F372" s="155" t="s">
        <v>271</v>
      </c>
      <c r="G372" s="143">
        <f>IF(F372="I",IFERROR(VLOOKUP(C372,'BG 032022'!A:C,3,FALSE),0),0)</f>
        <v>250626991</v>
      </c>
      <c r="H372" s="153"/>
      <c r="I372" s="157">
        <f>IF(F372="I",IFERROR(VLOOKUP(C372,'BG 032022'!A:D,4,FALSE),0),0)</f>
        <v>37054.620000000003</v>
      </c>
      <c r="J372" s="156"/>
      <c r="K372" s="143">
        <f>IF(F372="I",SUMIF('BG 2021'!B:B,Clasificaciones!C372,'BG 2021'!D:D),0)</f>
        <v>249008778</v>
      </c>
      <c r="L372" s="156"/>
      <c r="M372" s="157">
        <f>IF(F372="I",SUMIF('BG 2021'!B:B,Clasificaciones!C372,'BG 2021'!E:E),0)</f>
        <v>36822.800000000003</v>
      </c>
      <c r="N372" s="156"/>
      <c r="O372" s="143">
        <f>IF(F372="I",SUMIF('BG 032021'!A:A,Clasificaciones!C372,'BG 032021'!C:C),0)</f>
        <v>5026409</v>
      </c>
      <c r="P372" s="156"/>
      <c r="Q372" s="157">
        <f>IF(F372="I",SUMIF('BG 032021'!A:A,Clasificaciones!C372,'BG 032021'!D:D),0)</f>
        <v>755.09</v>
      </c>
      <c r="R372" s="158">
        <f>+VLOOKUP(C372,'CA EFE'!A:A,1,FALSE)</f>
        <v>1270103</v>
      </c>
    </row>
    <row r="373" spans="1:18" s="158" customFormat="1" ht="12" hidden="1" customHeight="1">
      <c r="A373" s="153" t="s">
        <v>3</v>
      </c>
      <c r="B373" s="153" t="s">
        <v>1304</v>
      </c>
      <c r="C373" s="154">
        <v>1270104</v>
      </c>
      <c r="D373" s="154" t="s">
        <v>713</v>
      </c>
      <c r="E373" s="155" t="s">
        <v>6</v>
      </c>
      <c r="F373" s="155" t="s">
        <v>271</v>
      </c>
      <c r="G373" s="143">
        <f>IF(F373="I",IFERROR(VLOOKUP(C373,'BG 032022'!A:C,3,FALSE),0),0)</f>
        <v>402652699</v>
      </c>
      <c r="H373" s="153"/>
      <c r="I373" s="157">
        <f>IF(F373="I",IFERROR(VLOOKUP(C373,'BG 032022'!A:D,4,FALSE),0),0)</f>
        <v>59038.69</v>
      </c>
      <c r="J373" s="156"/>
      <c r="K373" s="143">
        <f>IF(F373="I",SUMIF('BG 2021'!B:B,Clasificaciones!C373,'BG 2021'!D:D),0)</f>
        <v>357508232</v>
      </c>
      <c r="L373" s="156"/>
      <c r="M373" s="157">
        <f>IF(F373="I",SUMIF('BG 2021'!B:B,Clasificaciones!C373,'BG 2021'!E:E),0)</f>
        <v>52550.51</v>
      </c>
      <c r="N373" s="156"/>
      <c r="O373" s="143">
        <f>IF(F373="I",SUMIF('BG 032021'!A:A,Clasificaciones!C373,'BG 032021'!C:C),0)</f>
        <v>190560641</v>
      </c>
      <c r="P373" s="156"/>
      <c r="Q373" s="157">
        <f>IF(F373="I",SUMIF('BG 032021'!A:A,Clasificaciones!C373,'BG 032021'!D:D),0)</f>
        <v>27909.09</v>
      </c>
      <c r="R373" s="158">
        <f>+VLOOKUP(C373,'CA EFE'!A:A,1,FALSE)</f>
        <v>1270104</v>
      </c>
    </row>
    <row r="374" spans="1:18" s="151" customFormat="1" hidden="1">
      <c r="A374" s="148" t="s">
        <v>3</v>
      </c>
      <c r="B374" s="148"/>
      <c r="C374" s="149">
        <v>1270105</v>
      </c>
      <c r="D374" s="149" t="s">
        <v>988</v>
      </c>
      <c r="E374" s="150" t="s">
        <v>6</v>
      </c>
      <c r="F374" s="150" t="s">
        <v>271</v>
      </c>
      <c r="G374" s="47">
        <f>IF(F374="I",IFERROR(VLOOKUP(C374,'BG 032022'!A:C,3,FALSE),0),0)</f>
        <v>0</v>
      </c>
      <c r="H374" s="148"/>
      <c r="I374" s="63">
        <f>IF(F374="I",IFERROR(VLOOKUP(C374,'BG 032022'!A:D,4,FALSE),0),0)</f>
        <v>0</v>
      </c>
      <c r="J374" s="40"/>
      <c r="K374" s="47">
        <f>IF(F374="I",SUMIF('BG 2021'!B:B,Clasificaciones!C374,'BG 2021'!D:D),0)</f>
        <v>0</v>
      </c>
      <c r="L374" s="40"/>
      <c r="M374" s="63">
        <f>IF(F374="I",SUMIF('BG 2021'!B:B,Clasificaciones!C374,'BG 2021'!E:E),0)</f>
        <v>0</v>
      </c>
      <c r="N374" s="40"/>
      <c r="O374" s="47">
        <f>IF(F374="I",SUMIF('BG 032021'!A:A,Clasificaciones!C374,'BG 032021'!C:C),0)</f>
        <v>0</v>
      </c>
      <c r="P374" s="40"/>
      <c r="Q374" s="63">
        <f>IF(F374="I",SUMIF('BG 032021'!A:A,Clasificaciones!C374,'BG 032021'!D:D),0)</f>
        <v>0</v>
      </c>
    </row>
    <row r="375" spans="1:18" s="151" customFormat="1" hidden="1">
      <c r="A375" s="148" t="s">
        <v>3</v>
      </c>
      <c r="B375" s="148"/>
      <c r="C375" s="149">
        <v>1270106</v>
      </c>
      <c r="D375" s="149" t="s">
        <v>989</v>
      </c>
      <c r="E375" s="150" t="s">
        <v>6</v>
      </c>
      <c r="F375" s="150" t="s">
        <v>271</v>
      </c>
      <c r="G375" s="47">
        <f>IF(F375="I",IFERROR(VLOOKUP(C375,'BG 032022'!A:C,3,FALSE),0),0)</f>
        <v>0</v>
      </c>
      <c r="H375" s="148"/>
      <c r="I375" s="63">
        <f>IF(F375="I",IFERROR(VLOOKUP(C375,'BG 032022'!A:D,4,FALSE),0),0)</f>
        <v>0</v>
      </c>
      <c r="J375" s="40"/>
      <c r="K375" s="47">
        <f>IF(F375="I",SUMIF('BG 2021'!B:B,Clasificaciones!C375,'BG 2021'!D:D),0)</f>
        <v>0</v>
      </c>
      <c r="L375" s="40"/>
      <c r="M375" s="63">
        <f>IF(F375="I",SUMIF('BG 2021'!B:B,Clasificaciones!C375,'BG 2021'!E:E),0)</f>
        <v>0</v>
      </c>
      <c r="N375" s="40"/>
      <c r="O375" s="47">
        <f>IF(F375="I",SUMIF('BG 032021'!A:A,Clasificaciones!C375,'BG 032021'!C:C),0)</f>
        <v>0</v>
      </c>
      <c r="P375" s="40"/>
      <c r="Q375" s="63">
        <f>IF(F375="I",SUMIF('BG 032021'!A:A,Clasificaciones!C375,'BG 032021'!D:D),0)</f>
        <v>0</v>
      </c>
    </row>
    <row r="376" spans="1:18" s="158" customFormat="1" hidden="1">
      <c r="A376" s="153" t="s">
        <v>3</v>
      </c>
      <c r="B376" s="153" t="s">
        <v>1304</v>
      </c>
      <c r="C376" s="154">
        <v>1270107</v>
      </c>
      <c r="D376" s="154" t="s">
        <v>998</v>
      </c>
      <c r="E376" s="155" t="s">
        <v>6</v>
      </c>
      <c r="F376" s="155" t="s">
        <v>271</v>
      </c>
      <c r="G376" s="143">
        <f>IF(F376="I",IFERROR(VLOOKUP(C376,'BG 032022'!A:C,3,FALSE),0),0)</f>
        <v>316522493</v>
      </c>
      <c r="H376" s="153"/>
      <c r="I376" s="157">
        <f>IF(F376="I",IFERROR(VLOOKUP(C376,'BG 032022'!A:D,4,FALSE),0),0)</f>
        <v>47288.01</v>
      </c>
      <c r="J376" s="156"/>
      <c r="K376" s="143">
        <f>IF(F376="I",SUMIF('BG 2021'!B:B,Clasificaciones!C376,'BG 2021'!D:D),0)</f>
        <v>316522493</v>
      </c>
      <c r="L376" s="156"/>
      <c r="M376" s="157">
        <f>IF(F376="I",SUMIF('BG 2021'!B:B,Clasificaciones!C376,'BG 2021'!E:E),0)</f>
        <v>47288.01</v>
      </c>
      <c r="N376" s="156"/>
      <c r="O376" s="143">
        <f>IF(F376="I",SUMIF('BG 032021'!A:A,Clasificaciones!C376,'BG 032021'!C:C),0)</f>
        <v>0</v>
      </c>
      <c r="P376" s="156"/>
      <c r="Q376" s="157">
        <f>IF(F376="I",SUMIF('BG 032021'!A:A,Clasificaciones!C376,'BG 032021'!D:D),0)</f>
        <v>0</v>
      </c>
      <c r="R376" s="158">
        <f>+VLOOKUP(C376,'CA EFE'!A:A,1,FALSE)</f>
        <v>1270107</v>
      </c>
    </row>
    <row r="377" spans="1:18" s="151" customFormat="1" hidden="1">
      <c r="A377" s="148" t="s">
        <v>3</v>
      </c>
      <c r="B377" s="148"/>
      <c r="C377" s="149">
        <v>1270120</v>
      </c>
      <c r="D377" s="149" t="s">
        <v>714</v>
      </c>
      <c r="E377" s="150" t="s">
        <v>6</v>
      </c>
      <c r="F377" s="150" t="s">
        <v>270</v>
      </c>
      <c r="G377" s="47">
        <f>IF(F377="I",IFERROR(VLOOKUP(C377,'BG 032022'!A:C,3,FALSE),0),0)</f>
        <v>0</v>
      </c>
      <c r="H377" s="148"/>
      <c r="I377" s="63">
        <f>IF(F377="I",IFERROR(VLOOKUP(C377,'BG 032022'!A:D,4,FALSE),0),0)</f>
        <v>0</v>
      </c>
      <c r="J377" s="40"/>
      <c r="K377" s="47">
        <f>IF(F377="I",SUMIF('BG 2021'!B:B,Clasificaciones!C377,'BG 2021'!D:D),0)</f>
        <v>0</v>
      </c>
      <c r="L377" s="40"/>
      <c r="M377" s="63">
        <f>IF(F377="I",SUMIF('BG 2021'!B:B,Clasificaciones!C377,'BG 2021'!E:E),0)</f>
        <v>0</v>
      </c>
      <c r="N377" s="40"/>
      <c r="O377" s="47">
        <f>IF(F377="I",SUMIF('BG 032021'!A:A,Clasificaciones!C377,'BG 032021'!C:C),0)</f>
        <v>0</v>
      </c>
      <c r="P377" s="40"/>
      <c r="Q377" s="63">
        <f>IF(F377="I",SUMIF('BG 032021'!A:A,Clasificaciones!C377,'BG 032021'!D:D),0)</f>
        <v>0</v>
      </c>
    </row>
    <row r="378" spans="1:18" s="151" customFormat="1" ht="12" hidden="1" customHeight="1">
      <c r="A378" s="148" t="s">
        <v>3</v>
      </c>
      <c r="B378" s="148"/>
      <c r="C378" s="149">
        <v>127012001</v>
      </c>
      <c r="D378" s="149" t="s">
        <v>990</v>
      </c>
      <c r="E378" s="150" t="s">
        <v>6</v>
      </c>
      <c r="F378" s="150" t="s">
        <v>271</v>
      </c>
      <c r="G378" s="47">
        <f>IF(F378="I",IFERROR(VLOOKUP(C378,'BG 032022'!A:C,3,FALSE),0),0)</f>
        <v>0</v>
      </c>
      <c r="H378" s="148"/>
      <c r="I378" s="63">
        <f>IF(F378="I",IFERROR(VLOOKUP(C378,'BG 032022'!A:D,4,FALSE),0),0)</f>
        <v>0</v>
      </c>
      <c r="J378" s="40"/>
      <c r="K378" s="47">
        <f>IF(F378="I",SUMIF('BG 2021'!B:B,Clasificaciones!C378,'BG 2021'!D:D),0)</f>
        <v>0</v>
      </c>
      <c r="L378" s="40"/>
      <c r="M378" s="63">
        <f>IF(F378="I",SUMIF('BG 2021'!B:B,Clasificaciones!C378,'BG 2021'!E:E),0)</f>
        <v>0</v>
      </c>
      <c r="N378" s="40"/>
      <c r="O378" s="47">
        <f>IF(F378="I",SUMIF('BG 032021'!A:A,Clasificaciones!C378,'BG 032021'!C:C),0)</f>
        <v>0</v>
      </c>
      <c r="P378" s="40"/>
      <c r="Q378" s="63">
        <f>IF(F378="I",SUMIF('BG 032021'!A:A,Clasificaciones!C378,'BG 032021'!D:D),0)</f>
        <v>0</v>
      </c>
    </row>
    <row r="379" spans="1:18" s="158" customFormat="1" ht="12" hidden="1" customHeight="1">
      <c r="A379" s="153" t="s">
        <v>3</v>
      </c>
      <c r="B379" s="153" t="s">
        <v>1305</v>
      </c>
      <c r="C379" s="154">
        <v>127012002</v>
      </c>
      <c r="D379" s="154" t="s">
        <v>991</v>
      </c>
      <c r="E379" s="155" t="s">
        <v>6</v>
      </c>
      <c r="F379" s="155" t="s">
        <v>271</v>
      </c>
      <c r="G379" s="143">
        <f>IF(F379="I",IFERROR(VLOOKUP(C379,'BG 032022'!A:C,3,FALSE),0),0)</f>
        <v>-2757162</v>
      </c>
      <c r="H379" s="153"/>
      <c r="I379" s="157">
        <f>IF(F379="I",IFERROR(VLOOKUP(C379,'BG 032022'!A:D,4,FALSE),0),0)</f>
        <v>-407.37</v>
      </c>
      <c r="J379" s="156"/>
      <c r="K379" s="143">
        <f>IF(F379="I",SUMIF('BG 2021'!B:B,Clasificaciones!C379,'BG 2021'!D:D),0)</f>
        <v>0</v>
      </c>
      <c r="L379" s="156"/>
      <c r="M379" s="157">
        <f>IF(F379="I",SUMIF('BG 2021'!B:B,Clasificaciones!C379,'BG 2021'!E:E),0)</f>
        <v>0</v>
      </c>
      <c r="N379" s="156"/>
      <c r="O379" s="143">
        <f>IF(F379="I",SUMIF('BG 032021'!A:A,Clasificaciones!C379,'BG 032021'!C:C),0)</f>
        <v>0</v>
      </c>
      <c r="P379" s="156"/>
      <c r="Q379" s="157">
        <f>IF(F379="I",SUMIF('BG 032021'!A:A,Clasificaciones!C379,'BG 032021'!D:D),0)</f>
        <v>0</v>
      </c>
      <c r="R379" s="158">
        <f>+VLOOKUP(C379,'CA EFE'!A:A,1,FALSE)</f>
        <v>127012002</v>
      </c>
    </row>
    <row r="380" spans="1:18" s="158" customFormat="1" ht="12" hidden="1" customHeight="1">
      <c r="A380" s="153" t="s">
        <v>3</v>
      </c>
      <c r="B380" s="153" t="s">
        <v>1305</v>
      </c>
      <c r="C380" s="154">
        <v>127012003</v>
      </c>
      <c r="D380" s="154" t="s">
        <v>715</v>
      </c>
      <c r="E380" s="155" t="s">
        <v>6</v>
      </c>
      <c r="F380" s="155" t="s">
        <v>271</v>
      </c>
      <c r="G380" s="143">
        <f>IF(F380="I",IFERROR(VLOOKUP(C380,'BG 032022'!A:C,3,FALSE),0),0)</f>
        <v>-19239615</v>
      </c>
      <c r="H380" s="153"/>
      <c r="I380" s="157">
        <f>IF(F380="I",IFERROR(VLOOKUP(C380,'BG 032022'!A:D,4,FALSE),0),0)</f>
        <v>-2846.15</v>
      </c>
      <c r="J380" s="156"/>
      <c r="K380" s="143">
        <f>IF(F380="I",SUMIF('BG 2021'!B:B,Clasificaciones!C380,'BG 2021'!D:D),0)</f>
        <v>-588477</v>
      </c>
      <c r="L380" s="156"/>
      <c r="M380" s="157">
        <f>IF(F380="I",SUMIF('BG 2021'!B:B,Clasificaciones!C380,'BG 2021'!E:E),0)</f>
        <v>-88.1</v>
      </c>
      <c r="N380" s="156"/>
      <c r="O380" s="143">
        <f>IF(F380="I",SUMIF('BG 032021'!A:A,Clasificaciones!C380,'BG 032021'!C:C),0)</f>
        <v>-147120</v>
      </c>
      <c r="P380" s="156"/>
      <c r="Q380" s="157">
        <f>IF(F380="I",SUMIF('BG 032021'!A:A,Clasificaciones!C380,'BG 032021'!D:D),0)</f>
        <v>-22.02</v>
      </c>
      <c r="R380" s="158">
        <f>+VLOOKUP(C380,'CA EFE'!A:A,1,FALSE)</f>
        <v>127012003</v>
      </c>
    </row>
    <row r="381" spans="1:18" s="158" customFormat="1" ht="12" hidden="1" customHeight="1">
      <c r="A381" s="153" t="s">
        <v>3</v>
      </c>
      <c r="B381" s="153" t="s">
        <v>1305</v>
      </c>
      <c r="C381" s="154">
        <v>127012004</v>
      </c>
      <c r="D381" s="154" t="s">
        <v>716</v>
      </c>
      <c r="E381" s="155" t="s">
        <v>6</v>
      </c>
      <c r="F381" s="155" t="s">
        <v>271</v>
      </c>
      <c r="G381" s="143">
        <f>IF(F381="I",IFERROR(VLOOKUP(C381,'BG 032022'!A:C,3,FALSE),0),0)</f>
        <v>-26040980</v>
      </c>
      <c r="H381" s="153"/>
      <c r="I381" s="157">
        <f>IF(F381="I",IFERROR(VLOOKUP(C381,'BG 032022'!A:D,4,FALSE),0),0)</f>
        <v>-3923.75</v>
      </c>
      <c r="J381" s="156"/>
      <c r="K381" s="143">
        <f>IF(F381="I",SUMIF('BG 2021'!B:B,Clasificaciones!C381,'BG 2021'!D:D),0)</f>
        <v>-9953111</v>
      </c>
      <c r="L381" s="156"/>
      <c r="M381" s="157">
        <f>IF(F381="I",SUMIF('BG 2021'!B:B,Clasificaciones!C381,'BG 2021'!E:E),0)</f>
        <v>-1558.98</v>
      </c>
      <c r="N381" s="156"/>
      <c r="O381" s="143">
        <f>IF(F381="I",SUMIF('BG 032021'!A:A,Clasificaciones!C381,'BG 032021'!C:C),0)</f>
        <v>-3570350</v>
      </c>
      <c r="P381" s="156"/>
      <c r="Q381" s="157">
        <f>IF(F381="I",SUMIF('BG 032021'!A:A,Clasificaciones!C381,'BG 032021'!D:D),0)</f>
        <v>-557.59</v>
      </c>
      <c r="R381" s="158">
        <f>+VLOOKUP(C381,'CA EFE'!A:A,1,FALSE)</f>
        <v>127012004</v>
      </c>
    </row>
    <row r="382" spans="1:18" s="151" customFormat="1" ht="12" hidden="1" customHeight="1">
      <c r="A382" s="148" t="s">
        <v>3</v>
      </c>
      <c r="B382" s="148"/>
      <c r="C382" s="149">
        <v>127012005</v>
      </c>
      <c r="D382" s="149" t="s">
        <v>992</v>
      </c>
      <c r="E382" s="150" t="s">
        <v>6</v>
      </c>
      <c r="F382" s="150" t="s">
        <v>271</v>
      </c>
      <c r="G382" s="47">
        <f>IF(F382="I",IFERROR(VLOOKUP(C382,'BG 032022'!A:C,3,FALSE),0),0)</f>
        <v>0</v>
      </c>
      <c r="H382" s="148"/>
      <c r="I382" s="63">
        <f>IF(F382="I",IFERROR(VLOOKUP(C382,'BG 032022'!A:D,4,FALSE),0),0)</f>
        <v>0</v>
      </c>
      <c r="J382" s="40"/>
      <c r="K382" s="47">
        <f>IF(F382="I",SUMIF('BG 2021'!B:B,Clasificaciones!C382,'BG 2021'!D:D),0)</f>
        <v>0</v>
      </c>
      <c r="L382" s="40"/>
      <c r="M382" s="63">
        <f>IF(F382="I",SUMIF('BG 2021'!B:B,Clasificaciones!C382,'BG 2021'!E:E),0)</f>
        <v>0</v>
      </c>
      <c r="N382" s="40"/>
      <c r="O382" s="47">
        <f>IF(F382="I",SUMIF('BG 032021'!A:A,Clasificaciones!C382,'BG 032021'!C:C),0)</f>
        <v>0</v>
      </c>
      <c r="P382" s="40"/>
      <c r="Q382" s="63">
        <f>IF(F382="I",SUMIF('BG 032021'!A:A,Clasificaciones!C382,'BG 032021'!D:D),0)</f>
        <v>0</v>
      </c>
    </row>
    <row r="383" spans="1:18" s="158" customFormat="1" ht="12" hidden="1" customHeight="1">
      <c r="A383" s="153" t="s">
        <v>3</v>
      </c>
      <c r="B383" s="153" t="s">
        <v>1305</v>
      </c>
      <c r="C383" s="154">
        <v>127012006</v>
      </c>
      <c r="D383" s="154" t="s">
        <v>1581</v>
      </c>
      <c r="E383" s="155" t="s">
        <v>6</v>
      </c>
      <c r="F383" s="155" t="s">
        <v>271</v>
      </c>
      <c r="G383" s="143">
        <f>IF(F383="I",IFERROR(VLOOKUP(C383,'BG 032022'!A:C,3,FALSE),0),0)</f>
        <v>-7121757</v>
      </c>
      <c r="H383" s="153"/>
      <c r="I383" s="157">
        <f>IF(F383="I",IFERROR(VLOOKUP(C383,'BG 032022'!A:D,4,FALSE),0),0)</f>
        <v>-1063.98</v>
      </c>
      <c r="J383" s="156"/>
      <c r="K383" s="143">
        <f>IF(F383="I",SUMIF('BG 2021'!B:B,Clasificaciones!C383,'BG 2021'!D:D),0)</f>
        <v>0</v>
      </c>
      <c r="L383" s="156"/>
      <c r="M383" s="157">
        <f>IF(F383="I",SUMIF('BG 2021'!B:B,Clasificaciones!C383,'BG 2021'!E:E),0)</f>
        <v>0</v>
      </c>
      <c r="N383" s="156"/>
      <c r="O383" s="143">
        <f>IF(F383="I",SUMIF('BG 032021'!A:A,Clasificaciones!C383,'BG 032021'!C:C),0)</f>
        <v>0</v>
      </c>
      <c r="P383" s="156"/>
      <c r="Q383" s="157">
        <f>IF(F383="I",SUMIF('BG 032021'!A:A,Clasificaciones!C383,'BG 032021'!D:D),0)</f>
        <v>0</v>
      </c>
      <c r="R383" s="158">
        <f>+VLOOKUP(C383,'CA EFE'!A:A,1,FALSE)</f>
        <v>127012006</v>
      </c>
    </row>
    <row r="384" spans="1:18" s="151" customFormat="1" ht="12" hidden="1" customHeight="1">
      <c r="A384" s="148" t="s">
        <v>3</v>
      </c>
      <c r="B384" s="148"/>
      <c r="C384" s="149">
        <v>12702</v>
      </c>
      <c r="D384" s="149" t="s">
        <v>993</v>
      </c>
      <c r="E384" s="150" t="s">
        <v>6</v>
      </c>
      <c r="F384" s="150" t="s">
        <v>270</v>
      </c>
      <c r="G384" s="47">
        <f>IF(F384="I",IFERROR(VLOOKUP(C384,'BG 032022'!A:C,3,FALSE),0),0)</f>
        <v>0</v>
      </c>
      <c r="H384" s="148"/>
      <c r="I384" s="63">
        <f>IF(F384="I",IFERROR(VLOOKUP(C384,'BG 032022'!A:D,4,FALSE),0),0)</f>
        <v>0</v>
      </c>
      <c r="J384" s="40"/>
      <c r="K384" s="47">
        <f>IF(F384="I",SUMIF('BG 2021'!B:B,Clasificaciones!C384,'BG 2021'!D:D),0)</f>
        <v>0</v>
      </c>
      <c r="L384" s="40"/>
      <c r="M384" s="63">
        <f>IF(F384="I",SUMIF('BG 2021'!B:B,Clasificaciones!C384,'BG 2021'!E:E),0)</f>
        <v>0</v>
      </c>
      <c r="N384" s="40"/>
      <c r="O384" s="47">
        <f>IF(F384="I",SUMIF('BG 032021'!A:A,Clasificaciones!C384,'BG 032021'!C:C),0)</f>
        <v>0</v>
      </c>
      <c r="P384" s="40"/>
      <c r="Q384" s="63">
        <f>IF(F384="I",SUMIF('BG 032021'!A:A,Clasificaciones!C384,'BG 032021'!D:D),0)</f>
        <v>0</v>
      </c>
    </row>
    <row r="385" spans="1:18" s="151" customFormat="1" ht="12" hidden="1" customHeight="1">
      <c r="A385" s="148" t="s">
        <v>3</v>
      </c>
      <c r="B385" s="148"/>
      <c r="C385" s="149">
        <v>1270201</v>
      </c>
      <c r="D385" s="149" t="s">
        <v>994</v>
      </c>
      <c r="E385" s="150" t="s">
        <v>6</v>
      </c>
      <c r="F385" s="150" t="s">
        <v>271</v>
      </c>
      <c r="G385" s="47">
        <f>IF(F385="I",IFERROR(VLOOKUP(C385,'BG 032022'!A:C,3,FALSE),0),0)</f>
        <v>0</v>
      </c>
      <c r="H385" s="148"/>
      <c r="I385" s="63">
        <f>IF(F385="I",IFERROR(VLOOKUP(C385,'BG 032022'!A:D,4,FALSE),0),0)</f>
        <v>0</v>
      </c>
      <c r="J385" s="40"/>
      <c r="K385" s="47">
        <f>IF(F385="I",SUMIF('BG 2021'!B:B,Clasificaciones!C385,'BG 2021'!D:D),0)</f>
        <v>0</v>
      </c>
      <c r="L385" s="40"/>
      <c r="M385" s="63">
        <f>IF(F385="I",SUMIF('BG 2021'!B:B,Clasificaciones!C385,'BG 2021'!E:E),0)</f>
        <v>0</v>
      </c>
      <c r="N385" s="40"/>
      <c r="O385" s="47">
        <f>IF(F385="I",SUMIF('BG 032021'!A:A,Clasificaciones!C385,'BG 032021'!C:C),0)</f>
        <v>0</v>
      </c>
      <c r="P385" s="40"/>
      <c r="Q385" s="63">
        <f>IF(F385="I",SUMIF('BG 032021'!A:A,Clasificaciones!C385,'BG 032021'!D:D),0)</f>
        <v>0</v>
      </c>
    </row>
    <row r="386" spans="1:18" s="151" customFormat="1" ht="12" hidden="1" customHeight="1">
      <c r="A386" s="148" t="s">
        <v>3</v>
      </c>
      <c r="B386" s="148"/>
      <c r="C386" s="149">
        <v>1270202</v>
      </c>
      <c r="D386" s="149" t="s">
        <v>995</v>
      </c>
      <c r="E386" s="150" t="s">
        <v>6</v>
      </c>
      <c r="F386" s="150" t="s">
        <v>271</v>
      </c>
      <c r="G386" s="47">
        <f>IF(F386="I",IFERROR(VLOOKUP(C386,'BG 032022'!A:C,3,FALSE),0),0)</f>
        <v>0</v>
      </c>
      <c r="H386" s="148"/>
      <c r="I386" s="63">
        <f>IF(F386="I",IFERROR(VLOOKUP(C386,'BG 032022'!A:D,4,FALSE),0),0)</f>
        <v>0</v>
      </c>
      <c r="J386" s="40"/>
      <c r="K386" s="47">
        <f>IF(F386="I",SUMIF('BG 2021'!B:B,Clasificaciones!C386,'BG 2021'!D:D),0)</f>
        <v>0</v>
      </c>
      <c r="L386" s="40"/>
      <c r="M386" s="63">
        <f>IF(F386="I",SUMIF('BG 2021'!B:B,Clasificaciones!C386,'BG 2021'!E:E),0)</f>
        <v>0</v>
      </c>
      <c r="N386" s="40"/>
      <c r="O386" s="47">
        <f>IF(F386="I",SUMIF('BG 032021'!A:A,Clasificaciones!C386,'BG 032021'!C:C),0)</f>
        <v>0</v>
      </c>
      <c r="P386" s="40"/>
      <c r="Q386" s="63">
        <f>IF(F386="I",SUMIF('BG 032021'!A:A,Clasificaciones!C386,'BG 032021'!D:D),0)</f>
        <v>0</v>
      </c>
    </row>
    <row r="387" spans="1:18" s="151" customFormat="1" ht="12" hidden="1" customHeight="1">
      <c r="A387" s="148" t="s">
        <v>3</v>
      </c>
      <c r="B387" s="148"/>
      <c r="C387" s="149">
        <v>1270203</v>
      </c>
      <c r="D387" s="149" t="s">
        <v>996</v>
      </c>
      <c r="E387" s="150" t="s">
        <v>6</v>
      </c>
      <c r="F387" s="150" t="s">
        <v>271</v>
      </c>
      <c r="G387" s="47">
        <f>IF(F387="I",IFERROR(VLOOKUP(C387,'BG 032022'!A:C,3,FALSE),0),0)</f>
        <v>0</v>
      </c>
      <c r="H387" s="148"/>
      <c r="I387" s="63">
        <f>IF(F387="I",IFERROR(VLOOKUP(C387,'BG 032022'!A:D,4,FALSE),0),0)</f>
        <v>0</v>
      </c>
      <c r="J387" s="40"/>
      <c r="K387" s="47">
        <f>IF(F387="I",SUMIF('BG 2021'!B:B,Clasificaciones!C387,'BG 2021'!D:D),0)</f>
        <v>0</v>
      </c>
      <c r="L387" s="40"/>
      <c r="M387" s="63">
        <f>IF(F387="I",SUMIF('BG 2021'!B:B,Clasificaciones!C387,'BG 2021'!E:E),0)</f>
        <v>0</v>
      </c>
      <c r="N387" s="40"/>
      <c r="O387" s="47">
        <f>IF(F387="I",SUMIF('BG 032021'!A:A,Clasificaciones!C387,'BG 032021'!C:C),0)</f>
        <v>0</v>
      </c>
      <c r="P387" s="40"/>
      <c r="Q387" s="63">
        <f>IF(F387="I",SUMIF('BG 032021'!A:A,Clasificaciones!C387,'BG 032021'!D:D),0)</f>
        <v>0</v>
      </c>
    </row>
    <row r="388" spans="1:18" s="151" customFormat="1" ht="12" hidden="1" customHeight="1">
      <c r="A388" s="148" t="s">
        <v>3</v>
      </c>
      <c r="B388" s="148"/>
      <c r="C388" s="149">
        <v>1270220</v>
      </c>
      <c r="D388" s="149" t="s">
        <v>714</v>
      </c>
      <c r="E388" s="150" t="s">
        <v>6</v>
      </c>
      <c r="F388" s="150" t="s">
        <v>271</v>
      </c>
      <c r="G388" s="47">
        <f>IF(F388="I",IFERROR(VLOOKUP(C388,'BG 032022'!A:C,3,FALSE),0),0)</f>
        <v>0</v>
      </c>
      <c r="H388" s="148"/>
      <c r="I388" s="63">
        <f>IF(F388="I",IFERROR(VLOOKUP(C388,'BG 032022'!A:D,4,FALSE),0),0)</f>
        <v>0</v>
      </c>
      <c r="J388" s="40"/>
      <c r="K388" s="47">
        <f>IF(F388="I",SUMIF('BG 2021'!B:B,Clasificaciones!C388,'BG 2021'!D:D),0)</f>
        <v>0</v>
      </c>
      <c r="L388" s="40"/>
      <c r="M388" s="63">
        <f>IF(F388="I",SUMIF('BG 2021'!B:B,Clasificaciones!C388,'BG 2021'!E:E),0)</f>
        <v>0</v>
      </c>
      <c r="N388" s="40"/>
      <c r="O388" s="47">
        <f>IF(F388="I",SUMIF('BG 032021'!A:A,Clasificaciones!C388,'BG 032021'!C:C),0)</f>
        <v>0</v>
      </c>
      <c r="P388" s="40"/>
      <c r="Q388" s="63">
        <f>IF(F388="I",SUMIF('BG 032021'!A:A,Clasificaciones!C388,'BG 032021'!D:D),0)</f>
        <v>0</v>
      </c>
    </row>
    <row r="389" spans="1:18" s="151" customFormat="1" ht="12" hidden="1" customHeight="1">
      <c r="A389" s="148" t="s">
        <v>3</v>
      </c>
      <c r="B389" s="148"/>
      <c r="C389" s="149">
        <v>128</v>
      </c>
      <c r="D389" s="149" t="s">
        <v>717</v>
      </c>
      <c r="E389" s="150" t="s">
        <v>6</v>
      </c>
      <c r="F389" s="150" t="s">
        <v>270</v>
      </c>
      <c r="G389" s="47">
        <f>IF(F389="I",IFERROR(VLOOKUP(C389,'BG 032022'!A:C,3,FALSE),0),0)</f>
        <v>0</v>
      </c>
      <c r="H389" s="148"/>
      <c r="I389" s="63">
        <f>IF(F389="I",IFERROR(VLOOKUP(C389,'BG 032022'!A:D,4,FALSE),0),0)</f>
        <v>0</v>
      </c>
      <c r="J389" s="40"/>
      <c r="K389" s="47">
        <f>IF(F389="I",SUMIF('BG 2021'!B:B,Clasificaciones!C389,'BG 2021'!D:D),0)</f>
        <v>0</v>
      </c>
      <c r="L389" s="40"/>
      <c r="M389" s="63">
        <f>IF(F389="I",SUMIF('BG 2021'!B:B,Clasificaciones!C389,'BG 2021'!E:E),0)</f>
        <v>0</v>
      </c>
      <c r="N389" s="40"/>
      <c r="O389" s="47">
        <f>IF(F389="I",SUMIF('BG 032021'!A:A,Clasificaciones!C389,'BG 032021'!C:C),0)</f>
        <v>0</v>
      </c>
      <c r="P389" s="40"/>
      <c r="Q389" s="63">
        <f>IF(F389="I",SUMIF('BG 032021'!A:A,Clasificaciones!C389,'BG 032021'!D:D),0)</f>
        <v>0</v>
      </c>
    </row>
    <row r="390" spans="1:18" s="151" customFormat="1" ht="12" hidden="1" customHeight="1">
      <c r="A390" s="148" t="s">
        <v>3</v>
      </c>
      <c r="B390" s="148"/>
      <c r="C390" s="149">
        <v>12801</v>
      </c>
      <c r="D390" s="149" t="s">
        <v>94</v>
      </c>
      <c r="E390" s="150" t="s">
        <v>6</v>
      </c>
      <c r="F390" s="150" t="s">
        <v>270</v>
      </c>
      <c r="G390" s="47">
        <f>IF(F390="I",IFERROR(VLOOKUP(C390,'BG 032022'!A:C,3,FALSE),0),0)</f>
        <v>0</v>
      </c>
      <c r="H390" s="148"/>
      <c r="I390" s="63">
        <f>IF(F390="I",IFERROR(VLOOKUP(C390,'BG 032022'!A:D,4,FALSE),0),0)</f>
        <v>0</v>
      </c>
      <c r="J390" s="40"/>
      <c r="K390" s="47">
        <f>IF(F390="I",SUMIF('BG 2021'!B:B,Clasificaciones!C390,'BG 2021'!D:D),0)</f>
        <v>0</v>
      </c>
      <c r="L390" s="40"/>
      <c r="M390" s="63">
        <f>IF(F390="I",SUMIF('BG 2021'!B:B,Clasificaciones!C390,'BG 2021'!E:E),0)</f>
        <v>0</v>
      </c>
      <c r="N390" s="40"/>
      <c r="O390" s="47">
        <f>IF(F390="I",SUMIF('BG 032021'!A:A,Clasificaciones!C390,'BG 032021'!C:C),0)</f>
        <v>0</v>
      </c>
      <c r="P390" s="40"/>
      <c r="Q390" s="63">
        <f>IF(F390="I",SUMIF('BG 032021'!A:A,Clasificaciones!C390,'BG 032021'!D:D),0)</f>
        <v>0</v>
      </c>
    </row>
    <row r="391" spans="1:18" s="151" customFormat="1" ht="12" hidden="1" customHeight="1">
      <c r="A391" s="148" t="s">
        <v>3</v>
      </c>
      <c r="B391" s="148"/>
      <c r="C391" s="149">
        <v>1280101</v>
      </c>
      <c r="D391" s="149" t="s">
        <v>997</v>
      </c>
      <c r="E391" s="150" t="s">
        <v>6</v>
      </c>
      <c r="F391" s="150" t="s">
        <v>271</v>
      </c>
      <c r="G391" s="47">
        <f>IF(F391="I",IFERROR(VLOOKUP(C391,'BG 032022'!A:C,3,FALSE),0),0)</f>
        <v>0</v>
      </c>
      <c r="H391" s="148"/>
      <c r="I391" s="63">
        <f>IF(F391="I",IFERROR(VLOOKUP(C391,'BG 032022'!A:D,4,FALSE),0),0)</f>
        <v>0</v>
      </c>
      <c r="J391" s="40"/>
      <c r="K391" s="47">
        <f>IF(F391="I",SUMIF('BG 2021'!B:B,Clasificaciones!C391,'BG 2021'!D:D),0)</f>
        <v>0</v>
      </c>
      <c r="L391" s="40"/>
      <c r="M391" s="63">
        <f>IF(F391="I",SUMIF('BG 2021'!B:B,Clasificaciones!C391,'BG 2021'!E:E),0)</f>
        <v>0</v>
      </c>
      <c r="N391" s="40"/>
      <c r="O391" s="47">
        <f>IF(F391="I",SUMIF('BG 032021'!A:A,Clasificaciones!C391,'BG 032021'!C:C),0)</f>
        <v>0</v>
      </c>
      <c r="P391" s="40"/>
      <c r="Q391" s="63">
        <f>IF(F391="I",SUMIF('BG 032021'!A:A,Clasificaciones!C391,'BG 032021'!D:D),0)</f>
        <v>0</v>
      </c>
    </row>
    <row r="392" spans="1:18" s="158" customFormat="1" ht="12" hidden="1" customHeight="1">
      <c r="A392" s="153" t="s">
        <v>3</v>
      </c>
      <c r="B392" s="153" t="s">
        <v>94</v>
      </c>
      <c r="C392" s="154">
        <v>1280102</v>
      </c>
      <c r="D392" s="154" t="s">
        <v>1473</v>
      </c>
      <c r="E392" s="155" t="s">
        <v>186</v>
      </c>
      <c r="F392" s="155" t="s">
        <v>271</v>
      </c>
      <c r="G392" s="143">
        <f>IF(F392="I",IFERROR(VLOOKUP(C392,'BG 032022'!A:C,3,FALSE),0),0)</f>
        <v>352860002</v>
      </c>
      <c r="H392" s="153"/>
      <c r="I392" s="157">
        <f>IF(F392="I",IFERROR(VLOOKUP(C392,'BG 032022'!A:D,4,FALSE),0),0)</f>
        <v>51729.69</v>
      </c>
      <c r="J392" s="156"/>
      <c r="K392" s="143">
        <f>IF(F392="I",SUMIF('BG 2021'!B:B,Clasificaciones!C392,'BG 2021'!D:D),0)</f>
        <v>345173952</v>
      </c>
      <c r="L392" s="156"/>
      <c r="M392" s="157">
        <f>IF(F392="I",SUMIF('BG 2021'!B:B,Clasificaciones!C392,'BG 2021'!E:E),0)</f>
        <v>50632.63</v>
      </c>
      <c r="N392" s="156"/>
      <c r="O392" s="143">
        <f>IF(F392="I",SUMIF('BG 032021'!A:A,Clasificaciones!C392,'BG 032021'!C:C),0)</f>
        <v>201477691</v>
      </c>
      <c r="P392" s="156"/>
      <c r="Q392" s="157">
        <f>IF(F392="I",SUMIF('BG 032021'!A:A,Clasificaciones!C392,'BG 032021'!D:D),0)</f>
        <v>29619.37</v>
      </c>
      <c r="R392" s="158">
        <f>+VLOOKUP(C392,'CA EFE'!A:A,1,FALSE)</f>
        <v>1280102</v>
      </c>
    </row>
    <row r="393" spans="1:18" s="158" customFormat="1" ht="12" hidden="1" customHeight="1">
      <c r="A393" s="153" t="s">
        <v>3</v>
      </c>
      <c r="B393" s="153" t="s">
        <v>722</v>
      </c>
      <c r="C393" s="154">
        <v>12802</v>
      </c>
      <c r="D393" s="154" t="s">
        <v>719</v>
      </c>
      <c r="E393" s="155" t="s">
        <v>6</v>
      </c>
      <c r="F393" s="155" t="s">
        <v>271</v>
      </c>
      <c r="G393" s="143">
        <f>IF(F393="I",IFERROR(VLOOKUP(C393,'BG 032022'!A:C,3,FALSE),0),0)</f>
        <v>697338814</v>
      </c>
      <c r="H393" s="153"/>
      <c r="I393" s="157">
        <f>IF(F393="I",IFERROR(VLOOKUP(C393,'BG 032022'!A:D,4,FALSE),0),0)</f>
        <v>112044.48</v>
      </c>
      <c r="J393" s="156"/>
      <c r="K393" s="143">
        <f>IF(F393="I",SUMIF('BG 2021'!B:B,Clasificaciones!C393,'BG 2021'!D:D),0)</f>
        <v>690611542</v>
      </c>
      <c r="L393" s="156"/>
      <c r="M393" s="157">
        <f>IF(F393="I",SUMIF('BG 2021'!B:B,Clasificaciones!C393,'BG 2021'!E:E),0)</f>
        <v>111079.05</v>
      </c>
      <c r="N393" s="156"/>
      <c r="O393" s="143">
        <f>IF(F393="I",SUMIF('BG 032021'!A:A,Clasificaciones!C393,'BG 032021'!C:C),0)</f>
        <v>664927388</v>
      </c>
      <c r="P393" s="156"/>
      <c r="Q393" s="157">
        <f>IF(F393="I",SUMIF('BG 032021'!A:A,Clasificaciones!C393,'BG 032021'!D:D),0)</f>
        <v>107531.74</v>
      </c>
      <c r="R393" s="158">
        <f>+VLOOKUP(C393,'CA EFE'!A:A,1,FALSE)</f>
        <v>12802</v>
      </c>
    </row>
    <row r="394" spans="1:18" s="158" customFormat="1" ht="12" hidden="1" customHeight="1">
      <c r="A394" s="153" t="s">
        <v>3</v>
      </c>
      <c r="B394" s="153" t="s">
        <v>95</v>
      </c>
      <c r="C394" s="154">
        <v>12803</v>
      </c>
      <c r="D394" s="154" t="s">
        <v>95</v>
      </c>
      <c r="E394" s="155" t="s">
        <v>6</v>
      </c>
      <c r="F394" s="155" t="s">
        <v>271</v>
      </c>
      <c r="G394" s="143">
        <f>IF(F394="I",IFERROR(VLOOKUP(C394,'BG 032022'!A:C,3,FALSE),0),0)</f>
        <v>8000000</v>
      </c>
      <c r="H394" s="153"/>
      <c r="I394" s="157">
        <f>IF(F394="I",IFERROR(VLOOKUP(C394,'BG 032022'!A:D,4,FALSE),0),0)</f>
        <v>1288.27</v>
      </c>
      <c r="J394" s="156"/>
      <c r="K394" s="143">
        <f>IF(F394="I",SUMIF('BG 2021'!B:B,Clasificaciones!C394,'BG 2021'!D:D),0)</f>
        <v>8000000</v>
      </c>
      <c r="L394" s="156"/>
      <c r="M394" s="157">
        <f>IF(F394="I",SUMIF('BG 2021'!B:B,Clasificaciones!C394,'BG 2021'!E:E),0)</f>
        <v>1288.27</v>
      </c>
      <c r="N394" s="156"/>
      <c r="O394" s="143">
        <f>IF(F394="I",SUMIF('BG 032021'!A:A,Clasificaciones!C394,'BG 032021'!C:C),0)</f>
        <v>8000000</v>
      </c>
      <c r="P394" s="156"/>
      <c r="Q394" s="157">
        <f>IF(F394="I",SUMIF('BG 032021'!A:A,Clasificaciones!C394,'BG 032021'!D:D),0)</f>
        <v>1288.27</v>
      </c>
      <c r="R394" s="158">
        <f>+VLOOKUP(C394,'CA EFE'!A:A,1,FALSE)</f>
        <v>12803</v>
      </c>
    </row>
    <row r="395" spans="1:18" s="151" customFormat="1" ht="12" hidden="1" customHeight="1">
      <c r="A395" s="148" t="s">
        <v>3</v>
      </c>
      <c r="B395" s="148"/>
      <c r="C395" s="149">
        <v>12804</v>
      </c>
      <c r="D395" s="149" t="s">
        <v>263</v>
      </c>
      <c r="E395" s="150" t="s">
        <v>6</v>
      </c>
      <c r="F395" s="150" t="s">
        <v>270</v>
      </c>
      <c r="G395" s="47">
        <f>IF(F395="I",IFERROR(VLOOKUP(C395,'BG 032022'!A:C,3,FALSE),0),0)</f>
        <v>0</v>
      </c>
      <c r="H395" s="148"/>
      <c r="I395" s="63">
        <f>IF(F395="I",IFERROR(VLOOKUP(C395,'BG 032022'!A:D,4,FALSE),0),0)</f>
        <v>0</v>
      </c>
      <c r="J395" s="40"/>
      <c r="K395" s="47">
        <f>IF(F395="I",SUMIF('BG 2021'!B:B,Clasificaciones!C395,'BG 2021'!D:D),0)</f>
        <v>0</v>
      </c>
      <c r="L395" s="40"/>
      <c r="M395" s="63">
        <f>IF(F395="I",SUMIF('BG 2021'!B:B,Clasificaciones!C395,'BG 2021'!E:E),0)</f>
        <v>0</v>
      </c>
      <c r="N395" s="40"/>
      <c r="O395" s="47">
        <f>IF(F395="I",SUMIF('BG 032021'!A:A,Clasificaciones!C395,'BG 032021'!C:C),0)</f>
        <v>0</v>
      </c>
      <c r="P395" s="40"/>
      <c r="Q395" s="63">
        <f>IF(F395="I",SUMIF('BG 032021'!A:A,Clasificaciones!C395,'BG 032021'!D:D),0)</f>
        <v>0</v>
      </c>
    </row>
    <row r="396" spans="1:18" s="158" customFormat="1" ht="12" hidden="1" customHeight="1">
      <c r="A396" s="153" t="s">
        <v>3</v>
      </c>
      <c r="B396" s="153" t="s">
        <v>263</v>
      </c>
      <c r="C396" s="154">
        <v>1280401</v>
      </c>
      <c r="D396" s="154" t="s">
        <v>155</v>
      </c>
      <c r="E396" s="155" t="s">
        <v>6</v>
      </c>
      <c r="F396" s="155" t="s">
        <v>271</v>
      </c>
      <c r="G396" s="143">
        <f>IF(F396="I",IFERROR(VLOOKUP(C396,'BG 032022'!A:C,3,FALSE),0),0)</f>
        <v>57764419</v>
      </c>
      <c r="H396" s="153"/>
      <c r="I396" s="157">
        <f>IF(F396="I",IFERROR(VLOOKUP(C396,'BG 032022'!A:D,4,FALSE),0),0)</f>
        <v>9621.58</v>
      </c>
      <c r="J396" s="156"/>
      <c r="K396" s="143">
        <f>IF(F396="I",SUMIF('BG 2021'!B:B,Clasificaciones!C396,'BG 2021'!D:D),0)</f>
        <v>57764419</v>
      </c>
      <c r="L396" s="156"/>
      <c r="M396" s="157">
        <f>IF(F396="I",SUMIF('BG 2021'!B:B,Clasificaciones!C396,'BG 2021'!E:E),0)</f>
        <v>9621.58</v>
      </c>
      <c r="N396" s="156"/>
      <c r="O396" s="143">
        <f>IF(F396="I",SUMIF('BG 032021'!A:A,Clasificaciones!C396,'BG 032021'!C:C),0)</f>
        <v>57764419</v>
      </c>
      <c r="P396" s="156"/>
      <c r="Q396" s="157">
        <f>IF(F396="I",SUMIF('BG 032021'!A:A,Clasificaciones!C396,'BG 032021'!D:D),0)</f>
        <v>9621.58</v>
      </c>
      <c r="R396" s="158">
        <f>+VLOOKUP(C396,'CA EFE'!A:A,1,FALSE)</f>
        <v>1280401</v>
      </c>
    </row>
    <row r="397" spans="1:18" s="151" customFormat="1" ht="12" hidden="1" customHeight="1">
      <c r="A397" s="148" t="s">
        <v>3</v>
      </c>
      <c r="B397" s="148"/>
      <c r="C397" s="149">
        <v>12805</v>
      </c>
      <c r="D397" s="149" t="s">
        <v>998</v>
      </c>
      <c r="E397" s="150" t="s">
        <v>6</v>
      </c>
      <c r="F397" s="150" t="s">
        <v>271</v>
      </c>
      <c r="G397" s="47">
        <f>IF(F397="I",IFERROR(VLOOKUP(C397,'BG 032022'!A:C,3,FALSE),0),0)</f>
        <v>0</v>
      </c>
      <c r="H397" s="148"/>
      <c r="I397" s="63">
        <f>IF(F397="I",IFERROR(VLOOKUP(C397,'BG 032022'!A:D,4,FALSE),0),0)</f>
        <v>0</v>
      </c>
      <c r="J397" s="40"/>
      <c r="K397" s="47">
        <f>IF(F397="I",SUMIF('BG 2021'!B:B,Clasificaciones!C397,'BG 2021'!D:D),0)</f>
        <v>0</v>
      </c>
      <c r="L397" s="40"/>
      <c r="M397" s="63">
        <f>IF(F397="I",SUMIF('BG 2021'!B:B,Clasificaciones!C397,'BG 2021'!E:E),0)</f>
        <v>0</v>
      </c>
      <c r="N397" s="40"/>
      <c r="O397" s="47">
        <f>IF(F397="I",SUMIF('BG 032021'!A:A,Clasificaciones!C397,'BG 032021'!C:C),0)</f>
        <v>0</v>
      </c>
      <c r="P397" s="40"/>
      <c r="Q397" s="63">
        <f>IF(F397="I",SUMIF('BG 032021'!A:A,Clasificaciones!C397,'BG 032021'!D:D),0)</f>
        <v>0</v>
      </c>
    </row>
    <row r="398" spans="1:18" s="151" customFormat="1" ht="12" hidden="1" customHeight="1">
      <c r="A398" s="148" t="s">
        <v>3</v>
      </c>
      <c r="B398" s="148"/>
      <c r="C398" s="149">
        <v>12806</v>
      </c>
      <c r="D398" s="149" t="s">
        <v>999</v>
      </c>
      <c r="E398" s="150" t="s">
        <v>6</v>
      </c>
      <c r="F398" s="150" t="s">
        <v>271</v>
      </c>
      <c r="G398" s="47">
        <f>IF(F398="I",IFERROR(VLOOKUP(C398,'BG 032022'!A:C,3,FALSE),0),0)</f>
        <v>0</v>
      </c>
      <c r="H398" s="148"/>
      <c r="I398" s="63">
        <f>IF(F398="I",IFERROR(VLOOKUP(C398,'BG 032022'!A:D,4,FALSE),0),0)</f>
        <v>0</v>
      </c>
      <c r="J398" s="40"/>
      <c r="K398" s="47">
        <f>IF(F398="I",SUMIF('BG 2021'!B:B,Clasificaciones!C398,'BG 2021'!D:D),0)</f>
        <v>0</v>
      </c>
      <c r="L398" s="40"/>
      <c r="M398" s="63">
        <f>IF(F398="I",SUMIF('BG 2021'!B:B,Clasificaciones!C398,'BG 2021'!E:E),0)</f>
        <v>0</v>
      </c>
      <c r="N398" s="40"/>
      <c r="O398" s="47">
        <f>IF(F398="I",SUMIF('BG 032021'!A:A,Clasificaciones!C398,'BG 032021'!C:C),0)</f>
        <v>0</v>
      </c>
      <c r="P398" s="40"/>
      <c r="Q398" s="63">
        <f>IF(F398="I",SUMIF('BG 032021'!A:A,Clasificaciones!C398,'BG 032021'!D:D),0)</f>
        <v>0</v>
      </c>
    </row>
    <row r="399" spans="1:18" s="151" customFormat="1" ht="12" hidden="1" customHeight="1">
      <c r="A399" s="148" t="s">
        <v>3</v>
      </c>
      <c r="B399" s="148" t="s">
        <v>18</v>
      </c>
      <c r="C399" s="149">
        <v>12807</v>
      </c>
      <c r="D399" s="149" t="s">
        <v>720</v>
      </c>
      <c r="E399" s="150" t="s">
        <v>6</v>
      </c>
      <c r="F399" s="150" t="s">
        <v>271</v>
      </c>
      <c r="G399" s="47">
        <f>IF(F399="I",IFERROR(VLOOKUP(C399,'BG 032022'!A:C,3,FALSE),0),0)</f>
        <v>0</v>
      </c>
      <c r="H399" s="148"/>
      <c r="I399" s="63">
        <f>IF(F399="I",IFERROR(VLOOKUP(C399,'BG 032022'!A:D,4,FALSE),0),0)</f>
        <v>0</v>
      </c>
      <c r="J399" s="40"/>
      <c r="K399" s="47">
        <f>IF(F399="I",SUMIF('BG 2021'!B:B,Clasificaciones!C399,'BG 2021'!D:D),0)</f>
        <v>0</v>
      </c>
      <c r="L399" s="40"/>
      <c r="M399" s="63">
        <f>IF(F399="I",SUMIF('BG 2021'!B:B,Clasificaciones!C399,'BG 2021'!E:E),0)</f>
        <v>0</v>
      </c>
      <c r="N399" s="40"/>
      <c r="O399" s="47">
        <f>IF(F399="I",SUMIF('BG 032021'!A:A,Clasificaciones!C399,'BG 032021'!C:C),0)</f>
        <v>21221667</v>
      </c>
      <c r="P399" s="40"/>
      <c r="Q399" s="63">
        <f>IF(F399="I",SUMIF('BG 032021'!A:A,Clasificaciones!C399,'BG 032021'!D:D),0)</f>
        <v>3065.37</v>
      </c>
    </row>
    <row r="400" spans="1:18" s="158" customFormat="1" ht="12" hidden="1" customHeight="1">
      <c r="A400" s="153" t="s">
        <v>3</v>
      </c>
      <c r="B400" s="153" t="s">
        <v>722</v>
      </c>
      <c r="C400" s="154">
        <v>12808</v>
      </c>
      <c r="D400" s="154" t="s">
        <v>1284</v>
      </c>
      <c r="E400" s="155" t="s">
        <v>186</v>
      </c>
      <c r="F400" s="155" t="s">
        <v>271</v>
      </c>
      <c r="G400" s="143">
        <f>IF(F400="I",IFERROR(VLOOKUP(C400,'BG 032022'!A:C,3,FALSE),0),0)</f>
        <v>119629813</v>
      </c>
      <c r="H400" s="153"/>
      <c r="I400" s="157">
        <f>IF(F400="I",IFERROR(VLOOKUP(C400,'BG 032022'!A:D,4,FALSE),0),0)</f>
        <v>17363.62</v>
      </c>
      <c r="J400" s="156"/>
      <c r="K400" s="143">
        <f>IF(F400="I",SUMIF('BG 2021'!B:B,Clasificaciones!C400,'BG 2021'!D:D),0)</f>
        <v>45425205</v>
      </c>
      <c r="L400" s="156"/>
      <c r="M400" s="157">
        <f>IF(F400="I",SUMIF('BG 2021'!B:B,Clasificaciones!C400,'BG 2021'!E:E),0)</f>
        <v>6681.81</v>
      </c>
      <c r="N400" s="156"/>
      <c r="O400" s="143">
        <f>IF(F400="I",SUMIF('BG 032021'!A:A,Clasificaciones!C400,'BG 032021'!C:C),0)</f>
        <v>0</v>
      </c>
      <c r="P400" s="156"/>
      <c r="Q400" s="157">
        <f>IF(F400="I",SUMIF('BG 032021'!A:A,Clasificaciones!C400,'BG 032021'!D:D),0)</f>
        <v>0</v>
      </c>
      <c r="R400" s="158">
        <f>+VLOOKUP(C400,'CA EFE'!A:A,1,FALSE)</f>
        <v>12808</v>
      </c>
    </row>
    <row r="401" spans="1:18" s="151" customFormat="1" ht="12" hidden="1" customHeight="1">
      <c r="A401" s="148" t="s">
        <v>3</v>
      </c>
      <c r="B401" s="148"/>
      <c r="C401" s="149">
        <v>12820</v>
      </c>
      <c r="D401" s="149" t="s">
        <v>721</v>
      </c>
      <c r="E401" s="150" t="s">
        <v>6</v>
      </c>
      <c r="F401" s="150" t="s">
        <v>270</v>
      </c>
      <c r="G401" s="47">
        <f>IF(F401="I",IFERROR(VLOOKUP(C401,'BG 032022'!A:C,3,FALSE),0),0)</f>
        <v>0</v>
      </c>
      <c r="H401" s="148"/>
      <c r="I401" s="63">
        <f>IF(F401="I",IFERROR(VLOOKUP(C401,'BG 032022'!A:D,4,FALSE),0),0)</f>
        <v>0</v>
      </c>
      <c r="J401" s="40"/>
      <c r="K401" s="47">
        <f>IF(F401="I",SUMIF('BG 2021'!B:B,Clasificaciones!C401,'BG 2021'!D:D),0)</f>
        <v>0</v>
      </c>
      <c r="L401" s="40"/>
      <c r="M401" s="63">
        <f>IF(F401="I",SUMIF('BG 2021'!B:B,Clasificaciones!C401,'BG 2021'!E:E),0)</f>
        <v>0</v>
      </c>
      <c r="N401" s="40"/>
      <c r="O401" s="47">
        <f>IF(F401="I",SUMIF('BG 032021'!A:A,Clasificaciones!C401,'BG 032021'!C:C),0)</f>
        <v>0</v>
      </c>
      <c r="P401" s="40"/>
      <c r="Q401" s="63">
        <f>IF(F401="I",SUMIF('BG 032021'!A:A,Clasificaciones!C401,'BG 032021'!D:D),0)</f>
        <v>0</v>
      </c>
    </row>
    <row r="402" spans="1:18" s="158" customFormat="1" ht="12" hidden="1" customHeight="1">
      <c r="A402" s="153" t="s">
        <v>3</v>
      </c>
      <c r="B402" s="153" t="s">
        <v>1306</v>
      </c>
      <c r="C402" s="154">
        <v>1282001</v>
      </c>
      <c r="D402" s="154" t="s">
        <v>94</v>
      </c>
      <c r="E402" s="155" t="s">
        <v>6</v>
      </c>
      <c r="F402" s="155" t="s">
        <v>271</v>
      </c>
      <c r="G402" s="143">
        <f>IF(F402="I",IFERROR(VLOOKUP(C402,'BG 032022'!A:C,3,FALSE),0),0)</f>
        <v>-56291631</v>
      </c>
      <c r="H402" s="153"/>
      <c r="I402" s="157">
        <f>IF(F402="I",IFERROR(VLOOKUP(C402,'BG 032022'!A:D,4,FALSE),0),0)</f>
        <v>-8276.98</v>
      </c>
      <c r="J402" s="156"/>
      <c r="K402" s="143">
        <f>IF(F402="I",SUMIF('BG 2021'!B:B,Clasificaciones!C402,'BG 2021'!D:D),0)</f>
        <v>-39032934</v>
      </c>
      <c r="L402" s="156"/>
      <c r="M402" s="157">
        <f>IF(F402="I",SUMIF('BG 2021'!B:B,Clasificaciones!C402,'BG 2021'!E:E),0)</f>
        <v>-5745.34</v>
      </c>
      <c r="N402" s="156"/>
      <c r="O402" s="143">
        <f>IF(F402="I",SUMIF('BG 032021'!A:A,Clasificaciones!C402,'BG 032021'!C:C),0)</f>
        <v>-10504479</v>
      </c>
      <c r="P402" s="156"/>
      <c r="Q402" s="157">
        <f>IF(F402="I",SUMIF('BG 032021'!A:A,Clasificaciones!C402,'BG 032021'!D:D),0)</f>
        <v>-1635.66</v>
      </c>
      <c r="R402" s="158">
        <f>+VLOOKUP(C402,'CA EFE'!A:A,1,FALSE)</f>
        <v>1282001</v>
      </c>
    </row>
    <row r="403" spans="1:18" s="158" customFormat="1" ht="12" hidden="1" customHeight="1">
      <c r="A403" s="153" t="s">
        <v>3</v>
      </c>
      <c r="B403" s="153" t="s">
        <v>1306</v>
      </c>
      <c r="C403" s="154">
        <v>1282002</v>
      </c>
      <c r="D403" s="154" t="s">
        <v>95</v>
      </c>
      <c r="E403" s="155" t="s">
        <v>6</v>
      </c>
      <c r="F403" s="155" t="s">
        <v>271</v>
      </c>
      <c r="G403" s="143">
        <f>IF(F403="I",IFERROR(VLOOKUP(C403,'BG 032022'!A:C,3,FALSE),0),0)</f>
        <v>-3600011</v>
      </c>
      <c r="H403" s="153"/>
      <c r="I403" s="157">
        <f>IF(F403="I",IFERROR(VLOOKUP(C403,'BG 032022'!A:D,4,FALSE),0),0)</f>
        <v>-579.72</v>
      </c>
      <c r="J403" s="156"/>
      <c r="K403" s="143">
        <f>IF(F403="I",SUMIF('BG 2021'!B:B,Clasificaciones!C403,'BG 2021'!D:D),0)</f>
        <v>-3200012</v>
      </c>
      <c r="L403" s="156"/>
      <c r="M403" s="157">
        <f>IF(F403="I",SUMIF('BG 2021'!B:B,Clasificaciones!C403,'BG 2021'!E:E),0)</f>
        <v>-515.30999999999995</v>
      </c>
      <c r="N403" s="156"/>
      <c r="O403" s="143">
        <f>IF(F403="I",SUMIF('BG 032021'!A:A,Clasificaciones!C403,'BG 032021'!C:C),0)</f>
        <v>-1920009</v>
      </c>
      <c r="P403" s="156"/>
      <c r="Q403" s="157">
        <f>IF(F403="I",SUMIF('BG 032021'!A:A,Clasificaciones!C403,'BG 032021'!D:D),0)</f>
        <v>-324.18</v>
      </c>
      <c r="R403" s="158">
        <f>+VLOOKUP(C403,'CA EFE'!A:A,1,FALSE)</f>
        <v>1282002</v>
      </c>
    </row>
    <row r="404" spans="1:18" s="158" customFormat="1" ht="12" hidden="1" customHeight="1">
      <c r="A404" s="153" t="s">
        <v>3</v>
      </c>
      <c r="B404" s="153" t="s">
        <v>1306</v>
      </c>
      <c r="C404" s="154">
        <v>1282003</v>
      </c>
      <c r="D404" s="154" t="s">
        <v>155</v>
      </c>
      <c r="E404" s="155" t="s">
        <v>6</v>
      </c>
      <c r="F404" s="155" t="s">
        <v>271</v>
      </c>
      <c r="G404" s="143">
        <f>IF(F404="I",IFERROR(VLOOKUP(C404,'BG 032022'!A:C,3,FALSE),0),0)</f>
        <v>-45101696</v>
      </c>
      <c r="H404" s="153"/>
      <c r="I404" s="157">
        <f>IF(F404="I",IFERROR(VLOOKUP(C404,'BG 032022'!A:D,4,FALSE),0),0)</f>
        <v>-7533.58</v>
      </c>
      <c r="J404" s="156"/>
      <c r="K404" s="143">
        <f>IF(F404="I",SUMIF('BG 2021'!B:B,Clasificaciones!C404,'BG 2021'!D:D),0)</f>
        <v>-43292732</v>
      </c>
      <c r="L404" s="156"/>
      <c r="M404" s="157">
        <f>IF(F404="I",SUMIF('BG 2021'!B:B,Clasificaciones!C404,'BG 2021'!E:E),0)</f>
        <v>-7233.58</v>
      </c>
      <c r="N404" s="156"/>
      <c r="O404" s="143">
        <f>IF(F404="I",SUMIF('BG 032021'!A:A,Clasificaciones!C404,'BG 032021'!C:C),0)</f>
        <v>-37865840</v>
      </c>
      <c r="P404" s="156"/>
      <c r="Q404" s="157">
        <f>IF(F404="I",SUMIF('BG 032021'!A:A,Clasificaciones!C404,'BG 032021'!D:D),0)</f>
        <v>-6336.58</v>
      </c>
      <c r="R404" s="158">
        <f>+VLOOKUP(C404,'CA EFE'!A:A,1,FALSE)</f>
        <v>1282003</v>
      </c>
    </row>
    <row r="405" spans="1:18" s="158" customFormat="1" ht="12" hidden="1" customHeight="1">
      <c r="A405" s="153" t="s">
        <v>3</v>
      </c>
      <c r="B405" s="153" t="s">
        <v>1306</v>
      </c>
      <c r="C405" s="154">
        <v>1282004</v>
      </c>
      <c r="D405" s="154" t="s">
        <v>722</v>
      </c>
      <c r="E405" s="155" t="s">
        <v>6</v>
      </c>
      <c r="F405" s="155" t="s">
        <v>271</v>
      </c>
      <c r="G405" s="143">
        <f>IF(F405="I",IFERROR(VLOOKUP(C405,'BG 032022'!A:C,3,FALSE),0),0)</f>
        <v>-289082823</v>
      </c>
      <c r="H405" s="153"/>
      <c r="I405" s="157">
        <f>IF(F405="I",IFERROR(VLOOKUP(C405,'BG 032022'!A:D,4,FALSE),0),0)</f>
        <v>-46835.31</v>
      </c>
      <c r="J405" s="156"/>
      <c r="K405" s="143">
        <f>IF(F405="I",SUMIF('BG 2021'!B:B,Clasificaciones!C405,'BG 2021'!D:D),0)</f>
        <v>-254552247</v>
      </c>
      <c r="L405" s="156"/>
      <c r="M405" s="157">
        <f>IF(F405="I",SUMIF('BG 2021'!B:B,Clasificaciones!C405,'BG 2021'!E:E),0)</f>
        <v>-41281.35</v>
      </c>
      <c r="N405" s="156"/>
      <c r="O405" s="143">
        <f>IF(F405="I",SUMIF('BG 032021'!A:A,Clasificaciones!C405,'BG 032021'!C:C),0)</f>
        <v>-159469221</v>
      </c>
      <c r="P405" s="156"/>
      <c r="Q405" s="157">
        <f>IF(F405="I",SUMIF('BG 032021'!A:A,Clasificaciones!C405,'BG 032021'!D:D),0)</f>
        <v>-26008.29</v>
      </c>
      <c r="R405" s="158">
        <f>+VLOOKUP(C405,'CA EFE'!A:A,1,FALSE)</f>
        <v>1282004</v>
      </c>
    </row>
    <row r="406" spans="1:18" s="151" customFormat="1" ht="12" hidden="1" customHeight="1">
      <c r="A406" s="148" t="s">
        <v>3</v>
      </c>
      <c r="B406" s="148"/>
      <c r="C406" s="149">
        <v>1282005</v>
      </c>
      <c r="D406" s="149" t="s">
        <v>999</v>
      </c>
      <c r="E406" s="150" t="s">
        <v>6</v>
      </c>
      <c r="F406" s="150" t="s">
        <v>271</v>
      </c>
      <c r="G406" s="47">
        <f>IF(F406="I",IFERROR(VLOOKUP(C406,'BG 032022'!A:C,3,FALSE),0),0)</f>
        <v>0</v>
      </c>
      <c r="H406" s="148"/>
      <c r="I406" s="63">
        <f>IF(F406="I",IFERROR(VLOOKUP(C406,'BG 032022'!A:D,4,FALSE),0),0)</f>
        <v>0</v>
      </c>
      <c r="J406" s="40"/>
      <c r="K406" s="47">
        <f>IF(F406="I",SUMIF('BG 2021'!B:B,Clasificaciones!C406,'BG 2021'!D:D),0)</f>
        <v>0</v>
      </c>
      <c r="L406" s="40"/>
      <c r="M406" s="63">
        <f>IF(F406="I",SUMIF('BG 2021'!B:B,Clasificaciones!C406,'BG 2021'!E:E),0)</f>
        <v>0</v>
      </c>
      <c r="N406" s="40"/>
      <c r="O406" s="47">
        <f>IF(F406="I",SUMIF('BG 032021'!A:A,Clasificaciones!C406,'BG 032021'!C:C),0)</f>
        <v>0</v>
      </c>
      <c r="P406" s="40"/>
      <c r="Q406" s="63">
        <f>IF(F406="I",SUMIF('BG 032021'!A:A,Clasificaciones!C406,'BG 032021'!D:D),0)</f>
        <v>0</v>
      </c>
    </row>
    <row r="407" spans="1:18" s="151" customFormat="1" ht="12" hidden="1" customHeight="1">
      <c r="A407" s="148" t="s">
        <v>3</v>
      </c>
      <c r="B407" s="148"/>
      <c r="C407" s="149">
        <v>129</v>
      </c>
      <c r="D407" s="149" t="s">
        <v>1188</v>
      </c>
      <c r="E407" s="150" t="s">
        <v>186</v>
      </c>
      <c r="F407" s="150" t="s">
        <v>270</v>
      </c>
      <c r="G407" s="47">
        <f>IF(F407="I",IFERROR(VLOOKUP(C407,'BG 032022'!A:C,3,FALSE),0),0)</f>
        <v>0</v>
      </c>
      <c r="H407" s="148"/>
      <c r="I407" s="63">
        <f>IF(F407="I",IFERROR(VLOOKUP(C407,'BG 032022'!A:D,4,FALSE),0),0)</f>
        <v>0</v>
      </c>
      <c r="J407" s="40"/>
      <c r="K407" s="47">
        <f>IF(F407="I",SUMIF('BG 2021'!B:B,Clasificaciones!C407,'BG 2021'!D:D),0)</f>
        <v>0</v>
      </c>
      <c r="L407" s="40"/>
      <c r="M407" s="63">
        <f>IF(F407="I",SUMIF('BG 2021'!B:B,Clasificaciones!C407,'BG 2021'!E:E),0)</f>
        <v>0</v>
      </c>
      <c r="N407" s="40"/>
      <c r="O407" s="47">
        <f>IF(F407="I",SUMIF('BG 032021'!A:A,Clasificaciones!C407,'BG 032021'!C:C),0)</f>
        <v>0</v>
      </c>
      <c r="P407" s="40"/>
      <c r="Q407" s="63">
        <f>IF(F407="I",SUMIF('BG 032021'!A:A,Clasificaciones!C407,'BG 032021'!D:D),0)</f>
        <v>0</v>
      </c>
    </row>
    <row r="408" spans="1:18" s="158" customFormat="1" ht="12" hidden="1" customHeight="1">
      <c r="A408" s="153" t="s">
        <v>3</v>
      </c>
      <c r="B408" s="153" t="s">
        <v>1204</v>
      </c>
      <c r="C408" s="154">
        <v>12901</v>
      </c>
      <c r="D408" s="154" t="s">
        <v>1189</v>
      </c>
      <c r="E408" s="155" t="s">
        <v>186</v>
      </c>
      <c r="F408" s="155" t="s">
        <v>271</v>
      </c>
      <c r="G408" s="143">
        <f>IF(F408="I",IFERROR(VLOOKUP(C408,'BG 032022'!A:C,3,FALSE),0),0)</f>
        <v>12374918</v>
      </c>
      <c r="H408" s="153"/>
      <c r="I408" s="157">
        <f>IF(F408="I",IFERROR(VLOOKUP(C408,'BG 032022'!A:D,4,FALSE),0),0)</f>
        <v>1920</v>
      </c>
      <c r="J408" s="156"/>
      <c r="K408" s="143">
        <f>IF(F408="I",SUMIF('BG 2021'!B:B,Clasificaciones!C408,'BG 2021'!D:D),0)</f>
        <v>12374918</v>
      </c>
      <c r="L408" s="156"/>
      <c r="M408" s="157">
        <f>IF(F408="I",SUMIF('BG 2021'!B:B,Clasificaciones!C408,'BG 2021'!E:E),0)</f>
        <v>1920</v>
      </c>
      <c r="N408" s="156"/>
      <c r="O408" s="143">
        <f>IF(F408="I",SUMIF('BG 032021'!A:A,Clasificaciones!C408,'BG 032021'!C:C),0)</f>
        <v>0</v>
      </c>
      <c r="P408" s="156"/>
      <c r="Q408" s="157">
        <f>IF(F408="I",SUMIF('BG 032021'!A:A,Clasificaciones!C408,'BG 032021'!D:D),0)</f>
        <v>0</v>
      </c>
      <c r="R408" s="158">
        <f>+VLOOKUP(C408,'CA EFE'!A:A,1,FALSE)</f>
        <v>12901</v>
      </c>
    </row>
    <row r="409" spans="1:18" s="151" customFormat="1" ht="12" hidden="1" customHeight="1">
      <c r="A409" s="148" t="s">
        <v>8</v>
      </c>
      <c r="B409" s="148"/>
      <c r="C409" s="149">
        <v>2</v>
      </c>
      <c r="D409" s="149" t="s">
        <v>8</v>
      </c>
      <c r="E409" s="150" t="s">
        <v>6</v>
      </c>
      <c r="F409" s="150" t="s">
        <v>270</v>
      </c>
      <c r="G409" s="47">
        <f>-IF(F409="I",IFERROR(VLOOKUP(C409,'BG 032022'!A:C,3,FALSE),0),0)</f>
        <v>0</v>
      </c>
      <c r="H409" s="148"/>
      <c r="I409" s="63">
        <f>-IF(F409="I",IFERROR(VLOOKUP(C409,'BG 032022'!A:D,4,FALSE),0),0)</f>
        <v>0</v>
      </c>
      <c r="J409" s="40"/>
      <c r="K409" s="47">
        <f>-IF(F409="I",SUMIF('BG 2021'!B:B,Clasificaciones!C409,'BG 2021'!D:D),0)</f>
        <v>0</v>
      </c>
      <c r="L409" s="40"/>
      <c r="M409" s="63">
        <f>-IF(F409="I",SUMIF('BG 2021'!B:B,Clasificaciones!C409,'BG 2021'!E:E),0)</f>
        <v>0</v>
      </c>
      <c r="N409" s="40"/>
      <c r="O409" s="47">
        <f>IF(F409="I",SUMIF('BG 032021'!A:A,Clasificaciones!C409,'BG 032021'!C:C),0)</f>
        <v>0</v>
      </c>
      <c r="P409" s="40"/>
      <c r="Q409" s="63">
        <f>IF(F409="I",SUMIF('BG 032021'!A:A,Clasificaciones!C409,'BG 032021'!D:D),0)</f>
        <v>0</v>
      </c>
    </row>
    <row r="410" spans="1:18" s="151" customFormat="1" ht="12" hidden="1" customHeight="1">
      <c r="A410" s="148" t="s">
        <v>8</v>
      </c>
      <c r="B410" s="148"/>
      <c r="C410" s="149">
        <v>21</v>
      </c>
      <c r="D410" s="149" t="s">
        <v>9</v>
      </c>
      <c r="E410" s="150" t="s">
        <v>6</v>
      </c>
      <c r="F410" s="150" t="s">
        <v>270</v>
      </c>
      <c r="G410" s="47">
        <f>-IF(F410="I",IFERROR(VLOOKUP(C410,'BG 032022'!A:C,3,FALSE),0),0)</f>
        <v>0</v>
      </c>
      <c r="H410" s="148"/>
      <c r="I410" s="63">
        <f>-IF(F410="I",IFERROR(VLOOKUP(C410,'BG 032022'!A:D,4,FALSE),0),0)</f>
        <v>0</v>
      </c>
      <c r="J410" s="40"/>
      <c r="K410" s="47">
        <f>-IF(F410="I",SUMIF('BG 2021'!B:B,Clasificaciones!C410,'BG 2021'!D:D),0)</f>
        <v>0</v>
      </c>
      <c r="L410" s="40"/>
      <c r="M410" s="63">
        <f>-IF(F410="I",SUMIF('BG 2021'!B:B,Clasificaciones!C410,'BG 2021'!E:E),0)</f>
        <v>0</v>
      </c>
      <c r="N410" s="40"/>
      <c r="O410" s="47">
        <f>IF(F410="I",SUMIF('BG 032021'!A:A,Clasificaciones!C410,'BG 032021'!C:C),0)</f>
        <v>0</v>
      </c>
      <c r="P410" s="40"/>
      <c r="Q410" s="63">
        <f>IF(F410="I",SUMIF('BG 032021'!A:A,Clasificaciones!C410,'BG 032021'!D:D),0)</f>
        <v>0</v>
      </c>
    </row>
    <row r="411" spans="1:18" s="151" customFormat="1" ht="12" hidden="1" customHeight="1">
      <c r="A411" s="148" t="s">
        <v>8</v>
      </c>
      <c r="B411" s="148"/>
      <c r="C411" s="149">
        <v>211</v>
      </c>
      <c r="D411" s="149" t="s">
        <v>723</v>
      </c>
      <c r="E411" s="150" t="s">
        <v>6</v>
      </c>
      <c r="F411" s="150" t="s">
        <v>270</v>
      </c>
      <c r="G411" s="47">
        <f>-IF(F411="I",IFERROR(VLOOKUP(C411,'BG 032022'!A:C,3,FALSE),0),0)</f>
        <v>0</v>
      </c>
      <c r="H411" s="148"/>
      <c r="I411" s="63">
        <f>-IF(F411="I",IFERROR(VLOOKUP(C411,'BG 032022'!A:D,4,FALSE),0),0)</f>
        <v>0</v>
      </c>
      <c r="J411" s="40"/>
      <c r="K411" s="47">
        <f>-IF(F411="I",SUMIF('BG 2021'!B:B,Clasificaciones!C411,'BG 2021'!D:D),0)</f>
        <v>0</v>
      </c>
      <c r="L411" s="40"/>
      <c r="M411" s="63">
        <f>-IF(F411="I",SUMIF('BG 2021'!B:B,Clasificaciones!C411,'BG 2021'!E:E),0)</f>
        <v>0</v>
      </c>
      <c r="N411" s="40"/>
      <c r="O411" s="47">
        <f>IF(F411="I",SUMIF('BG 032021'!A:A,Clasificaciones!C411,'BG 032021'!C:C),0)</f>
        <v>0</v>
      </c>
      <c r="P411" s="40"/>
      <c r="Q411" s="63">
        <f>IF(F411="I",SUMIF('BG 032021'!A:A,Clasificaciones!C411,'BG 032021'!D:D),0)</f>
        <v>0</v>
      </c>
    </row>
    <row r="412" spans="1:18" s="151" customFormat="1" ht="12" hidden="1" customHeight="1">
      <c r="A412" s="148" t="s">
        <v>8</v>
      </c>
      <c r="B412" s="148"/>
      <c r="C412" s="149">
        <v>21101</v>
      </c>
      <c r="D412" s="149" t="s">
        <v>724</v>
      </c>
      <c r="E412" s="150" t="s">
        <v>6</v>
      </c>
      <c r="F412" s="150" t="s">
        <v>270</v>
      </c>
      <c r="G412" s="47">
        <f>-IF(F412="I",IFERROR(VLOOKUP(C412,'BG 032022'!A:C,3,FALSE),0),0)</f>
        <v>0</v>
      </c>
      <c r="H412" s="148"/>
      <c r="I412" s="63">
        <f>-IF(F412="I",IFERROR(VLOOKUP(C412,'BG 032022'!A:D,4,FALSE),0),0)</f>
        <v>0</v>
      </c>
      <c r="J412" s="40"/>
      <c r="K412" s="47">
        <f>-IF(F412="I",SUMIF('BG 2021'!B:B,Clasificaciones!C412,'BG 2021'!D:D),0)</f>
        <v>0</v>
      </c>
      <c r="L412" s="40"/>
      <c r="M412" s="63">
        <f>-IF(F412="I",SUMIF('BG 2021'!B:B,Clasificaciones!C412,'BG 2021'!E:E),0)</f>
        <v>0</v>
      </c>
      <c r="N412" s="40"/>
      <c r="O412" s="47">
        <f>IF(F412="I",SUMIF('BG 032021'!A:A,Clasificaciones!C412,'BG 032021'!C:C),0)</f>
        <v>0</v>
      </c>
      <c r="P412" s="40"/>
      <c r="Q412" s="63">
        <f>IF(F412="I",SUMIF('BG 032021'!A:A,Clasificaciones!C412,'BG 032021'!D:D),0)</f>
        <v>0</v>
      </c>
    </row>
    <row r="413" spans="1:18" s="151" customFormat="1" ht="12" hidden="1" customHeight="1">
      <c r="A413" s="148" t="s">
        <v>8</v>
      </c>
      <c r="B413" s="148"/>
      <c r="C413" s="149">
        <v>2110101</v>
      </c>
      <c r="D413" s="149" t="s">
        <v>516</v>
      </c>
      <c r="E413" s="150" t="s">
        <v>6</v>
      </c>
      <c r="F413" s="150" t="s">
        <v>270</v>
      </c>
      <c r="G413" s="47">
        <f>-IF(F413="I",IFERROR(VLOOKUP(C413,'BG 032022'!A:C,3,FALSE),0),0)</f>
        <v>0</v>
      </c>
      <c r="H413" s="148"/>
      <c r="I413" s="63">
        <f>-IF(F413="I",IFERROR(VLOOKUP(C413,'BG 032022'!A:D,4,FALSE),0),0)</f>
        <v>0</v>
      </c>
      <c r="J413" s="40"/>
      <c r="K413" s="47">
        <f>-IF(F413="I",SUMIF('BG 2021'!B:B,Clasificaciones!C413,'BG 2021'!D:D),0)</f>
        <v>0</v>
      </c>
      <c r="L413" s="40"/>
      <c r="M413" s="63">
        <f>-IF(F413="I",SUMIF('BG 2021'!B:B,Clasificaciones!C413,'BG 2021'!E:E),0)</f>
        <v>0</v>
      </c>
      <c r="N413" s="40"/>
      <c r="O413" s="47">
        <f>IF(F413="I",SUMIF('BG 032021'!A:A,Clasificaciones!C413,'BG 032021'!C:C),0)</f>
        <v>0</v>
      </c>
      <c r="P413" s="40"/>
      <c r="Q413" s="63">
        <f>IF(F413="I",SUMIF('BG 032021'!A:A,Clasificaciones!C413,'BG 032021'!D:D),0)</f>
        <v>0</v>
      </c>
    </row>
    <row r="414" spans="1:18" s="158" customFormat="1" ht="12" hidden="1" customHeight="1">
      <c r="A414" s="153" t="s">
        <v>8</v>
      </c>
      <c r="B414" s="153" t="s">
        <v>607</v>
      </c>
      <c r="C414" s="154">
        <v>211010101</v>
      </c>
      <c r="D414" s="154" t="s">
        <v>1452</v>
      </c>
      <c r="E414" s="155" t="s">
        <v>6</v>
      </c>
      <c r="F414" s="155" t="s">
        <v>271</v>
      </c>
      <c r="G414" s="143">
        <f>-IF(F414="I",IFERROR(VLOOKUP(C414,'BG 032022'!A:C,3,FALSE),0),0)</f>
        <v>-13849184</v>
      </c>
      <c r="H414" s="153"/>
      <c r="I414" s="157">
        <f>-IF(F414="I",IFERROR(VLOOKUP(C414,'BG 032022'!A:D,4,FALSE),0),0)</f>
        <v>-1998.019999999553</v>
      </c>
      <c r="J414" s="156"/>
      <c r="K414" s="143">
        <f>-IF(F414="I",SUMIF('BG 2021'!B:B,Clasificaciones!C414,'BG 2021'!D:D),0)</f>
        <v>-121171240</v>
      </c>
      <c r="L414" s="156"/>
      <c r="M414" s="157">
        <f>-IF(F414="I",SUMIF('BG 2021'!B:B,Clasificaciones!C414,'BG 2021'!E:E),0)</f>
        <v>-17593.170000001788</v>
      </c>
      <c r="N414" s="156"/>
      <c r="O414" s="143">
        <f>IF(F414="I",SUMIF('BG 032021'!A:A,Clasificaciones!C414,'BG 032021'!C:C),0)</f>
        <v>311501681</v>
      </c>
      <c r="P414" s="156"/>
      <c r="Q414" s="157">
        <f>IF(F414="I",SUMIF('BG 032021'!A:A,Clasificaciones!C414,'BG 032021'!D:D),0)</f>
        <v>49045.109999999404</v>
      </c>
      <c r="R414" s="158">
        <f>+VLOOKUP(C414,'CA EFE'!A:A,1,FALSE)</f>
        <v>211010101</v>
      </c>
    </row>
    <row r="415" spans="1:18" s="949" customFormat="1" ht="12" hidden="1" customHeight="1">
      <c r="A415" s="943" t="s">
        <v>8</v>
      </c>
      <c r="B415" s="943" t="s">
        <v>607</v>
      </c>
      <c r="C415" s="944">
        <v>211010102</v>
      </c>
      <c r="D415" s="944" t="s">
        <v>1474</v>
      </c>
      <c r="E415" s="945" t="s">
        <v>186</v>
      </c>
      <c r="F415" s="945" t="s">
        <v>271</v>
      </c>
      <c r="G415" s="946">
        <f>-IF(F415="I",IFERROR(VLOOKUP(C415,'BG 032022'!A:C,3,FALSE),0),0)</f>
        <v>-699580790</v>
      </c>
      <c r="H415" s="943"/>
      <c r="I415" s="947">
        <f>-IF(F415="I",IFERROR(VLOOKUP(C415,'BG 032022'!A:D,4,FALSE),0),0)</f>
        <v>-100928.19999999925</v>
      </c>
      <c r="J415" s="948"/>
      <c r="K415" s="946">
        <f>-IF(F415="I",SUMIF('BG 2021'!B:B,Clasificaciones!C415,'BG 2021'!D:D),0)</f>
        <v>-1073195</v>
      </c>
      <c r="L415" s="948"/>
      <c r="M415" s="947">
        <f>-IF(F415="I",SUMIF('BG 2021'!B:B,Clasificaciones!C415,'BG 2021'!E:E),0)</f>
        <v>-155.82000000029802</v>
      </c>
      <c r="N415" s="948"/>
      <c r="O415" s="946">
        <f>IF(F415="I",SUMIF('BG 032021'!A:A,Clasificaciones!C415,'BG 032021'!C:C),0)</f>
        <v>185145080</v>
      </c>
      <c r="P415" s="948"/>
      <c r="Q415" s="947">
        <f>IF(F415="I",SUMIF('BG 032021'!A:A,Clasificaciones!C415,'BG 032021'!D:D),0)</f>
        <v>29150.599999999627</v>
      </c>
      <c r="R415" s="949">
        <f>+VLOOKUP(C415,'CA EFE'!A:A,1,FALSE)</f>
        <v>211010102</v>
      </c>
    </row>
    <row r="416" spans="1:18" s="158" customFormat="1" ht="12" hidden="1" customHeight="1">
      <c r="A416" s="153" t="s">
        <v>8</v>
      </c>
      <c r="B416" s="153" t="s">
        <v>607</v>
      </c>
      <c r="C416" s="154">
        <v>211010103</v>
      </c>
      <c r="D416" s="154" t="s">
        <v>1190</v>
      </c>
      <c r="E416" s="155" t="s">
        <v>6</v>
      </c>
      <c r="F416" s="155" t="s">
        <v>271</v>
      </c>
      <c r="G416" s="143">
        <f>-IF(F416="I",IFERROR(VLOOKUP(C416,'BG 032022'!A:C,3,FALSE),0),0)</f>
        <v>-951232</v>
      </c>
      <c r="H416" s="153"/>
      <c r="I416" s="157">
        <f>-IF(F416="I",IFERROR(VLOOKUP(C416,'BG 032022'!A:D,4,FALSE),0),0)</f>
        <v>-137.22999999999956</v>
      </c>
      <c r="J416" s="156"/>
      <c r="K416" s="143">
        <f>-IF(F416="I",SUMIF('BG 2021'!B:B,Clasificaciones!C416,'BG 2021'!D:D),0)</f>
        <v>-18310822</v>
      </c>
      <c r="L416" s="156"/>
      <c r="M416" s="157">
        <f>-IF(F416="I",SUMIF('BG 2021'!B:B,Clasificaciones!C416,'BG 2021'!E:E),0)</f>
        <v>-2658.5999999999767</v>
      </c>
      <c r="N416" s="156"/>
      <c r="O416" s="143">
        <f>IF(F416="I",SUMIF('BG 032021'!A:A,Clasificaciones!C416,'BG 032021'!C:C),0)</f>
        <v>0</v>
      </c>
      <c r="P416" s="156"/>
      <c r="Q416" s="157">
        <f>IF(F416="I",SUMIF('BG 032021'!A:A,Clasificaciones!C416,'BG 032021'!D:D),0)</f>
        <v>0</v>
      </c>
      <c r="R416" s="158">
        <f>+VLOOKUP(C416,'CA EFE'!A:A,1,FALSE)</f>
        <v>211010103</v>
      </c>
    </row>
    <row r="417" spans="1:18" s="949" customFormat="1" ht="12" hidden="1" customHeight="1">
      <c r="A417" s="943" t="s">
        <v>8</v>
      </c>
      <c r="B417" s="943" t="s">
        <v>607</v>
      </c>
      <c r="C417" s="944">
        <v>211010104</v>
      </c>
      <c r="D417" s="944" t="s">
        <v>1455</v>
      </c>
      <c r="E417" s="945" t="s">
        <v>186</v>
      </c>
      <c r="F417" s="945" t="s">
        <v>271</v>
      </c>
      <c r="G417" s="946">
        <f>-IF(F417="I",IFERROR(VLOOKUP(C417,'BG 032022'!A:C,3,FALSE),0),0)</f>
        <v>-205983256</v>
      </c>
      <c r="H417" s="943"/>
      <c r="I417" s="947">
        <f>-IF(F417="I",IFERROR(VLOOKUP(C417,'BG 032022'!A:D,4,FALSE),0),0)</f>
        <v>-29717.110000000044</v>
      </c>
      <c r="J417" s="948"/>
      <c r="K417" s="946">
        <f>-IF(F417="I",SUMIF('BG 2021'!B:B,Clasificaciones!C417,'BG 2021'!D:D),0)</f>
        <v>-4507528</v>
      </c>
      <c r="L417" s="948"/>
      <c r="M417" s="947">
        <f>-IF(F417="I",SUMIF('BG 2021'!B:B,Clasificaciones!C417,'BG 2021'!E:E),0)</f>
        <v>-654.46000000007905</v>
      </c>
      <c r="N417" s="948"/>
      <c r="O417" s="946">
        <f>IF(F417="I",SUMIF('BG 032021'!A:A,Clasificaciones!C417,'BG 032021'!C:C),0)</f>
        <v>0</v>
      </c>
      <c r="P417" s="948"/>
      <c r="Q417" s="947">
        <f>IF(F417="I",SUMIF('BG 032021'!A:A,Clasificaciones!C417,'BG 032021'!D:D),0)</f>
        <v>0</v>
      </c>
      <c r="R417" s="949">
        <f>+VLOOKUP(C417,'CA EFE'!A:A,1,FALSE)</f>
        <v>211010104</v>
      </c>
    </row>
    <row r="418" spans="1:18" s="151" customFormat="1" ht="12" hidden="1" customHeight="1">
      <c r="A418" s="148" t="s">
        <v>8</v>
      </c>
      <c r="B418" s="148"/>
      <c r="C418" s="149">
        <v>2110102</v>
      </c>
      <c r="D418" s="149" t="s">
        <v>1000</v>
      </c>
      <c r="E418" s="150" t="s">
        <v>6</v>
      </c>
      <c r="F418" s="150" t="s">
        <v>270</v>
      </c>
      <c r="G418" s="47">
        <f>-IF(F418="I",IFERROR(VLOOKUP(C418,'BG 032022'!A:C,3,FALSE),0),0)</f>
        <v>0</v>
      </c>
      <c r="H418" s="148"/>
      <c r="I418" s="63">
        <f>-IF(F418="I",IFERROR(VLOOKUP(C418,'BG 032022'!A:D,4,FALSE),0),0)</f>
        <v>0</v>
      </c>
      <c r="J418" s="40"/>
      <c r="K418" s="47">
        <f>-IF(F418="I",SUMIF('BG 2021'!B:B,Clasificaciones!C418,'BG 2021'!D:D),0)</f>
        <v>0</v>
      </c>
      <c r="L418" s="40"/>
      <c r="M418" s="63">
        <f>-IF(F418="I",SUMIF('BG 2021'!B:B,Clasificaciones!C418,'BG 2021'!E:E),0)</f>
        <v>0</v>
      </c>
      <c r="N418" s="40"/>
      <c r="O418" s="47">
        <f>IF(F418="I",SUMIF('BG 032021'!A:A,Clasificaciones!C418,'BG 032021'!C:C),0)</f>
        <v>0</v>
      </c>
      <c r="P418" s="40"/>
      <c r="Q418" s="63">
        <f>IF(F418="I",SUMIF('BG 032021'!A:A,Clasificaciones!C418,'BG 032021'!D:D),0)</f>
        <v>0</v>
      </c>
    </row>
    <row r="419" spans="1:18" s="151" customFormat="1" ht="12" hidden="1" customHeight="1">
      <c r="A419" s="148" t="s">
        <v>8</v>
      </c>
      <c r="B419" s="148" t="s">
        <v>607</v>
      </c>
      <c r="C419" s="149">
        <v>211010201</v>
      </c>
      <c r="D419" s="149" t="s">
        <v>1001</v>
      </c>
      <c r="E419" s="150" t="s">
        <v>6</v>
      </c>
      <c r="F419" s="150" t="s">
        <v>271</v>
      </c>
      <c r="G419" s="47">
        <f>-IF(F419="I",IFERROR(VLOOKUP(C419,'BG 032022'!A:C,3,FALSE),0),0)</f>
        <v>0</v>
      </c>
      <c r="H419" s="148"/>
      <c r="I419" s="63">
        <f>-IF(F419="I",IFERROR(VLOOKUP(C419,'BG 032022'!A:D,4,FALSE),0),0)</f>
        <v>0</v>
      </c>
      <c r="J419" s="40"/>
      <c r="K419" s="47">
        <f>-IF(F419="I",SUMIF('BG 2021'!B:B,Clasificaciones!C419,'BG 2021'!D:D),0)</f>
        <v>0</v>
      </c>
      <c r="L419" s="40"/>
      <c r="M419" s="63">
        <f>-IF(F419="I",SUMIF('BG 2021'!B:B,Clasificaciones!C419,'BG 2021'!E:E),0)</f>
        <v>0</v>
      </c>
      <c r="N419" s="40"/>
      <c r="O419" s="47">
        <f>IF(F419="I",SUMIF('BG 032021'!A:A,Clasificaciones!C419,'BG 032021'!C:C),0)</f>
        <v>0</v>
      </c>
      <c r="P419" s="40"/>
      <c r="Q419" s="63">
        <f>IF(F419="I",SUMIF('BG 032021'!A:A,Clasificaciones!C419,'BG 032021'!D:D),0)</f>
        <v>0</v>
      </c>
    </row>
    <row r="420" spans="1:18" s="949" customFormat="1" ht="12" hidden="1" customHeight="1">
      <c r="A420" s="943" t="s">
        <v>8</v>
      </c>
      <c r="B420" s="943" t="s">
        <v>607</v>
      </c>
      <c r="C420" s="944">
        <v>211010202</v>
      </c>
      <c r="D420" s="944" t="s">
        <v>1002</v>
      </c>
      <c r="E420" s="945" t="s">
        <v>186</v>
      </c>
      <c r="F420" s="945" t="s">
        <v>271</v>
      </c>
      <c r="G420" s="946">
        <f>-IF(F420="I",IFERROR(VLOOKUP(C420,'BG 032022'!A:C,3,FALSE),0),0)</f>
        <v>-2079441000</v>
      </c>
      <c r="H420" s="943"/>
      <c r="I420" s="947">
        <f>-IF(F420="I",IFERROR(VLOOKUP(C420,'BG 032022'!A:D,4,FALSE),0),0)</f>
        <v>-300000</v>
      </c>
      <c r="J420" s="948"/>
      <c r="K420" s="946">
        <f>-IF(F420="I",SUMIF('BG 2021'!B:B,Clasificaciones!C420,'BG 2021'!D:D),0)</f>
        <v>0</v>
      </c>
      <c r="L420" s="948"/>
      <c r="M420" s="947">
        <f>-IF(F420="I",SUMIF('BG 2021'!B:B,Clasificaciones!C420,'BG 2021'!E:E),0)</f>
        <v>0</v>
      </c>
      <c r="N420" s="948"/>
      <c r="O420" s="946">
        <f>IF(F420="I",SUMIF('BG 032021'!A:A,Clasificaciones!C420,'BG 032021'!C:C),0)</f>
        <v>0</v>
      </c>
      <c r="P420" s="948"/>
      <c r="Q420" s="947">
        <f>IF(F420="I",SUMIF('BG 032021'!A:A,Clasificaciones!C420,'BG 032021'!D:D),0)</f>
        <v>0</v>
      </c>
      <c r="R420" s="949">
        <f>+VLOOKUP(C420,'CA EFE'!A:A,1,FALSE)</f>
        <v>211010202</v>
      </c>
    </row>
    <row r="421" spans="1:18" s="151" customFormat="1" ht="12" hidden="1" customHeight="1">
      <c r="A421" s="148" t="s">
        <v>8</v>
      </c>
      <c r="B421" s="148"/>
      <c r="C421" s="149">
        <v>2110103</v>
      </c>
      <c r="D421" s="149" t="s">
        <v>726</v>
      </c>
      <c r="E421" s="150" t="s">
        <v>6</v>
      </c>
      <c r="F421" s="150" t="s">
        <v>270</v>
      </c>
      <c r="G421" s="47">
        <f>-IF(F421="I",IFERROR(VLOOKUP(C421,'BG 032022'!A:C,3,FALSE),0),0)</f>
        <v>0</v>
      </c>
      <c r="H421" s="148"/>
      <c r="I421" s="63">
        <f>-IF(F421="I",IFERROR(VLOOKUP(C421,'BG 032022'!A:D,4,FALSE),0),0)</f>
        <v>0</v>
      </c>
      <c r="J421" s="40"/>
      <c r="K421" s="47">
        <f>-IF(F421="I",SUMIF('BG 2021'!B:B,Clasificaciones!C421,'BG 2021'!D:D),0)</f>
        <v>0</v>
      </c>
      <c r="L421" s="40"/>
      <c r="M421" s="63">
        <f>-IF(F421="I",SUMIF('BG 2021'!B:B,Clasificaciones!C421,'BG 2021'!E:E),0)</f>
        <v>0</v>
      </c>
      <c r="N421" s="40"/>
      <c r="O421" s="47">
        <f>IF(F421="I",SUMIF('BG 032021'!A:A,Clasificaciones!C421,'BG 032021'!C:C),0)</f>
        <v>0</v>
      </c>
      <c r="P421" s="40"/>
      <c r="Q421" s="63">
        <f>IF(F421="I",SUMIF('BG 032021'!A:A,Clasificaciones!C421,'BG 032021'!D:D),0)</f>
        <v>0</v>
      </c>
    </row>
    <row r="422" spans="1:18" s="158" customFormat="1" ht="12" hidden="1" customHeight="1">
      <c r="A422" s="153" t="s">
        <v>8</v>
      </c>
      <c r="B422" s="153" t="s">
        <v>607</v>
      </c>
      <c r="C422" s="154">
        <v>211010301</v>
      </c>
      <c r="D422" s="154" t="s">
        <v>1451</v>
      </c>
      <c r="E422" s="155" t="s">
        <v>6</v>
      </c>
      <c r="F422" s="155" t="s">
        <v>271</v>
      </c>
      <c r="G422" s="143">
        <f>-IF(F422="I",IFERROR(VLOOKUP(C422,'BG 032022'!A:C,3,FALSE),0),0)</f>
        <v>-2895175</v>
      </c>
      <c r="H422" s="153"/>
      <c r="I422" s="157">
        <f>-IF(F422="I",IFERROR(VLOOKUP(C422,'BG 032022'!A:D,4,FALSE),0),0)</f>
        <v>-423.79</v>
      </c>
      <c r="J422" s="156"/>
      <c r="K422" s="143">
        <f>-IF(F422="I",SUMIF('BG 2021'!B:B,Clasificaciones!C422,'BG 2021'!D:D),0)</f>
        <v>-2895175</v>
      </c>
      <c r="L422" s="156"/>
      <c r="M422" s="157">
        <f>-IF(F422="I",SUMIF('BG 2021'!B:B,Clasificaciones!C422,'BG 2021'!E:E),0)</f>
        <v>-423.78999999999724</v>
      </c>
      <c r="N422" s="156"/>
      <c r="O422" s="143">
        <f>IF(F422="I",SUMIF('BG 032021'!A:A,Clasificaciones!C422,'BG 032021'!C:C),0)</f>
        <v>24821009</v>
      </c>
      <c r="P422" s="156"/>
      <c r="Q422" s="157">
        <f>IF(F422="I",SUMIF('BG 032021'!A:A,Clasificaciones!C422,'BG 032021'!D:D),0)</f>
        <v>3907.9999999999995</v>
      </c>
      <c r="R422" s="158">
        <f>+VLOOKUP(C422,'CA EFE'!A:A,1,FALSE)</f>
        <v>211010301</v>
      </c>
    </row>
    <row r="423" spans="1:18" s="151" customFormat="1" ht="12" hidden="1" customHeight="1">
      <c r="A423" s="148" t="s">
        <v>8</v>
      </c>
      <c r="B423" s="148" t="s">
        <v>607</v>
      </c>
      <c r="C423" s="149">
        <v>211010302</v>
      </c>
      <c r="D423" s="149" t="s">
        <v>403</v>
      </c>
      <c r="E423" s="150" t="s">
        <v>186</v>
      </c>
      <c r="F423" s="150" t="s">
        <v>271</v>
      </c>
      <c r="G423" s="47">
        <f>-IF(F423="I",IFERROR(VLOOKUP(C423,'BG 032022'!A:C,3,FALSE),0),0)</f>
        <v>0</v>
      </c>
      <c r="H423" s="148"/>
      <c r="I423" s="63">
        <f>-IF(F423="I",IFERROR(VLOOKUP(C423,'BG 032022'!A:D,4,FALSE),0),0)</f>
        <v>0</v>
      </c>
      <c r="J423" s="40"/>
      <c r="K423" s="47">
        <f>-IF(F423="I",SUMIF('BG 2021'!B:B,Clasificaciones!C423,'BG 2021'!D:D),0)</f>
        <v>0</v>
      </c>
      <c r="L423" s="40"/>
      <c r="M423" s="63">
        <f>-IF(F423="I",SUMIF('BG 2021'!B:B,Clasificaciones!C423,'BG 2021'!E:E),0)</f>
        <v>0</v>
      </c>
      <c r="N423" s="40"/>
      <c r="O423" s="47">
        <f>IF(F423="I",SUMIF('BG 032021'!A:A,Clasificaciones!C423,'BG 032021'!C:C),0)</f>
        <v>9738367</v>
      </c>
      <c r="P423" s="40"/>
      <c r="Q423" s="63">
        <f>IF(F423="I",SUMIF('BG 032021'!A:A,Clasificaciones!C423,'BG 032021'!D:D),0)</f>
        <v>1533.28</v>
      </c>
    </row>
    <row r="424" spans="1:18" s="151" customFormat="1" ht="12" hidden="1" customHeight="1">
      <c r="A424" s="148" t="s">
        <v>8</v>
      </c>
      <c r="B424" s="148"/>
      <c r="C424" s="149">
        <v>2110121</v>
      </c>
      <c r="D424" s="149" t="s">
        <v>1003</v>
      </c>
      <c r="E424" s="150" t="s">
        <v>6</v>
      </c>
      <c r="F424" s="150" t="s">
        <v>270</v>
      </c>
      <c r="G424" s="47">
        <f>-IF(F424="I",IFERROR(VLOOKUP(C424,'BG 032022'!A:C,3,FALSE),0),0)</f>
        <v>0</v>
      </c>
      <c r="H424" s="148"/>
      <c r="I424" s="63">
        <f>-IF(F424="I",IFERROR(VLOOKUP(C424,'BG 032022'!A:D,4,FALSE),0),0)</f>
        <v>0</v>
      </c>
      <c r="J424" s="40"/>
      <c r="K424" s="47">
        <f>-IF(F424="I",SUMIF('BG 2021'!B:B,Clasificaciones!C424,'BG 2021'!D:D),0)</f>
        <v>0</v>
      </c>
      <c r="L424" s="40"/>
      <c r="M424" s="63">
        <f>-IF(F424="I",SUMIF('BG 2021'!B:B,Clasificaciones!C424,'BG 2021'!E:E),0)</f>
        <v>0</v>
      </c>
      <c r="N424" s="40"/>
      <c r="O424" s="47">
        <f>IF(F424="I",SUMIF('BG 032021'!A:A,Clasificaciones!C424,'BG 032021'!C:C),0)</f>
        <v>0</v>
      </c>
      <c r="P424" s="40"/>
      <c r="Q424" s="63">
        <f>IF(F424="I",SUMIF('BG 032021'!A:A,Clasificaciones!C424,'BG 032021'!D:D),0)</f>
        <v>0</v>
      </c>
    </row>
    <row r="425" spans="1:18" s="151" customFormat="1" ht="12" hidden="1" customHeight="1">
      <c r="A425" s="148" t="s">
        <v>8</v>
      </c>
      <c r="B425" s="148"/>
      <c r="C425" s="149">
        <v>21103</v>
      </c>
      <c r="D425" s="149" t="s">
        <v>1004</v>
      </c>
      <c r="E425" s="150" t="s">
        <v>6</v>
      </c>
      <c r="F425" s="150" t="s">
        <v>270</v>
      </c>
      <c r="G425" s="47">
        <f>-IF(F425="I",IFERROR(VLOOKUP(C425,'BG 032022'!A:C,3,FALSE),0),0)</f>
        <v>0</v>
      </c>
      <c r="H425" s="148"/>
      <c r="I425" s="63">
        <f>-IF(F425="I",IFERROR(VLOOKUP(C425,'BG 032022'!A:D,4,FALSE),0),0)</f>
        <v>0</v>
      </c>
      <c r="J425" s="40"/>
      <c r="K425" s="47">
        <f>-IF(F425="I",SUMIF('BG 2021'!B:B,Clasificaciones!C425,'BG 2021'!D:D),0)</f>
        <v>0</v>
      </c>
      <c r="L425" s="40"/>
      <c r="M425" s="63">
        <f>-IF(F425="I",SUMIF('BG 2021'!B:B,Clasificaciones!C425,'BG 2021'!E:E),0)</f>
        <v>0</v>
      </c>
      <c r="N425" s="40"/>
      <c r="O425" s="47">
        <f>IF(F425="I",SUMIF('BG 032021'!A:A,Clasificaciones!C425,'BG 032021'!C:C),0)</f>
        <v>0</v>
      </c>
      <c r="P425" s="40"/>
      <c r="Q425" s="63">
        <f>IF(F425="I",SUMIF('BG 032021'!A:A,Clasificaciones!C425,'BG 032021'!D:D),0)</f>
        <v>0</v>
      </c>
    </row>
    <row r="426" spans="1:18" s="158" customFormat="1" ht="12" hidden="1" customHeight="1">
      <c r="A426" s="153" t="s">
        <v>8</v>
      </c>
      <c r="B426" s="153" t="s">
        <v>1307</v>
      </c>
      <c r="C426" s="154">
        <v>211030101</v>
      </c>
      <c r="D426" s="154" t="s">
        <v>1004</v>
      </c>
      <c r="E426" s="155" t="s">
        <v>6</v>
      </c>
      <c r="F426" s="155" t="s">
        <v>271</v>
      </c>
      <c r="G426" s="143">
        <f>-IF(F426="I",IFERROR(VLOOKUP(C426,'BG 032022'!A:C,3,FALSE),0),0)</f>
        <v>-1243230</v>
      </c>
      <c r="H426" s="153"/>
      <c r="I426" s="157">
        <f>-IF(F426="I",IFERROR(VLOOKUP(C426,'BG 032022'!A:D,4,FALSE),0),0)</f>
        <v>-179.36000000000013</v>
      </c>
      <c r="J426" s="156"/>
      <c r="K426" s="143">
        <f>-IF(F426="I",SUMIF('BG 2021'!B:B,Clasificaciones!C426,'BG 2021'!D:D),0)</f>
        <v>0</v>
      </c>
      <c r="L426" s="156"/>
      <c r="M426" s="157">
        <f>-IF(F426="I",SUMIF('BG 2021'!B:B,Clasificaciones!C426,'BG 2021'!E:E),0)</f>
        <v>0</v>
      </c>
      <c r="N426" s="156"/>
      <c r="O426" s="143">
        <f>IF(F426="I",SUMIF('BG 032021'!A:A,Clasificaciones!C426,'BG 032021'!C:C),0)</f>
        <v>0</v>
      </c>
      <c r="P426" s="156"/>
      <c r="Q426" s="157">
        <f>IF(F426="I",SUMIF('BG 032021'!A:A,Clasificaciones!C426,'BG 032021'!D:D),0)</f>
        <v>0</v>
      </c>
      <c r="R426" s="158">
        <f>+VLOOKUP(C426,'CA EFE'!A:A,1,FALSE)</f>
        <v>211030101</v>
      </c>
    </row>
    <row r="427" spans="1:18" s="151" customFormat="1" ht="12" hidden="1" customHeight="1">
      <c r="A427" s="148" t="s">
        <v>8</v>
      </c>
      <c r="B427" s="148"/>
      <c r="C427" s="149">
        <v>211030102</v>
      </c>
      <c r="D427" s="149" t="s">
        <v>1004</v>
      </c>
      <c r="E427" s="150" t="s">
        <v>186</v>
      </c>
      <c r="F427" s="150" t="s">
        <v>271</v>
      </c>
      <c r="G427" s="47">
        <f>-IF(F427="I",IFERROR(VLOOKUP(C427,'BG 032022'!A:C,3,FALSE),0),0)</f>
        <v>0</v>
      </c>
      <c r="H427" s="148"/>
      <c r="I427" s="63">
        <f>-IF(F427="I",IFERROR(VLOOKUP(C427,'BG 032022'!A:D,4,FALSE),0),0)</f>
        <v>0</v>
      </c>
      <c r="J427" s="40"/>
      <c r="K427" s="47">
        <f>-IF(F427="I",SUMIF('BG 2021'!B:B,Clasificaciones!C427,'BG 2021'!D:D),0)</f>
        <v>0</v>
      </c>
      <c r="L427" s="40"/>
      <c r="M427" s="63">
        <f>-IF(F427="I",SUMIF('BG 2021'!B:B,Clasificaciones!C427,'BG 2021'!E:E),0)</f>
        <v>0</v>
      </c>
      <c r="N427" s="40"/>
      <c r="O427" s="47">
        <f>IF(F427="I",SUMIF('BG 032021'!A:A,Clasificaciones!C427,'BG 032021'!C:C),0)</f>
        <v>0</v>
      </c>
      <c r="P427" s="40"/>
      <c r="Q427" s="63">
        <f>IF(F427="I",SUMIF('BG 032021'!A:A,Clasificaciones!C427,'BG 032021'!D:D),0)</f>
        <v>0</v>
      </c>
    </row>
    <row r="428" spans="1:18" s="158" customFormat="1" ht="12" hidden="1" customHeight="1">
      <c r="A428" s="153" t="s">
        <v>8</v>
      </c>
      <c r="B428" s="153" t="s">
        <v>1307</v>
      </c>
      <c r="C428" s="154">
        <v>211030103</v>
      </c>
      <c r="D428" s="154" t="s">
        <v>1235</v>
      </c>
      <c r="E428" s="155" t="s">
        <v>6</v>
      </c>
      <c r="F428" s="155" t="s">
        <v>271</v>
      </c>
      <c r="G428" s="143">
        <f>-IF(F428="I",IFERROR(VLOOKUP(C428,'BG 032022'!A:C,3,FALSE),0),0)</f>
        <v>-544001</v>
      </c>
      <c r="H428" s="153"/>
      <c r="I428" s="157">
        <f>-IF(F428="I",IFERROR(VLOOKUP(C428,'BG 032022'!A:D,4,FALSE),0),0)</f>
        <v>-78.480000000000018</v>
      </c>
      <c r="J428" s="156"/>
      <c r="K428" s="143">
        <f>-IF(F428="I",SUMIF('BG 2021'!B:B,Clasificaciones!C428,'BG 2021'!D:D),0)</f>
        <v>-4059103</v>
      </c>
      <c r="L428" s="156"/>
      <c r="M428" s="157">
        <f>-IF(F428="I",SUMIF('BG 2021'!B:B,Clasificaciones!C428,'BG 2021'!E:E),0)</f>
        <v>-589.35000000000036</v>
      </c>
      <c r="N428" s="156"/>
      <c r="O428" s="143">
        <f>IF(F428="I",SUMIF('BG 032021'!A:A,Clasificaciones!C428,'BG 032021'!C:C),0)</f>
        <v>0</v>
      </c>
      <c r="P428" s="156"/>
      <c r="Q428" s="157">
        <f>IF(F428="I",SUMIF('BG 032021'!A:A,Clasificaciones!C428,'BG 032021'!D:D),0)</f>
        <v>0</v>
      </c>
      <c r="R428" s="158">
        <f>+VLOOKUP(C428,'CA EFE'!A:A,1,FALSE)</f>
        <v>211030103</v>
      </c>
    </row>
    <row r="429" spans="1:18" s="151" customFormat="1" ht="12" hidden="1" customHeight="1">
      <c r="A429" s="148" t="s">
        <v>8</v>
      </c>
      <c r="B429" s="148"/>
      <c r="C429" s="149">
        <v>21104</v>
      </c>
      <c r="D429" s="149" t="s">
        <v>1005</v>
      </c>
      <c r="E429" s="150" t="s">
        <v>6</v>
      </c>
      <c r="F429" s="150" t="s">
        <v>271</v>
      </c>
      <c r="G429" s="47">
        <f>-IF(F429="I",IFERROR(VLOOKUP(C429,'BG 032022'!A:C,3,FALSE),0),0)</f>
        <v>0</v>
      </c>
      <c r="H429" s="148"/>
      <c r="I429" s="63">
        <f>-IF(F429="I",IFERROR(VLOOKUP(C429,'BG 032022'!A:D,4,FALSE),0),0)</f>
        <v>0</v>
      </c>
      <c r="J429" s="40"/>
      <c r="K429" s="47">
        <f>-IF(F429="I",SUMIF('BG 2021'!B:B,Clasificaciones!C429,'BG 2021'!D:D),0)</f>
        <v>0</v>
      </c>
      <c r="L429" s="40"/>
      <c r="M429" s="63">
        <f>-IF(F429="I",SUMIF('BG 2021'!B:B,Clasificaciones!C429,'BG 2021'!E:E),0)</f>
        <v>0</v>
      </c>
      <c r="N429" s="40"/>
      <c r="O429" s="47">
        <f>IF(F429="I",SUMIF('BG 032021'!A:A,Clasificaciones!C429,'BG 032021'!C:C),0)</f>
        <v>0</v>
      </c>
      <c r="P429" s="40"/>
      <c r="Q429" s="63">
        <f>IF(F429="I",SUMIF('BG 032021'!A:A,Clasificaciones!C429,'BG 032021'!D:D),0)</f>
        <v>0</v>
      </c>
    </row>
    <row r="430" spans="1:18" s="151" customFormat="1" ht="12" hidden="1" customHeight="1">
      <c r="A430" s="148" t="s">
        <v>8</v>
      </c>
      <c r="B430" s="148"/>
      <c r="C430" s="149">
        <v>21105</v>
      </c>
      <c r="D430" s="149" t="s">
        <v>1006</v>
      </c>
      <c r="E430" s="150" t="s">
        <v>6</v>
      </c>
      <c r="F430" s="150" t="s">
        <v>271</v>
      </c>
      <c r="G430" s="47">
        <f>-IF(F430="I",IFERROR(VLOOKUP(C430,'BG 032022'!A:C,3,FALSE),0),0)</f>
        <v>0</v>
      </c>
      <c r="H430" s="148"/>
      <c r="I430" s="63">
        <f>-IF(F430="I",IFERROR(VLOOKUP(C430,'BG 032022'!A:D,4,FALSE),0),0)</f>
        <v>0</v>
      </c>
      <c r="J430" s="40"/>
      <c r="K430" s="47">
        <f>-IF(F430="I",SUMIF('BG 2021'!B:B,Clasificaciones!C430,'BG 2021'!D:D),0)</f>
        <v>0</v>
      </c>
      <c r="L430" s="40"/>
      <c r="M430" s="63">
        <f>-IF(F430="I",SUMIF('BG 2021'!B:B,Clasificaciones!C430,'BG 2021'!E:E),0)</f>
        <v>0</v>
      </c>
      <c r="N430" s="40"/>
      <c r="O430" s="47">
        <f>IF(F430="I",SUMIF('BG 032021'!A:A,Clasificaciones!C430,'BG 032021'!C:C),0)</f>
        <v>0</v>
      </c>
      <c r="P430" s="40"/>
      <c r="Q430" s="63">
        <f>IF(F430="I",SUMIF('BG 032021'!A:A,Clasificaciones!C430,'BG 032021'!D:D),0)</f>
        <v>0</v>
      </c>
    </row>
    <row r="431" spans="1:18" s="151" customFormat="1" ht="12" hidden="1" customHeight="1">
      <c r="A431" s="148" t="s">
        <v>8</v>
      </c>
      <c r="B431" s="148"/>
      <c r="C431" s="149">
        <v>21106</v>
      </c>
      <c r="D431" s="149" t="s">
        <v>275</v>
      </c>
      <c r="E431" s="150" t="s">
        <v>6</v>
      </c>
      <c r="F431" s="150" t="s">
        <v>270</v>
      </c>
      <c r="G431" s="47">
        <f>-IF(F431="I",IFERROR(VLOOKUP(C431,'BG 032022'!A:C,3,FALSE),0),0)</f>
        <v>0</v>
      </c>
      <c r="H431" s="148"/>
      <c r="I431" s="63">
        <f>-IF(F431="I",IFERROR(VLOOKUP(C431,'BG 032022'!A:D,4,FALSE),0),0)</f>
        <v>0</v>
      </c>
      <c r="J431" s="40"/>
      <c r="K431" s="47">
        <f>-IF(F431="I",SUMIF('BG 2021'!B:B,Clasificaciones!C431,'BG 2021'!D:D),0)</f>
        <v>0</v>
      </c>
      <c r="L431" s="40"/>
      <c r="M431" s="63">
        <f>-IF(F431="I",SUMIF('BG 2021'!B:B,Clasificaciones!C431,'BG 2021'!E:E),0)</f>
        <v>0</v>
      </c>
      <c r="N431" s="40"/>
      <c r="O431" s="47">
        <f>IF(F431="I",SUMIF('BG 032021'!A:A,Clasificaciones!C431,'BG 032021'!C:C),0)</f>
        <v>0</v>
      </c>
      <c r="P431" s="40"/>
      <c r="Q431" s="63">
        <f>IF(F431="I",SUMIF('BG 032021'!A:A,Clasificaciones!C431,'BG 032021'!D:D),0)</f>
        <v>0</v>
      </c>
    </row>
    <row r="432" spans="1:18" s="151" customFormat="1" ht="12" hidden="1" customHeight="1">
      <c r="A432" s="148" t="s">
        <v>8</v>
      </c>
      <c r="B432" s="148"/>
      <c r="C432" s="149">
        <v>2110601</v>
      </c>
      <c r="D432" s="149" t="s">
        <v>1007</v>
      </c>
      <c r="E432" s="150" t="s">
        <v>6</v>
      </c>
      <c r="F432" s="150" t="s">
        <v>271</v>
      </c>
      <c r="G432" s="47">
        <f>-IF(F432="I",IFERROR(VLOOKUP(C432,'BG 032022'!A:C,3,FALSE),0),0)</f>
        <v>0</v>
      </c>
      <c r="H432" s="148"/>
      <c r="I432" s="63">
        <f>-IF(F432="I",IFERROR(VLOOKUP(C432,'BG 032022'!A:D,4,FALSE),0),0)</f>
        <v>0</v>
      </c>
      <c r="J432" s="40"/>
      <c r="K432" s="47">
        <f>-IF(F432="I",SUMIF('BG 2021'!B:B,Clasificaciones!C432,'BG 2021'!D:D),0)</f>
        <v>0</v>
      </c>
      <c r="L432" s="40"/>
      <c r="M432" s="63">
        <f>-IF(F432="I",SUMIF('BG 2021'!B:B,Clasificaciones!C432,'BG 2021'!E:E),0)</f>
        <v>0</v>
      </c>
      <c r="N432" s="40"/>
      <c r="O432" s="47">
        <f>IF(F432="I",SUMIF('BG 032021'!A:A,Clasificaciones!C432,'BG 032021'!C:C),0)</f>
        <v>0</v>
      </c>
      <c r="P432" s="40"/>
      <c r="Q432" s="63">
        <f>IF(F432="I",SUMIF('BG 032021'!A:A,Clasificaciones!C432,'BG 032021'!D:D),0)</f>
        <v>0</v>
      </c>
    </row>
    <row r="433" spans="1:18" s="151" customFormat="1" ht="12" hidden="1" customHeight="1">
      <c r="A433" s="148" t="s">
        <v>8</v>
      </c>
      <c r="B433" s="148"/>
      <c r="C433" s="149">
        <v>21107</v>
      </c>
      <c r="D433" s="149" t="s">
        <v>728</v>
      </c>
      <c r="E433" s="150" t="s">
        <v>6</v>
      </c>
      <c r="F433" s="150" t="s">
        <v>270</v>
      </c>
      <c r="G433" s="47">
        <f>-IF(F433="I",IFERROR(VLOOKUP(C433,'BG 032022'!A:C,3,FALSE),0),0)</f>
        <v>0</v>
      </c>
      <c r="H433" s="148"/>
      <c r="I433" s="63">
        <f>-IF(F433="I",IFERROR(VLOOKUP(C433,'BG 032022'!A:D,4,FALSE),0),0)</f>
        <v>0</v>
      </c>
      <c r="J433" s="40"/>
      <c r="K433" s="47">
        <f>-IF(F433="I",SUMIF('BG 2021'!B:B,Clasificaciones!C433,'BG 2021'!D:D),0)</f>
        <v>0</v>
      </c>
      <c r="L433" s="40"/>
      <c r="M433" s="63">
        <f>-IF(F433="I",SUMIF('BG 2021'!B:B,Clasificaciones!C433,'BG 2021'!E:E),0)</f>
        <v>0</v>
      </c>
      <c r="N433" s="40"/>
      <c r="O433" s="47">
        <f>IF(F433="I",SUMIF('BG 032021'!A:A,Clasificaciones!C433,'BG 032021'!C:C),0)</f>
        <v>0</v>
      </c>
      <c r="P433" s="40"/>
      <c r="Q433" s="63">
        <f>IF(F433="I",SUMIF('BG 032021'!A:A,Clasificaciones!C433,'BG 032021'!D:D),0)</f>
        <v>0</v>
      </c>
    </row>
    <row r="434" spans="1:18" s="158" customFormat="1" ht="12" hidden="1" customHeight="1">
      <c r="A434" s="153" t="s">
        <v>8</v>
      </c>
      <c r="B434" s="153" t="s">
        <v>275</v>
      </c>
      <c r="C434" s="154">
        <v>2110701</v>
      </c>
      <c r="D434" s="154" t="s">
        <v>1158</v>
      </c>
      <c r="E434" s="155" t="s">
        <v>6</v>
      </c>
      <c r="F434" s="155" t="s">
        <v>271</v>
      </c>
      <c r="G434" s="143">
        <f>-IF(F434="I",IFERROR(VLOOKUP(C434,'BG 032022'!A:C,3,FALSE),0),0)</f>
        <v>-98703237</v>
      </c>
      <c r="H434" s="153"/>
      <c r="I434" s="157">
        <f>-IF(F434="I",IFERROR(VLOOKUP(C434,'BG 032022'!A:D,4,FALSE),0),0)</f>
        <v>-14239.870000001043</v>
      </c>
      <c r="J434" s="156"/>
      <c r="K434" s="143">
        <f>-IF(F434="I",SUMIF('BG 2021'!B:B,Clasificaciones!C434,'BG 2021'!D:D),0)</f>
        <v>-136664966</v>
      </c>
      <c r="L434" s="156"/>
      <c r="M434" s="157">
        <f>-IF(F434="I",SUMIF('BG 2021'!B:B,Clasificaciones!C434,'BG 2021'!E:E),0)</f>
        <v>-19842.75</v>
      </c>
      <c r="N434" s="156"/>
      <c r="O434" s="143">
        <f>IF(F434="I",SUMIF('BG 032021'!A:A,Clasificaciones!C434,'BG 032021'!C:C),0)</f>
        <v>4408614</v>
      </c>
      <c r="P434" s="156"/>
      <c r="Q434" s="157">
        <f>IF(F434="I",SUMIF('BG 032021'!A:A,Clasificaciones!C434,'BG 032021'!D:D),0)</f>
        <v>694.11999999999534</v>
      </c>
      <c r="R434" s="158">
        <f>+VLOOKUP(C434,'CA EFE'!A:A,1,FALSE)</f>
        <v>2110701</v>
      </c>
    </row>
    <row r="435" spans="1:18" s="949" customFormat="1" ht="12" hidden="1" customHeight="1">
      <c r="A435" s="943" t="s">
        <v>8</v>
      </c>
      <c r="B435" s="943" t="s">
        <v>275</v>
      </c>
      <c r="C435" s="944">
        <v>2110702</v>
      </c>
      <c r="D435" s="944" t="s">
        <v>1454</v>
      </c>
      <c r="E435" s="945" t="s">
        <v>186</v>
      </c>
      <c r="F435" s="945" t="s">
        <v>271</v>
      </c>
      <c r="G435" s="946">
        <f>-IF(F435="I",IFERROR(VLOOKUP(C435,'BG 032022'!A:C,3,FALSE),0),0)</f>
        <v>-1231375</v>
      </c>
      <c r="H435" s="943"/>
      <c r="I435" s="947">
        <f>-IF(F435="I",IFERROR(VLOOKUP(C435,'BG 032022'!A:D,4,FALSE),0),0)</f>
        <v>-177.64999999850988</v>
      </c>
      <c r="J435" s="948"/>
      <c r="K435" s="946">
        <f>-IF(F435="I",SUMIF('BG 2021'!B:B,Clasificaciones!C435,'BG 2021'!D:D),0)</f>
        <v>-18833871</v>
      </c>
      <c r="L435" s="948"/>
      <c r="M435" s="947">
        <f>-IF(F435="I",SUMIF('BG 2021'!B:B,Clasificaciones!C435,'BG 2021'!E:E),0)</f>
        <v>-2734.5400000000373</v>
      </c>
      <c r="N435" s="948"/>
      <c r="O435" s="946">
        <f>IF(F435="I",SUMIF('BG 032021'!A:A,Clasificaciones!C435,'BG 032021'!C:C),0)</f>
        <v>22151788</v>
      </c>
      <c r="P435" s="948"/>
      <c r="Q435" s="947">
        <f>IF(F435="I",SUMIF('BG 032021'!A:A,Clasificaciones!C435,'BG 032021'!D:D),0)</f>
        <v>3487.739999999998</v>
      </c>
      <c r="R435" s="949">
        <f>+VLOOKUP(C435,'CA EFE'!A:A,1,FALSE)</f>
        <v>2110702</v>
      </c>
    </row>
    <row r="436" spans="1:18" s="949" customFormat="1" ht="12" hidden="1" customHeight="1">
      <c r="A436" s="943" t="s">
        <v>8</v>
      </c>
      <c r="B436" s="943" t="s">
        <v>275</v>
      </c>
      <c r="C436" s="944">
        <v>2110703</v>
      </c>
      <c r="D436" s="944" t="s">
        <v>1453</v>
      </c>
      <c r="E436" s="945" t="s">
        <v>186</v>
      </c>
      <c r="F436" s="945" t="s">
        <v>271</v>
      </c>
      <c r="G436" s="946">
        <f>-IF(F436="I",IFERROR(VLOOKUP(C436,'BG 032022'!A:C,3,FALSE),0),0)</f>
        <v>-27725880</v>
      </c>
      <c r="H436" s="943"/>
      <c r="I436" s="947">
        <f>-IF(F436="I",IFERROR(VLOOKUP(C436,'BG 032022'!A:D,4,FALSE),0),0)</f>
        <v>-4000</v>
      </c>
      <c r="J436" s="948"/>
      <c r="K436" s="946">
        <f>-IF(F436="I",SUMIF('BG 2021'!B:B,Clasificaciones!C436,'BG 2021'!D:D),0)</f>
        <v>-92979900</v>
      </c>
      <c r="L436" s="948"/>
      <c r="M436" s="947">
        <f>-IF(F436="I",SUMIF('BG 2021'!B:B,Clasificaciones!C436,'BG 2021'!E:E),0)</f>
        <v>-13500</v>
      </c>
      <c r="N436" s="948"/>
      <c r="O436" s="946">
        <f>IF(F436="I",SUMIF('BG 032021'!A:A,Clasificaciones!C436,'BG 032021'!C:C),0)</f>
        <v>0</v>
      </c>
      <c r="P436" s="948"/>
      <c r="Q436" s="947">
        <f>IF(F436="I",SUMIF('BG 032021'!A:A,Clasificaciones!C436,'BG 032021'!D:D),0)</f>
        <v>0</v>
      </c>
      <c r="R436" s="949">
        <f>+VLOOKUP(C436,'CA EFE'!A:A,1,FALSE)</f>
        <v>2110703</v>
      </c>
    </row>
    <row r="437" spans="1:18" s="151" customFormat="1" ht="12" hidden="1" customHeight="1">
      <c r="A437" s="148" t="s">
        <v>8</v>
      </c>
      <c r="B437" s="148"/>
      <c r="C437" s="149">
        <v>212</v>
      </c>
      <c r="D437" s="149" t="s">
        <v>1009</v>
      </c>
      <c r="E437" s="150" t="s">
        <v>6</v>
      </c>
      <c r="F437" s="150" t="s">
        <v>270</v>
      </c>
      <c r="G437" s="47">
        <f>-IF(F437="I",IFERROR(VLOOKUP(C437,'BG 032022'!A:C,3,FALSE),0),0)</f>
        <v>0</v>
      </c>
      <c r="H437" s="148"/>
      <c r="I437" s="63">
        <f>-IF(F437="I",IFERROR(VLOOKUP(C437,'BG 032022'!A:D,4,FALSE),0),0)</f>
        <v>0</v>
      </c>
      <c r="J437" s="40"/>
      <c r="K437" s="47">
        <f>-IF(F437="I",SUMIF('BG 2021'!B:B,Clasificaciones!C437,'BG 2021'!D:D),0)</f>
        <v>0</v>
      </c>
      <c r="L437" s="40"/>
      <c r="M437" s="63">
        <f>-IF(F437="I",SUMIF('BG 2021'!B:B,Clasificaciones!C437,'BG 2021'!E:E),0)</f>
        <v>0</v>
      </c>
      <c r="N437" s="40"/>
      <c r="O437" s="47">
        <f>IF(F437="I",SUMIF('BG 032021'!A:A,Clasificaciones!C437,'BG 032021'!C:C),0)</f>
        <v>0</v>
      </c>
      <c r="P437" s="40"/>
      <c r="Q437" s="63">
        <f>IF(F437="I",SUMIF('BG 032021'!A:A,Clasificaciones!C437,'BG 032021'!D:D),0)</f>
        <v>0</v>
      </c>
    </row>
    <row r="438" spans="1:18" s="151" customFormat="1" ht="12" hidden="1" customHeight="1">
      <c r="A438" s="148" t="s">
        <v>8</v>
      </c>
      <c r="B438" s="148"/>
      <c r="C438" s="149">
        <v>21201</v>
      </c>
      <c r="D438" s="149" t="s">
        <v>1005</v>
      </c>
      <c r="E438" s="150" t="s">
        <v>6</v>
      </c>
      <c r="F438" s="150" t="s">
        <v>271</v>
      </c>
      <c r="G438" s="47">
        <f>-IF(F438="I",IFERROR(VLOOKUP(C438,'BG 032022'!A:C,3,FALSE),0),0)</f>
        <v>0</v>
      </c>
      <c r="H438" s="148"/>
      <c r="I438" s="63">
        <f>-IF(F438="I",IFERROR(VLOOKUP(C438,'BG 032022'!A:D,4,FALSE),0),0)</f>
        <v>0</v>
      </c>
      <c r="J438" s="40"/>
      <c r="K438" s="47">
        <f>-IF(F438="I",SUMIF('BG 2021'!B:B,Clasificaciones!C438,'BG 2021'!D:D),0)</f>
        <v>0</v>
      </c>
      <c r="L438" s="40"/>
      <c r="M438" s="63">
        <f>-IF(F438="I",SUMIF('BG 2021'!B:B,Clasificaciones!C438,'BG 2021'!E:E),0)</f>
        <v>0</v>
      </c>
      <c r="N438" s="40"/>
      <c r="O438" s="47">
        <f>IF(F438="I",SUMIF('BG 032021'!A:A,Clasificaciones!C438,'BG 032021'!C:C),0)</f>
        <v>0</v>
      </c>
      <c r="P438" s="40"/>
      <c r="Q438" s="63">
        <f>IF(F438="I",SUMIF('BG 032021'!A:A,Clasificaciones!C438,'BG 032021'!D:D),0)</f>
        <v>0</v>
      </c>
    </row>
    <row r="439" spans="1:18" s="151" customFormat="1" ht="12" hidden="1" customHeight="1">
      <c r="A439" s="148" t="s">
        <v>8</v>
      </c>
      <c r="B439" s="148"/>
      <c r="C439" s="149">
        <v>21202</v>
      </c>
      <c r="D439" s="149" t="s">
        <v>724</v>
      </c>
      <c r="E439" s="150" t="s">
        <v>6</v>
      </c>
      <c r="F439" s="150" t="s">
        <v>271</v>
      </c>
      <c r="G439" s="47">
        <f>-IF(F439="I",IFERROR(VLOOKUP(C439,'BG 032022'!A:C,3,FALSE),0),0)</f>
        <v>0</v>
      </c>
      <c r="H439" s="148"/>
      <c r="I439" s="63">
        <f>-IF(F439="I",IFERROR(VLOOKUP(C439,'BG 032022'!A:D,4,FALSE),0),0)</f>
        <v>0</v>
      </c>
      <c r="J439" s="40"/>
      <c r="K439" s="47">
        <f>-IF(F439="I",SUMIF('BG 2021'!B:B,Clasificaciones!C439,'BG 2021'!D:D),0)</f>
        <v>0</v>
      </c>
      <c r="L439" s="40"/>
      <c r="M439" s="63">
        <f>-IF(F439="I",SUMIF('BG 2021'!B:B,Clasificaciones!C439,'BG 2021'!E:E),0)</f>
        <v>0</v>
      </c>
      <c r="N439" s="40"/>
      <c r="O439" s="47">
        <f>IF(F439="I",SUMIF('BG 032021'!A:A,Clasificaciones!C439,'BG 032021'!C:C),0)</f>
        <v>0</v>
      </c>
      <c r="P439" s="40"/>
      <c r="Q439" s="63">
        <f>IF(F439="I",SUMIF('BG 032021'!A:A,Clasificaciones!C439,'BG 032021'!D:D),0)</f>
        <v>0</v>
      </c>
    </row>
    <row r="440" spans="1:18" s="151" customFormat="1" ht="12" hidden="1" customHeight="1">
      <c r="A440" s="148" t="s">
        <v>8</v>
      </c>
      <c r="B440" s="148"/>
      <c r="C440" s="149">
        <v>21203</v>
      </c>
      <c r="D440" s="149" t="s">
        <v>1006</v>
      </c>
      <c r="E440" s="150" t="s">
        <v>6</v>
      </c>
      <c r="F440" s="150" t="s">
        <v>271</v>
      </c>
      <c r="G440" s="47">
        <f>-IF(F440="I",IFERROR(VLOOKUP(C440,'BG 032022'!A:C,3,FALSE),0),0)</f>
        <v>0</v>
      </c>
      <c r="H440" s="148"/>
      <c r="I440" s="63">
        <f>-IF(F440="I",IFERROR(VLOOKUP(C440,'BG 032022'!A:D,4,FALSE),0),0)</f>
        <v>0</v>
      </c>
      <c r="J440" s="40"/>
      <c r="K440" s="47">
        <f>-IF(F440="I",SUMIF('BG 2021'!B:B,Clasificaciones!C440,'BG 2021'!D:D),0)</f>
        <v>0</v>
      </c>
      <c r="L440" s="40"/>
      <c r="M440" s="63">
        <f>-IF(F440="I",SUMIF('BG 2021'!B:B,Clasificaciones!C440,'BG 2021'!E:E),0)</f>
        <v>0</v>
      </c>
      <c r="N440" s="40"/>
      <c r="O440" s="47">
        <f>IF(F440="I",SUMIF('BG 032021'!A:A,Clasificaciones!C440,'BG 032021'!C:C),0)</f>
        <v>0</v>
      </c>
      <c r="P440" s="40"/>
      <c r="Q440" s="63">
        <f>IF(F440="I",SUMIF('BG 032021'!A:A,Clasificaciones!C440,'BG 032021'!D:D),0)</f>
        <v>0</v>
      </c>
    </row>
    <row r="441" spans="1:18" s="151" customFormat="1" ht="12" hidden="1" customHeight="1">
      <c r="A441" s="148" t="s">
        <v>8</v>
      </c>
      <c r="B441" s="148"/>
      <c r="C441" s="149">
        <v>21204</v>
      </c>
      <c r="D441" s="149" t="s">
        <v>1004</v>
      </c>
      <c r="E441" s="150" t="s">
        <v>6</v>
      </c>
      <c r="F441" s="150" t="s">
        <v>271</v>
      </c>
      <c r="G441" s="47">
        <f>-IF(F441="I",IFERROR(VLOOKUP(C441,'BG 032022'!A:C,3,FALSE),0),0)</f>
        <v>0</v>
      </c>
      <c r="H441" s="148"/>
      <c r="I441" s="63">
        <f>-IF(F441="I",IFERROR(VLOOKUP(C441,'BG 032022'!A:D,4,FALSE),0),0)</f>
        <v>0</v>
      </c>
      <c r="J441" s="40"/>
      <c r="K441" s="47">
        <f>-IF(F441="I",SUMIF('BG 2021'!B:B,Clasificaciones!C441,'BG 2021'!D:D),0)</f>
        <v>0</v>
      </c>
      <c r="L441" s="40"/>
      <c r="M441" s="63">
        <f>-IF(F441="I",SUMIF('BG 2021'!B:B,Clasificaciones!C441,'BG 2021'!E:E),0)</f>
        <v>0</v>
      </c>
      <c r="N441" s="40"/>
      <c r="O441" s="47">
        <f>IF(F441="I",SUMIF('BG 032021'!A:A,Clasificaciones!C441,'BG 032021'!C:C),0)</f>
        <v>0</v>
      </c>
      <c r="P441" s="40"/>
      <c r="Q441" s="63">
        <f>IF(F441="I",SUMIF('BG 032021'!A:A,Clasificaciones!C441,'BG 032021'!D:D),0)</f>
        <v>0</v>
      </c>
    </row>
    <row r="442" spans="1:18" s="151" customFormat="1" ht="12" hidden="1" customHeight="1">
      <c r="A442" s="148" t="s">
        <v>8</v>
      </c>
      <c r="B442" s="148"/>
      <c r="C442" s="149">
        <v>21205</v>
      </c>
      <c r="D442" s="149" t="s">
        <v>275</v>
      </c>
      <c r="E442" s="150" t="s">
        <v>6</v>
      </c>
      <c r="F442" s="150" t="s">
        <v>270</v>
      </c>
      <c r="G442" s="47">
        <f>-IF(F442="I",IFERROR(VLOOKUP(C442,'BG 032022'!A:C,3,FALSE),0),0)</f>
        <v>0</v>
      </c>
      <c r="H442" s="148"/>
      <c r="I442" s="63">
        <f>-IF(F442="I",IFERROR(VLOOKUP(C442,'BG 032022'!A:D,4,FALSE),0),0)</f>
        <v>0</v>
      </c>
      <c r="J442" s="40"/>
      <c r="K442" s="47">
        <f>-IF(F442="I",SUMIF('BG 2021'!B:B,Clasificaciones!C442,'BG 2021'!D:D),0)</f>
        <v>0</v>
      </c>
      <c r="L442" s="40"/>
      <c r="M442" s="63">
        <f>-IF(F442="I",SUMIF('BG 2021'!B:B,Clasificaciones!C442,'BG 2021'!E:E),0)</f>
        <v>0</v>
      </c>
      <c r="N442" s="40"/>
      <c r="O442" s="47">
        <f>IF(F442="I",SUMIF('BG 032021'!A:A,Clasificaciones!C442,'BG 032021'!C:C),0)</f>
        <v>0</v>
      </c>
      <c r="P442" s="40"/>
      <c r="Q442" s="63">
        <f>IF(F442="I",SUMIF('BG 032021'!A:A,Clasificaciones!C442,'BG 032021'!D:D),0)</f>
        <v>0</v>
      </c>
    </row>
    <row r="443" spans="1:18" s="151" customFormat="1" ht="12" hidden="1" customHeight="1">
      <c r="A443" s="148" t="s">
        <v>8</v>
      </c>
      <c r="B443" s="148"/>
      <c r="C443" s="149">
        <v>2120501</v>
      </c>
      <c r="D443" s="149" t="s">
        <v>1010</v>
      </c>
      <c r="E443" s="150" t="s">
        <v>6</v>
      </c>
      <c r="F443" s="150" t="s">
        <v>270</v>
      </c>
      <c r="G443" s="47">
        <f>-IF(F443="I",IFERROR(VLOOKUP(C443,'BG 032022'!A:C,3,FALSE),0),0)</f>
        <v>0</v>
      </c>
      <c r="H443" s="148"/>
      <c r="I443" s="63">
        <f>-IF(F443="I",IFERROR(VLOOKUP(C443,'BG 032022'!A:D,4,FALSE),0),0)</f>
        <v>0</v>
      </c>
      <c r="J443" s="40"/>
      <c r="K443" s="47">
        <f>-IF(F443="I",SUMIF('BG 2021'!B:B,Clasificaciones!C443,'BG 2021'!D:D),0)</f>
        <v>0</v>
      </c>
      <c r="L443" s="40"/>
      <c r="M443" s="63">
        <f>-IF(F443="I",SUMIF('BG 2021'!B:B,Clasificaciones!C443,'BG 2021'!E:E),0)</f>
        <v>0</v>
      </c>
      <c r="N443" s="40"/>
      <c r="O443" s="47">
        <f>IF(F443="I",SUMIF('BG 032021'!A:A,Clasificaciones!C443,'BG 032021'!C:C),0)</f>
        <v>0</v>
      </c>
      <c r="P443" s="40"/>
      <c r="Q443" s="63">
        <f>IF(F443="I",SUMIF('BG 032021'!A:A,Clasificaciones!C443,'BG 032021'!D:D),0)</f>
        <v>0</v>
      </c>
    </row>
    <row r="444" spans="1:18" s="151" customFormat="1" ht="12" hidden="1" customHeight="1">
      <c r="A444" s="148" t="s">
        <v>8</v>
      </c>
      <c r="B444" s="148"/>
      <c r="C444" s="149">
        <v>212050101</v>
      </c>
      <c r="D444" s="149" t="s">
        <v>1011</v>
      </c>
      <c r="E444" s="150" t="s">
        <v>6</v>
      </c>
      <c r="F444" s="150" t="s">
        <v>271</v>
      </c>
      <c r="G444" s="47">
        <f>-IF(F444="I",IFERROR(VLOOKUP(C444,'BG 032022'!A:C,3,FALSE),0),0)</f>
        <v>0</v>
      </c>
      <c r="H444" s="148"/>
      <c r="I444" s="63">
        <f>-IF(F444="I",IFERROR(VLOOKUP(C444,'BG 032022'!A:D,4,FALSE),0),0)</f>
        <v>0</v>
      </c>
      <c r="J444" s="40"/>
      <c r="K444" s="47">
        <f>-IF(F444="I",SUMIF('BG 2021'!B:B,Clasificaciones!C444,'BG 2021'!D:D),0)</f>
        <v>0</v>
      </c>
      <c r="L444" s="40"/>
      <c r="M444" s="63">
        <f>-IF(F444="I",SUMIF('BG 2021'!B:B,Clasificaciones!C444,'BG 2021'!E:E),0)</f>
        <v>0</v>
      </c>
      <c r="N444" s="40"/>
      <c r="O444" s="47">
        <f>IF(F444="I",SUMIF('BG 032021'!A:A,Clasificaciones!C444,'BG 032021'!C:C),0)</f>
        <v>0</v>
      </c>
      <c r="P444" s="40"/>
      <c r="Q444" s="63">
        <f>IF(F444="I",SUMIF('BG 032021'!A:A,Clasificaciones!C444,'BG 032021'!D:D),0)</f>
        <v>0</v>
      </c>
    </row>
    <row r="445" spans="1:18" s="151" customFormat="1" ht="12" hidden="1" customHeight="1">
      <c r="A445" s="148" t="s">
        <v>8</v>
      </c>
      <c r="B445" s="148"/>
      <c r="C445" s="149">
        <v>212050102</v>
      </c>
      <c r="D445" s="149" t="s">
        <v>1012</v>
      </c>
      <c r="E445" s="150" t="s">
        <v>186</v>
      </c>
      <c r="F445" s="150" t="s">
        <v>271</v>
      </c>
      <c r="G445" s="47">
        <f>-IF(F445="I",IFERROR(VLOOKUP(C445,'BG 032022'!A:C,3,FALSE),0),0)</f>
        <v>0</v>
      </c>
      <c r="H445" s="148"/>
      <c r="I445" s="63">
        <f>-IF(F445="I",IFERROR(VLOOKUP(C445,'BG 032022'!A:D,4,FALSE),0),0)</f>
        <v>0</v>
      </c>
      <c r="J445" s="40"/>
      <c r="K445" s="47">
        <f>-IF(F445="I",SUMIF('BG 2021'!B:B,Clasificaciones!C445,'BG 2021'!D:D),0)</f>
        <v>0</v>
      </c>
      <c r="L445" s="40"/>
      <c r="M445" s="63">
        <f>-IF(F445="I",SUMIF('BG 2021'!B:B,Clasificaciones!C445,'BG 2021'!E:E),0)</f>
        <v>0</v>
      </c>
      <c r="N445" s="40"/>
      <c r="O445" s="47">
        <f>IF(F445="I",SUMIF('BG 032021'!A:A,Clasificaciones!C445,'BG 032021'!C:C),0)</f>
        <v>0</v>
      </c>
      <c r="P445" s="40"/>
      <c r="Q445" s="63">
        <f>IF(F445="I",SUMIF('BG 032021'!A:A,Clasificaciones!C445,'BG 032021'!D:D),0)</f>
        <v>0</v>
      </c>
    </row>
    <row r="446" spans="1:18" s="151" customFormat="1" ht="12" hidden="1" customHeight="1">
      <c r="A446" s="148" t="s">
        <v>8</v>
      </c>
      <c r="B446" s="148"/>
      <c r="C446" s="149">
        <v>213</v>
      </c>
      <c r="D446" s="149" t="s">
        <v>731</v>
      </c>
      <c r="E446" s="150" t="s">
        <v>6</v>
      </c>
      <c r="F446" s="150" t="s">
        <v>270</v>
      </c>
      <c r="G446" s="47">
        <f>-IF(F446="I",IFERROR(VLOOKUP(C446,'BG 032022'!A:C,3,FALSE),0),0)</f>
        <v>0</v>
      </c>
      <c r="H446" s="148"/>
      <c r="I446" s="63">
        <f>-IF(F446="I",IFERROR(VLOOKUP(C446,'BG 032022'!A:D,4,FALSE),0),0)</f>
        <v>0</v>
      </c>
      <c r="J446" s="40"/>
      <c r="K446" s="47">
        <f>-IF(F446="I",SUMIF('BG 2021'!B:B,Clasificaciones!C446,'BG 2021'!D:D),0)</f>
        <v>0</v>
      </c>
      <c r="L446" s="40"/>
      <c r="M446" s="63">
        <f>-IF(F446="I",SUMIF('BG 2021'!B:B,Clasificaciones!C446,'BG 2021'!E:E),0)</f>
        <v>0</v>
      </c>
      <c r="N446" s="40"/>
      <c r="O446" s="47">
        <f>IF(F446="I",SUMIF('BG 032021'!A:A,Clasificaciones!C446,'BG 032021'!C:C),0)</f>
        <v>0</v>
      </c>
      <c r="P446" s="40"/>
      <c r="Q446" s="63">
        <f>IF(F446="I",SUMIF('BG 032021'!A:A,Clasificaciones!C446,'BG 032021'!D:D),0)</f>
        <v>0</v>
      </c>
    </row>
    <row r="447" spans="1:18" s="151" customFormat="1" ht="12" hidden="1" customHeight="1">
      <c r="A447" s="148" t="s">
        <v>8</v>
      </c>
      <c r="B447" s="148"/>
      <c r="C447" s="149">
        <v>21301</v>
      </c>
      <c r="D447" s="149" t="s">
        <v>608</v>
      </c>
      <c r="E447" s="150" t="s">
        <v>6</v>
      </c>
      <c r="F447" s="150" t="s">
        <v>270</v>
      </c>
      <c r="G447" s="47">
        <f>-IF(F447="I",IFERROR(VLOOKUP(C447,'BG 032022'!A:C,3,FALSE),0),0)</f>
        <v>0</v>
      </c>
      <c r="H447" s="148"/>
      <c r="I447" s="63">
        <f>-IF(F447="I",IFERROR(VLOOKUP(C447,'BG 032022'!A:D,4,FALSE),0),0)</f>
        <v>0</v>
      </c>
      <c r="J447" s="40"/>
      <c r="K447" s="47">
        <f>-IF(F447="I",SUMIF('BG 2021'!B:B,Clasificaciones!C447,'BG 2021'!D:D),0)</f>
        <v>0</v>
      </c>
      <c r="L447" s="40"/>
      <c r="M447" s="63">
        <f>-IF(F447="I",SUMIF('BG 2021'!B:B,Clasificaciones!C447,'BG 2021'!E:E),0)</f>
        <v>0</v>
      </c>
      <c r="N447" s="40"/>
      <c r="O447" s="47">
        <f>IF(F447="I",SUMIF('BG 032021'!A:A,Clasificaciones!C447,'BG 032021'!C:C),0)</f>
        <v>0</v>
      </c>
      <c r="P447" s="40"/>
      <c r="Q447" s="63">
        <f>IF(F447="I",SUMIF('BG 032021'!A:A,Clasificaciones!C447,'BG 032021'!D:D),0)</f>
        <v>0</v>
      </c>
    </row>
    <row r="448" spans="1:18" s="151" customFormat="1" ht="12" hidden="1" customHeight="1">
      <c r="A448" s="148" t="s">
        <v>8</v>
      </c>
      <c r="B448" s="148"/>
      <c r="C448" s="149">
        <v>2130101</v>
      </c>
      <c r="D448" s="149" t="s">
        <v>732</v>
      </c>
      <c r="E448" s="150" t="s">
        <v>6</v>
      </c>
      <c r="F448" s="150" t="s">
        <v>270</v>
      </c>
      <c r="G448" s="47">
        <f>-IF(F448="I",IFERROR(VLOOKUP(C448,'BG 032022'!A:C,3,FALSE),0),0)</f>
        <v>0</v>
      </c>
      <c r="H448" s="148"/>
      <c r="I448" s="63">
        <f>-IF(F448="I",IFERROR(VLOOKUP(C448,'BG 032022'!A:D,4,FALSE),0),0)</f>
        <v>0</v>
      </c>
      <c r="J448" s="40"/>
      <c r="K448" s="47">
        <f>-IF(F448="I",SUMIF('BG 2021'!B:B,Clasificaciones!C448,'BG 2021'!D:D),0)</f>
        <v>0</v>
      </c>
      <c r="L448" s="40"/>
      <c r="M448" s="63">
        <f>-IF(F448="I",SUMIF('BG 2021'!B:B,Clasificaciones!C448,'BG 2021'!E:E),0)</f>
        <v>0</v>
      </c>
      <c r="N448" s="40"/>
      <c r="O448" s="47">
        <f>IF(F448="I",SUMIF('BG 032021'!A:A,Clasificaciones!C448,'BG 032021'!C:C),0)</f>
        <v>0</v>
      </c>
      <c r="P448" s="40"/>
      <c r="Q448" s="63">
        <f>IF(F448="I",SUMIF('BG 032021'!A:A,Clasificaciones!C448,'BG 032021'!D:D),0)</f>
        <v>0</v>
      </c>
    </row>
    <row r="449" spans="1:18" s="151" customFormat="1" ht="12" hidden="1" customHeight="1">
      <c r="A449" s="148" t="s">
        <v>8</v>
      </c>
      <c r="B449" s="148" t="s">
        <v>608</v>
      </c>
      <c r="C449" s="149">
        <v>213010101</v>
      </c>
      <c r="D449" s="149" t="s">
        <v>733</v>
      </c>
      <c r="E449" s="150" t="s">
        <v>6</v>
      </c>
      <c r="F449" s="150" t="s">
        <v>271</v>
      </c>
      <c r="G449" s="47">
        <f>-IF(F449="I",IFERROR(VLOOKUP(C449,'BG 032022'!A:C,3,FALSE),0),0)</f>
        <v>0</v>
      </c>
      <c r="H449" s="148"/>
      <c r="I449" s="63">
        <f>-IF(F449="I",IFERROR(VLOOKUP(C449,'BG 032022'!A:D,4,FALSE),0),0)</f>
        <v>0</v>
      </c>
      <c r="J449" s="40"/>
      <c r="K449" s="47">
        <f>-IF(F449="I",SUMIF('BG 2021'!B:B,Clasificaciones!C449,'BG 2021'!D:D),0)</f>
        <v>0</v>
      </c>
      <c r="L449" s="40"/>
      <c r="M449" s="63">
        <f>-IF(F449="I",SUMIF('BG 2021'!B:B,Clasificaciones!C449,'BG 2021'!E:E),0)</f>
        <v>0</v>
      </c>
      <c r="N449" s="40"/>
      <c r="O449" s="47">
        <f>IF(F449="I",SUMIF('BG 032021'!A:A,Clasificaciones!C449,'BG 032021'!C:C),0)</f>
        <v>4087485203</v>
      </c>
      <c r="P449" s="40"/>
      <c r="Q449" s="63">
        <f>IF(F449="I",SUMIF('BG 032021'!A:A,Clasificaciones!C449,'BG 032021'!D:D),0)</f>
        <v>643563.66</v>
      </c>
    </row>
    <row r="450" spans="1:18" s="151" customFormat="1" ht="12" hidden="1" customHeight="1">
      <c r="A450" s="148" t="s">
        <v>8</v>
      </c>
      <c r="B450" s="148" t="s">
        <v>608</v>
      </c>
      <c r="C450" s="149">
        <v>213010102</v>
      </c>
      <c r="D450" s="149" t="s">
        <v>1013</v>
      </c>
      <c r="E450" s="150" t="s">
        <v>6</v>
      </c>
      <c r="F450" s="150" t="s">
        <v>271</v>
      </c>
      <c r="G450" s="47">
        <f>-IF(F450="I",IFERROR(VLOOKUP(C450,'BG 032022'!A:C,3,FALSE),0),0)</f>
        <v>0</v>
      </c>
      <c r="H450" s="148"/>
      <c r="I450" s="63">
        <f>-IF(F450="I",IFERROR(VLOOKUP(C450,'BG 032022'!A:D,4,FALSE),0),0)</f>
        <v>0</v>
      </c>
      <c r="J450" s="40"/>
      <c r="K450" s="47">
        <f>-IF(F450="I",SUMIF('BG 2021'!B:B,Clasificaciones!C450,'BG 2021'!D:D),0)</f>
        <v>0</v>
      </c>
      <c r="L450" s="40"/>
      <c r="M450" s="63">
        <f>-IF(F450="I",SUMIF('BG 2021'!B:B,Clasificaciones!C450,'BG 2021'!E:E),0)</f>
        <v>0</v>
      </c>
      <c r="N450" s="40"/>
      <c r="O450" s="47">
        <f>IF(F450="I",SUMIF('BG 032021'!A:A,Clasificaciones!C450,'BG 032021'!C:C),0)</f>
        <v>0</v>
      </c>
      <c r="P450" s="40"/>
      <c r="Q450" s="63">
        <f>IF(F450="I",SUMIF('BG 032021'!A:A,Clasificaciones!C450,'BG 032021'!D:D),0)</f>
        <v>0</v>
      </c>
    </row>
    <row r="451" spans="1:18" s="151" customFormat="1" ht="12" hidden="1" customHeight="1">
      <c r="A451" s="148" t="s">
        <v>8</v>
      </c>
      <c r="B451" s="148"/>
      <c r="C451" s="149">
        <v>2130102</v>
      </c>
      <c r="D451" s="149" t="s">
        <v>734</v>
      </c>
      <c r="E451" s="150" t="s">
        <v>186</v>
      </c>
      <c r="F451" s="150" t="s">
        <v>270</v>
      </c>
      <c r="G451" s="47">
        <f>-IF(F451="I",IFERROR(VLOOKUP(C451,'BG 032022'!A:C,3,FALSE),0),0)</f>
        <v>0</v>
      </c>
      <c r="H451" s="148"/>
      <c r="I451" s="63">
        <f>-IF(F451="I",IFERROR(VLOOKUP(C451,'BG 032022'!A:D,4,FALSE),0),0)</f>
        <v>0</v>
      </c>
      <c r="J451" s="40"/>
      <c r="K451" s="47">
        <f>-IF(F451="I",SUMIF('BG 2021'!B:B,Clasificaciones!C451,'BG 2021'!D:D),0)</f>
        <v>0</v>
      </c>
      <c r="L451" s="40"/>
      <c r="M451" s="63">
        <f>-IF(F451="I",SUMIF('BG 2021'!B:B,Clasificaciones!C451,'BG 2021'!E:E),0)</f>
        <v>0</v>
      </c>
      <c r="N451" s="40"/>
      <c r="O451" s="47">
        <f>IF(F451="I",SUMIF('BG 032021'!A:A,Clasificaciones!C451,'BG 032021'!C:C),0)</f>
        <v>0</v>
      </c>
      <c r="P451" s="40"/>
      <c r="Q451" s="63">
        <f>IF(F451="I",SUMIF('BG 032021'!A:A,Clasificaciones!C451,'BG 032021'!D:D),0)</f>
        <v>0</v>
      </c>
    </row>
    <row r="452" spans="1:18" s="158" customFormat="1" ht="12" hidden="1" customHeight="1">
      <c r="A452" s="153" t="s">
        <v>8</v>
      </c>
      <c r="B452" s="153" t="s">
        <v>608</v>
      </c>
      <c r="C452" s="154">
        <v>213010201</v>
      </c>
      <c r="D452" s="154" t="s">
        <v>735</v>
      </c>
      <c r="E452" s="155" t="s">
        <v>186</v>
      </c>
      <c r="F452" s="155" t="s">
        <v>271</v>
      </c>
      <c r="G452" s="143">
        <f>-IF(F452="I",IFERROR(VLOOKUP(C452,'BG 032022'!A:C,3,FALSE),0),0)</f>
        <v>0</v>
      </c>
      <c r="H452" s="153"/>
      <c r="I452" s="157">
        <f>-IF(F452="I",IFERROR(VLOOKUP(C452,'BG 032022'!A:D,4,FALSE),0),0)</f>
        <v>0</v>
      </c>
      <c r="J452" s="156"/>
      <c r="K452" s="143">
        <f>-IF(F452="I",SUMIF('BG 2021'!B:B,Clasificaciones!C452,'BG 2021'!D:D),0)</f>
        <v>-1848050034</v>
      </c>
      <c r="L452" s="156"/>
      <c r="M452" s="157">
        <f>-IF(F452="I",SUMIF('BG 2021'!B:B,Clasificaciones!C452,'BG 2021'!E:E),0)</f>
        <v>-268323.31999999983</v>
      </c>
      <c r="N452" s="156"/>
      <c r="O452" s="143">
        <f>IF(F452="I",SUMIF('BG 032021'!A:A,Clasificaciones!C452,'BG 032021'!C:C),0)</f>
        <v>4928065668</v>
      </c>
      <c r="P452" s="156"/>
      <c r="Q452" s="157">
        <f>IF(F452="I",SUMIF('BG 032021'!A:A,Clasificaciones!C452,'BG 032021'!D:D),0)</f>
        <v>775910.82000000018</v>
      </c>
    </row>
    <row r="453" spans="1:18" s="151" customFormat="1" ht="12" hidden="1" customHeight="1">
      <c r="A453" s="148" t="s">
        <v>8</v>
      </c>
      <c r="B453" s="148"/>
      <c r="C453" s="149">
        <v>21302</v>
      </c>
      <c r="D453" s="149" t="s">
        <v>1014</v>
      </c>
      <c r="E453" s="150" t="s">
        <v>6</v>
      </c>
      <c r="F453" s="150" t="s">
        <v>270</v>
      </c>
      <c r="G453" s="47">
        <f>-IF(F453="I",IFERROR(VLOOKUP(C453,'BG 032022'!A:C,3,FALSE),0),0)</f>
        <v>0</v>
      </c>
      <c r="H453" s="148"/>
      <c r="I453" s="63">
        <f>-IF(F453="I",IFERROR(VLOOKUP(C453,'BG 032022'!A:D,4,FALSE),0),0)</f>
        <v>0</v>
      </c>
      <c r="J453" s="40"/>
      <c r="K453" s="47">
        <f>-IF(F453="I",SUMIF('BG 2021'!B:B,Clasificaciones!C453,'BG 2021'!D:D),0)</f>
        <v>0</v>
      </c>
      <c r="L453" s="40"/>
      <c r="M453" s="63">
        <f>-IF(F453="I",SUMIF('BG 2021'!B:B,Clasificaciones!C453,'BG 2021'!E:E),0)</f>
        <v>0</v>
      </c>
      <c r="N453" s="40"/>
      <c r="O453" s="47">
        <f>IF(F453="I",SUMIF('BG 032021'!A:A,Clasificaciones!C453,'BG 032021'!C:C),0)</f>
        <v>0</v>
      </c>
      <c r="P453" s="40"/>
      <c r="Q453" s="63">
        <f>IF(F453="I",SUMIF('BG 032021'!A:A,Clasificaciones!C453,'BG 032021'!D:D),0)</f>
        <v>0</v>
      </c>
    </row>
    <row r="454" spans="1:18" s="151" customFormat="1" ht="12" hidden="1" customHeight="1">
      <c r="A454" s="148" t="s">
        <v>8</v>
      </c>
      <c r="B454" s="148"/>
      <c r="C454" s="149">
        <v>2130201</v>
      </c>
      <c r="D454" s="149" t="s">
        <v>1015</v>
      </c>
      <c r="E454" s="150" t="s">
        <v>6</v>
      </c>
      <c r="F454" s="150" t="s">
        <v>270</v>
      </c>
      <c r="G454" s="47">
        <f>-IF(F454="I",IFERROR(VLOOKUP(C454,'BG 032022'!A:C,3,FALSE),0),0)</f>
        <v>0</v>
      </c>
      <c r="H454" s="148"/>
      <c r="I454" s="63">
        <f>-IF(F454="I",IFERROR(VLOOKUP(C454,'BG 032022'!A:D,4,FALSE),0),0)</f>
        <v>0</v>
      </c>
      <c r="J454" s="40"/>
      <c r="K454" s="47">
        <f>-IF(F454="I",SUMIF('BG 2021'!B:B,Clasificaciones!C454,'BG 2021'!D:D),0)</f>
        <v>0</v>
      </c>
      <c r="L454" s="40"/>
      <c r="M454" s="63">
        <f>-IF(F454="I",SUMIF('BG 2021'!B:B,Clasificaciones!C454,'BG 2021'!E:E),0)</f>
        <v>0</v>
      </c>
      <c r="N454" s="40"/>
      <c r="O454" s="47">
        <f>IF(F454="I",SUMIF('BG 032021'!A:A,Clasificaciones!C454,'BG 032021'!C:C),0)</f>
        <v>0</v>
      </c>
      <c r="P454" s="40"/>
      <c r="Q454" s="63">
        <f>IF(F454="I",SUMIF('BG 032021'!A:A,Clasificaciones!C454,'BG 032021'!D:D),0)</f>
        <v>0</v>
      </c>
    </row>
    <row r="455" spans="1:18" s="151" customFormat="1" ht="12" hidden="1" customHeight="1">
      <c r="A455" s="148" t="s">
        <v>8</v>
      </c>
      <c r="B455" s="148"/>
      <c r="C455" s="149">
        <v>213020101</v>
      </c>
      <c r="D455" s="149" t="s">
        <v>1016</v>
      </c>
      <c r="E455" s="150" t="s">
        <v>6</v>
      </c>
      <c r="F455" s="150" t="s">
        <v>270</v>
      </c>
      <c r="G455" s="47">
        <f>-IF(F455="I",IFERROR(VLOOKUP(C455,'BG 032022'!A:C,3,FALSE),0),0)</f>
        <v>0</v>
      </c>
      <c r="H455" s="148"/>
      <c r="I455" s="63">
        <f>-IF(F455="I",IFERROR(VLOOKUP(C455,'BG 032022'!A:D,4,FALSE),0),0)</f>
        <v>0</v>
      </c>
      <c r="J455" s="40"/>
      <c r="K455" s="47">
        <f>-IF(F455="I",SUMIF('BG 2021'!B:B,Clasificaciones!C455,'BG 2021'!D:D),0)</f>
        <v>0</v>
      </c>
      <c r="L455" s="40"/>
      <c r="M455" s="63">
        <f>-IF(F455="I",SUMIF('BG 2021'!B:B,Clasificaciones!C455,'BG 2021'!E:E),0)</f>
        <v>0</v>
      </c>
      <c r="N455" s="40"/>
      <c r="O455" s="47">
        <f>IF(F455="I",SUMIF('BG 032021'!A:A,Clasificaciones!C455,'BG 032021'!C:C),0)</f>
        <v>0</v>
      </c>
      <c r="P455" s="40"/>
      <c r="Q455" s="63">
        <f>IF(F455="I",SUMIF('BG 032021'!A:A,Clasificaciones!C455,'BG 032021'!D:D),0)</f>
        <v>0</v>
      </c>
    </row>
    <row r="456" spans="1:18" s="151" customFormat="1" ht="12" hidden="1" customHeight="1">
      <c r="A456" s="148" t="s">
        <v>8</v>
      </c>
      <c r="B456" s="148"/>
      <c r="C456" s="149">
        <v>21302010101</v>
      </c>
      <c r="D456" s="149" t="s">
        <v>1016</v>
      </c>
      <c r="E456" s="150" t="s">
        <v>6</v>
      </c>
      <c r="F456" s="150" t="s">
        <v>271</v>
      </c>
      <c r="G456" s="47">
        <f>-IF(F456="I",IFERROR(VLOOKUP(C456,'BG 032022'!A:C,3,FALSE),0),0)</f>
        <v>0</v>
      </c>
      <c r="H456" s="148"/>
      <c r="I456" s="63">
        <f>-IF(F456="I",IFERROR(VLOOKUP(C456,'BG 032022'!A:D,4,FALSE),0),0)</f>
        <v>0</v>
      </c>
      <c r="J456" s="40"/>
      <c r="K456" s="47">
        <f>-IF(F456="I",SUMIF('BG 2021'!B:B,Clasificaciones!C456,'BG 2021'!D:D),0)</f>
        <v>0</v>
      </c>
      <c r="L456" s="40"/>
      <c r="M456" s="63">
        <f>-IF(F456="I",SUMIF('BG 2021'!B:B,Clasificaciones!C456,'BG 2021'!E:E),0)</f>
        <v>0</v>
      </c>
      <c r="N456" s="40"/>
      <c r="O456" s="47">
        <f>IF(F456="I",SUMIF('BG 032021'!A:A,Clasificaciones!C456,'BG 032021'!C:C),0)</f>
        <v>0</v>
      </c>
      <c r="P456" s="40"/>
      <c r="Q456" s="63">
        <f>IF(F456="I",SUMIF('BG 032021'!A:A,Clasificaciones!C456,'BG 032021'!D:D),0)</f>
        <v>0</v>
      </c>
    </row>
    <row r="457" spans="1:18" s="151" customFormat="1" ht="12" hidden="1" customHeight="1">
      <c r="A457" s="148" t="s">
        <v>8</v>
      </c>
      <c r="B457" s="148"/>
      <c r="C457" s="149">
        <v>21302010102</v>
      </c>
      <c r="D457" s="149" t="s">
        <v>1016</v>
      </c>
      <c r="E457" s="150" t="s">
        <v>186</v>
      </c>
      <c r="F457" s="150" t="s">
        <v>271</v>
      </c>
      <c r="G457" s="47">
        <f>-IF(F457="I",IFERROR(VLOOKUP(C457,'BG 032022'!A:C,3,FALSE),0),0)</f>
        <v>0</v>
      </c>
      <c r="H457" s="148"/>
      <c r="I457" s="63">
        <f>-IF(F457="I",IFERROR(VLOOKUP(C457,'BG 032022'!A:D,4,FALSE),0),0)</f>
        <v>0</v>
      </c>
      <c r="J457" s="40"/>
      <c r="K457" s="47">
        <f>-IF(F457="I",SUMIF('BG 2021'!B:B,Clasificaciones!C457,'BG 2021'!D:D),0)</f>
        <v>0</v>
      </c>
      <c r="L457" s="40"/>
      <c r="M457" s="63">
        <f>-IF(F457="I",SUMIF('BG 2021'!B:B,Clasificaciones!C457,'BG 2021'!E:E),0)</f>
        <v>0</v>
      </c>
      <c r="N457" s="40"/>
      <c r="O457" s="47">
        <f>IF(F457="I",SUMIF('BG 032021'!A:A,Clasificaciones!C457,'BG 032021'!C:C),0)</f>
        <v>0</v>
      </c>
      <c r="P457" s="40"/>
      <c r="Q457" s="63">
        <f>IF(F457="I",SUMIF('BG 032021'!A:A,Clasificaciones!C457,'BG 032021'!D:D),0)</f>
        <v>0</v>
      </c>
    </row>
    <row r="458" spans="1:18" s="151" customFormat="1" ht="12" hidden="1" customHeight="1">
      <c r="A458" s="148" t="s">
        <v>8</v>
      </c>
      <c r="B458" s="148"/>
      <c r="C458" s="149">
        <v>213020102</v>
      </c>
      <c r="D458" s="149" t="s">
        <v>1017</v>
      </c>
      <c r="E458" s="150" t="s">
        <v>6</v>
      </c>
      <c r="F458" s="150" t="s">
        <v>270</v>
      </c>
      <c r="G458" s="47">
        <f>-IF(F458="I",IFERROR(VLOOKUP(C458,'BG 032022'!A:C,3,FALSE),0),0)</f>
        <v>0</v>
      </c>
      <c r="H458" s="148"/>
      <c r="I458" s="63">
        <f>-IF(F458="I",IFERROR(VLOOKUP(C458,'BG 032022'!A:D,4,FALSE),0),0)</f>
        <v>0</v>
      </c>
      <c r="J458" s="40"/>
      <c r="K458" s="47">
        <f>-IF(F458="I",SUMIF('BG 2021'!B:B,Clasificaciones!C458,'BG 2021'!D:D),0)</f>
        <v>0</v>
      </c>
      <c r="L458" s="40"/>
      <c r="M458" s="63">
        <f>-IF(F458="I",SUMIF('BG 2021'!B:B,Clasificaciones!C458,'BG 2021'!E:E),0)</f>
        <v>0</v>
      </c>
      <c r="N458" s="40"/>
      <c r="O458" s="47">
        <f>IF(F458="I",SUMIF('BG 032021'!A:A,Clasificaciones!C458,'BG 032021'!C:C),0)</f>
        <v>0</v>
      </c>
      <c r="P458" s="40"/>
      <c r="Q458" s="63">
        <f>IF(F458="I",SUMIF('BG 032021'!A:A,Clasificaciones!C458,'BG 032021'!D:D),0)</f>
        <v>0</v>
      </c>
    </row>
    <row r="459" spans="1:18" s="151" customFormat="1" ht="12" hidden="1" customHeight="1">
      <c r="A459" s="148" t="s">
        <v>8</v>
      </c>
      <c r="B459" s="148"/>
      <c r="C459" s="149">
        <v>21302010201</v>
      </c>
      <c r="D459" s="149" t="s">
        <v>1017</v>
      </c>
      <c r="E459" s="150" t="s">
        <v>6</v>
      </c>
      <c r="F459" s="150" t="s">
        <v>271</v>
      </c>
      <c r="G459" s="47">
        <f>-IF(F459="I",IFERROR(VLOOKUP(C459,'BG 032022'!A:C,3,FALSE),0),0)</f>
        <v>0</v>
      </c>
      <c r="H459" s="148"/>
      <c r="I459" s="63">
        <f>-IF(F459="I",IFERROR(VLOOKUP(C459,'BG 032022'!A:D,4,FALSE),0),0)</f>
        <v>0</v>
      </c>
      <c r="J459" s="40"/>
      <c r="K459" s="47">
        <f>-IF(F459="I",SUMIF('BG 2021'!B:B,Clasificaciones!C459,'BG 2021'!D:D),0)</f>
        <v>0</v>
      </c>
      <c r="L459" s="40"/>
      <c r="M459" s="63">
        <f>-IF(F459="I",SUMIF('BG 2021'!B:B,Clasificaciones!C459,'BG 2021'!E:E),0)</f>
        <v>0</v>
      </c>
      <c r="N459" s="40"/>
      <c r="O459" s="47">
        <f>IF(F459="I",SUMIF('BG 032021'!A:A,Clasificaciones!C459,'BG 032021'!C:C),0)</f>
        <v>0</v>
      </c>
      <c r="P459" s="40"/>
      <c r="Q459" s="63">
        <f>IF(F459="I",SUMIF('BG 032021'!A:A,Clasificaciones!C459,'BG 032021'!D:D),0)</f>
        <v>0</v>
      </c>
    </row>
    <row r="460" spans="1:18" s="151" customFormat="1" ht="12" hidden="1" customHeight="1">
      <c r="A460" s="148" t="s">
        <v>8</v>
      </c>
      <c r="B460" s="148"/>
      <c r="C460" s="149">
        <v>21302010202</v>
      </c>
      <c r="D460" s="149" t="s">
        <v>1017</v>
      </c>
      <c r="E460" s="150" t="s">
        <v>186</v>
      </c>
      <c r="F460" s="150" t="s">
        <v>271</v>
      </c>
      <c r="G460" s="47">
        <f>-IF(F460="I",IFERROR(VLOOKUP(C460,'BG 032022'!A:C,3,FALSE),0),0)</f>
        <v>0</v>
      </c>
      <c r="H460" s="148"/>
      <c r="I460" s="63">
        <f>-IF(F460="I",IFERROR(VLOOKUP(C460,'BG 032022'!A:D,4,FALSE),0),0)</f>
        <v>0</v>
      </c>
      <c r="J460" s="40"/>
      <c r="K460" s="47">
        <f>-IF(F460="I",SUMIF('BG 2021'!B:B,Clasificaciones!C460,'BG 2021'!D:D),0)</f>
        <v>0</v>
      </c>
      <c r="L460" s="40"/>
      <c r="M460" s="63">
        <f>-IF(F460="I",SUMIF('BG 2021'!B:B,Clasificaciones!C460,'BG 2021'!E:E),0)</f>
        <v>0</v>
      </c>
      <c r="N460" s="40"/>
      <c r="O460" s="47">
        <f>IF(F460="I",SUMIF('BG 032021'!A:A,Clasificaciones!C460,'BG 032021'!C:C),0)</f>
        <v>0</v>
      </c>
      <c r="P460" s="40"/>
      <c r="Q460" s="63">
        <f>IF(F460="I",SUMIF('BG 032021'!A:A,Clasificaciones!C460,'BG 032021'!D:D),0)</f>
        <v>0</v>
      </c>
    </row>
    <row r="461" spans="1:18" s="151" customFormat="1" ht="12" hidden="1" customHeight="1">
      <c r="A461" s="148" t="s">
        <v>8</v>
      </c>
      <c r="B461" s="148"/>
      <c r="C461" s="149">
        <v>21303</v>
      </c>
      <c r="D461" s="149" t="s">
        <v>736</v>
      </c>
      <c r="E461" s="150" t="s">
        <v>6</v>
      </c>
      <c r="F461" s="150" t="s">
        <v>270</v>
      </c>
      <c r="G461" s="47">
        <f>-IF(F461="I",IFERROR(VLOOKUP(C461,'BG 032022'!A:C,3,FALSE),0),0)</f>
        <v>0</v>
      </c>
      <c r="H461" s="148"/>
      <c r="I461" s="63">
        <f>-IF(F461="I",IFERROR(VLOOKUP(C461,'BG 032022'!A:D,4,FALSE),0),0)</f>
        <v>0</v>
      </c>
      <c r="J461" s="40"/>
      <c r="K461" s="47">
        <f>-IF(F461="I",SUMIF('BG 2021'!B:B,Clasificaciones!C461,'BG 2021'!D:D),0)</f>
        <v>0</v>
      </c>
      <c r="L461" s="40"/>
      <c r="M461" s="63">
        <f>-IF(F461="I",SUMIF('BG 2021'!B:B,Clasificaciones!C461,'BG 2021'!E:E),0)</f>
        <v>0</v>
      </c>
      <c r="N461" s="40"/>
      <c r="O461" s="47">
        <f>IF(F461="I",SUMIF('BG 032021'!A:A,Clasificaciones!C461,'BG 032021'!C:C),0)</f>
        <v>0</v>
      </c>
      <c r="P461" s="40"/>
      <c r="Q461" s="63">
        <f>IF(F461="I",SUMIF('BG 032021'!A:A,Clasificaciones!C461,'BG 032021'!D:D),0)</f>
        <v>0</v>
      </c>
    </row>
    <row r="462" spans="1:18" s="151" customFormat="1" ht="12" hidden="1" customHeight="1">
      <c r="A462" s="148" t="s">
        <v>8</v>
      </c>
      <c r="B462" s="148"/>
      <c r="C462" s="149">
        <v>2130301</v>
      </c>
      <c r="D462" s="149" t="s">
        <v>737</v>
      </c>
      <c r="E462" s="150" t="s">
        <v>6</v>
      </c>
      <c r="F462" s="150" t="s">
        <v>270</v>
      </c>
      <c r="G462" s="47">
        <f>-IF(F462="I",IFERROR(VLOOKUP(C462,'BG 032022'!A:C,3,FALSE),0),0)</f>
        <v>0</v>
      </c>
      <c r="H462" s="148"/>
      <c r="I462" s="63">
        <f>-IF(F462="I",IFERROR(VLOOKUP(C462,'BG 032022'!A:D,4,FALSE),0),0)</f>
        <v>0</v>
      </c>
      <c r="J462" s="40"/>
      <c r="K462" s="47">
        <f>-IF(F462="I",SUMIF('BG 2021'!B:B,Clasificaciones!C462,'BG 2021'!D:D),0)</f>
        <v>0</v>
      </c>
      <c r="L462" s="40"/>
      <c r="M462" s="63">
        <f>-IF(F462="I",SUMIF('BG 2021'!B:B,Clasificaciones!C462,'BG 2021'!E:E),0)</f>
        <v>0</v>
      </c>
      <c r="N462" s="40"/>
      <c r="O462" s="47">
        <f>IF(F462="I",SUMIF('BG 032021'!A:A,Clasificaciones!C462,'BG 032021'!C:C),0)</f>
        <v>0</v>
      </c>
      <c r="P462" s="40"/>
      <c r="Q462" s="63">
        <f>IF(F462="I",SUMIF('BG 032021'!A:A,Clasificaciones!C462,'BG 032021'!D:D),0)</f>
        <v>0</v>
      </c>
    </row>
    <row r="463" spans="1:18" s="158" customFormat="1" ht="12" hidden="1" customHeight="1">
      <c r="A463" s="153" t="s">
        <v>8</v>
      </c>
      <c r="B463" s="153" t="s">
        <v>523</v>
      </c>
      <c r="C463" s="154">
        <v>213030101</v>
      </c>
      <c r="D463" s="154" t="s">
        <v>738</v>
      </c>
      <c r="E463" s="155" t="s">
        <v>6</v>
      </c>
      <c r="F463" s="155" t="s">
        <v>271</v>
      </c>
      <c r="G463" s="143">
        <f>-IF(F463="I",IFERROR(VLOOKUP(C463,'BG 032022'!A:C,3,FALSE),0),0)</f>
        <v>-613414889</v>
      </c>
      <c r="H463" s="153"/>
      <c r="I463" s="157">
        <f>-IF(F463="I",IFERROR(VLOOKUP(C463,'BG 032022'!A:D,4,FALSE),0),0)</f>
        <v>-88497.08</v>
      </c>
      <c r="J463" s="156"/>
      <c r="K463" s="143">
        <f>-IF(F463="I",SUMIF('BG 2021'!B:B,Clasificaciones!C463,'BG 2021'!D:D),0)</f>
        <v>-648860354</v>
      </c>
      <c r="L463" s="156"/>
      <c r="M463" s="157">
        <f>-IF(F463="I",SUMIF('BG 2021'!B:B,Clasificaciones!C463,'BG 2021'!E:E),0)</f>
        <v>-94209.76999999999</v>
      </c>
      <c r="N463" s="156"/>
      <c r="O463" s="143">
        <f>IF(F463="I",SUMIF('BG 032021'!A:A,Clasificaciones!C463,'BG 032021'!C:C),0)</f>
        <v>36332893</v>
      </c>
      <c r="P463" s="156"/>
      <c r="Q463" s="157">
        <f>IF(F463="I",SUMIF('BG 032021'!A:A,Clasificaciones!C463,'BG 032021'!D:D),0)</f>
        <v>5720.5199999999995</v>
      </c>
      <c r="R463" s="158">
        <f>+VLOOKUP(C463,'CA EFE'!A:A,1,FALSE)</f>
        <v>213030101</v>
      </c>
    </row>
    <row r="464" spans="1:18" s="949" customFormat="1" ht="12" hidden="1" customHeight="1">
      <c r="A464" s="943" t="s">
        <v>8</v>
      </c>
      <c r="B464" s="943" t="s">
        <v>523</v>
      </c>
      <c r="C464" s="944">
        <v>213030102</v>
      </c>
      <c r="D464" s="944" t="s">
        <v>1018</v>
      </c>
      <c r="E464" s="945" t="s">
        <v>186</v>
      </c>
      <c r="F464" s="945" t="s">
        <v>271</v>
      </c>
      <c r="G464" s="946">
        <f>-IF(F464="I",IFERROR(VLOOKUP(C464,'BG 032022'!A:C,3,FALSE),0),0)</f>
        <v>-538517618</v>
      </c>
      <c r="H464" s="943"/>
      <c r="I464" s="947">
        <f>-IF(F464="I",IFERROR(VLOOKUP(C464,'BG 032022'!A:D,4,FALSE),0),0)</f>
        <v>-77691.69</v>
      </c>
      <c r="J464" s="948"/>
      <c r="K464" s="946">
        <f>-IF(F464="I",SUMIF('BG 2021'!B:B,Clasificaciones!C464,'BG 2021'!D:D),0)</f>
        <v>-313652678</v>
      </c>
      <c r="L464" s="948"/>
      <c r="M464" s="947">
        <f>-IF(F464="I",SUMIF('BG 2021'!B:B,Clasificaciones!C464,'BG 2021'!E:E),0)</f>
        <v>-45540.07</v>
      </c>
      <c r="N464" s="948"/>
      <c r="O464" s="946">
        <f>IF(F464="I",SUMIF('BG 032021'!A:A,Clasificaciones!C464,'BG 032021'!C:C),0)</f>
        <v>0</v>
      </c>
      <c r="P464" s="948"/>
      <c r="Q464" s="947">
        <f>IF(F464="I",SUMIF('BG 032021'!A:A,Clasificaciones!C464,'BG 032021'!D:D),0)</f>
        <v>0</v>
      </c>
      <c r="R464" s="949">
        <f>+VLOOKUP(C464,'CA EFE'!A:A,1,FALSE)</f>
        <v>213030102</v>
      </c>
    </row>
    <row r="465" spans="1:18" s="158" customFormat="1" ht="12" hidden="1" customHeight="1">
      <c r="A465" s="153" t="s">
        <v>8</v>
      </c>
      <c r="B465" s="153" t="s">
        <v>523</v>
      </c>
      <c r="C465" s="154">
        <v>213030103</v>
      </c>
      <c r="D465" s="154" t="s">
        <v>1192</v>
      </c>
      <c r="E465" s="155" t="s">
        <v>6</v>
      </c>
      <c r="F465" s="155" t="s">
        <v>271</v>
      </c>
      <c r="G465" s="143">
        <f>-IF(F465="I",IFERROR(VLOOKUP(C465,'BG 032022'!A:C,3,FALSE),0),0)</f>
        <v>-326122164</v>
      </c>
      <c r="H465" s="153"/>
      <c r="I465" s="157">
        <f>-IF(F465="I",IFERROR(VLOOKUP(C465,'BG 032022'!A:D,4,FALSE),0),0)</f>
        <v>-47049.5</v>
      </c>
      <c r="J465" s="156"/>
      <c r="K465" s="143">
        <f>-IF(F465="I",SUMIF('BG 2021'!B:B,Clasificaciones!C465,'BG 2021'!D:D),0)</f>
        <v>-222412925</v>
      </c>
      <c r="L465" s="156"/>
      <c r="M465" s="157">
        <f>-IF(F465="I",SUMIF('BG 2021'!B:B,Clasificaciones!C465,'BG 2021'!E:E),0)</f>
        <v>-32292.730000000007</v>
      </c>
      <c r="N465" s="156"/>
      <c r="O465" s="143">
        <f>IF(F465="I",SUMIF('BG 032021'!A:A,Clasificaciones!C465,'BG 032021'!C:C),0)</f>
        <v>0</v>
      </c>
      <c r="P465" s="156"/>
      <c r="Q465" s="157">
        <f>IF(F465="I",SUMIF('BG 032021'!A:A,Clasificaciones!C465,'BG 032021'!D:D),0)</f>
        <v>0</v>
      </c>
      <c r="R465" s="158">
        <f>+VLOOKUP(C465,'CA EFE'!A:A,1,FALSE)</f>
        <v>213030103</v>
      </c>
    </row>
    <row r="466" spans="1:18" s="151" customFormat="1" ht="12" hidden="1" customHeight="1">
      <c r="A466" s="148" t="s">
        <v>8</v>
      </c>
      <c r="B466" s="148"/>
      <c r="C466" s="149">
        <v>2130302</v>
      </c>
      <c r="D466" s="149" t="s">
        <v>1019</v>
      </c>
      <c r="E466" s="150" t="s">
        <v>6</v>
      </c>
      <c r="F466" s="150" t="s">
        <v>270</v>
      </c>
      <c r="G466" s="47">
        <f>-IF(F466="I",IFERROR(VLOOKUP(C466,'BG 032022'!A:C,3,FALSE),0),0)</f>
        <v>0</v>
      </c>
      <c r="H466" s="148"/>
      <c r="I466" s="63">
        <f>-IF(F466="I",IFERROR(VLOOKUP(C466,'BG 032022'!A:D,4,FALSE),0),0)</f>
        <v>0</v>
      </c>
      <c r="J466" s="40"/>
      <c r="K466" s="47">
        <f>-IF(F466="I",SUMIF('BG 2021'!B:B,Clasificaciones!C466,'BG 2021'!D:D),0)</f>
        <v>0</v>
      </c>
      <c r="L466" s="40"/>
      <c r="M466" s="63">
        <f>-IF(F466="I",SUMIF('BG 2021'!B:B,Clasificaciones!C466,'BG 2021'!E:E),0)</f>
        <v>0</v>
      </c>
      <c r="N466" s="40"/>
      <c r="O466" s="47">
        <f>IF(F466="I",SUMIF('BG 032021'!A:A,Clasificaciones!C466,'BG 032021'!C:C),0)</f>
        <v>0</v>
      </c>
      <c r="P466" s="40"/>
      <c r="Q466" s="63">
        <f>IF(F466="I",SUMIF('BG 032021'!A:A,Clasificaciones!C466,'BG 032021'!D:D),0)</f>
        <v>0</v>
      </c>
    </row>
    <row r="467" spans="1:18" s="158" customFormat="1" ht="12" hidden="1" customHeight="1">
      <c r="A467" s="153" t="s">
        <v>8</v>
      </c>
      <c r="B467" s="153" t="s">
        <v>523</v>
      </c>
      <c r="C467" s="154">
        <v>213030201</v>
      </c>
      <c r="D467" s="154" t="s">
        <v>1020</v>
      </c>
      <c r="E467" s="155" t="s">
        <v>6</v>
      </c>
      <c r="F467" s="155" t="s">
        <v>271</v>
      </c>
      <c r="G467" s="143">
        <f>-IF(F467="I",IFERROR(VLOOKUP(C467,'BG 032022'!A:C,3,FALSE),0),0)</f>
        <v>232894552</v>
      </c>
      <c r="H467" s="153"/>
      <c r="I467" s="157">
        <f>-IF(F467="I",IFERROR(VLOOKUP(C467,'BG 032022'!A:D,4,FALSE),0),0)</f>
        <v>33599.589999999997</v>
      </c>
      <c r="J467" s="156"/>
      <c r="K467" s="143">
        <f>-IF(F467="I",SUMIF('BG 2021'!B:B,Clasificaciones!C467,'BG 2021'!D:D),0)</f>
        <v>526765661</v>
      </c>
      <c r="L467" s="156"/>
      <c r="M467" s="157">
        <f>-IF(F467="I",SUMIF('BG 2021'!B:B,Clasificaciones!C467,'BG 2021'!E:E),0)</f>
        <v>76482.509999999995</v>
      </c>
      <c r="N467" s="156"/>
      <c r="O467" s="143">
        <f>IF(F467="I",SUMIF('BG 032021'!A:A,Clasificaciones!C467,'BG 032021'!C:C),0)</f>
        <v>0</v>
      </c>
      <c r="P467" s="156"/>
      <c r="Q467" s="157">
        <f>IF(F467="I",SUMIF('BG 032021'!A:A,Clasificaciones!C467,'BG 032021'!D:D),0)</f>
        <v>0</v>
      </c>
      <c r="R467" s="158">
        <f>+VLOOKUP(C467,'CA EFE'!A:A,1,FALSE)</f>
        <v>213030201</v>
      </c>
    </row>
    <row r="468" spans="1:18" s="949" customFormat="1" ht="12" hidden="1" customHeight="1">
      <c r="A468" s="943" t="s">
        <v>8</v>
      </c>
      <c r="B468" s="943" t="s">
        <v>523</v>
      </c>
      <c r="C468" s="944">
        <v>213030202</v>
      </c>
      <c r="D468" s="944" t="s">
        <v>1021</v>
      </c>
      <c r="E468" s="945" t="s">
        <v>186</v>
      </c>
      <c r="F468" s="945" t="s">
        <v>271</v>
      </c>
      <c r="G468" s="946">
        <f>-IF(F468="I",IFERROR(VLOOKUP(C468,'BG 032022'!A:C,3,FALSE),0),0)</f>
        <v>250115579</v>
      </c>
      <c r="H468" s="943"/>
      <c r="I468" s="947">
        <f>-IF(F468="I",IFERROR(VLOOKUP(C468,'BG 032022'!A:D,4,FALSE),0),0)</f>
        <v>36084.06</v>
      </c>
      <c r="J468" s="948"/>
      <c r="K468" s="946">
        <f>-IF(F468="I",SUMIF('BG 2021'!B:B,Clasificaciones!C468,'BG 2021'!D:D),0)</f>
        <v>253980245</v>
      </c>
      <c r="L468" s="948"/>
      <c r="M468" s="947">
        <f>-IF(F468="I",SUMIF('BG 2021'!B:B,Clasificaciones!C468,'BG 2021'!E:E),0)</f>
        <v>36876.07</v>
      </c>
      <c r="N468" s="948"/>
      <c r="O468" s="946">
        <f>IF(F468="I",SUMIF('BG 032021'!A:A,Clasificaciones!C468,'BG 032021'!C:C),0)</f>
        <v>0</v>
      </c>
      <c r="P468" s="948"/>
      <c r="Q468" s="947">
        <f>IF(F468="I",SUMIF('BG 032021'!A:A,Clasificaciones!C468,'BG 032021'!D:D),0)</f>
        <v>0</v>
      </c>
      <c r="R468" s="949">
        <f>+VLOOKUP(C468,'CA EFE'!A:A,1,FALSE)</f>
        <v>213030202</v>
      </c>
    </row>
    <row r="469" spans="1:18" s="158" customFormat="1" ht="12" hidden="1" customHeight="1">
      <c r="A469" s="153" t="s">
        <v>8</v>
      </c>
      <c r="B469" s="153" t="s">
        <v>523</v>
      </c>
      <c r="C469" s="154">
        <v>213030203</v>
      </c>
      <c r="D469" s="154" t="s">
        <v>1194</v>
      </c>
      <c r="E469" s="155" t="s">
        <v>6</v>
      </c>
      <c r="F469" s="155" t="s">
        <v>271</v>
      </c>
      <c r="G469" s="143">
        <f>-IF(F469="I",IFERROR(VLOOKUP(C469,'BG 032022'!A:C,3,FALSE),0),0)</f>
        <v>122441523</v>
      </c>
      <c r="H469" s="153"/>
      <c r="I469" s="157">
        <f>-IF(F469="I",IFERROR(VLOOKUP(C469,'BG 032022'!A:D,4,FALSE),0),0)</f>
        <v>17664.579999999998</v>
      </c>
      <c r="J469" s="156"/>
      <c r="K469" s="143">
        <f>-IF(F469="I",SUMIF('BG 2021'!B:B,Clasificaciones!C469,'BG 2021'!D:D),0)</f>
        <v>132229054</v>
      </c>
      <c r="L469" s="156"/>
      <c r="M469" s="157">
        <f>-IF(F469="I",SUMIF('BG 2021'!B:B,Clasificaciones!C469,'BG 2021'!E:E),0)</f>
        <v>19198.690000000002</v>
      </c>
      <c r="N469" s="156"/>
      <c r="O469" s="143">
        <f>IF(F469="I",SUMIF('BG 032021'!A:A,Clasificaciones!C469,'BG 032021'!C:C),0)</f>
        <v>0</v>
      </c>
      <c r="P469" s="156"/>
      <c r="Q469" s="157">
        <f>IF(F469="I",SUMIF('BG 032021'!A:A,Clasificaciones!C469,'BG 032021'!D:D),0)</f>
        <v>0</v>
      </c>
      <c r="R469" s="158">
        <f>+VLOOKUP(C469,'CA EFE'!A:A,1,FALSE)</f>
        <v>213030203</v>
      </c>
    </row>
    <row r="470" spans="1:18" s="151" customFormat="1" ht="12" hidden="1" customHeight="1">
      <c r="A470" s="148" t="s">
        <v>8</v>
      </c>
      <c r="B470" s="148"/>
      <c r="C470" s="149">
        <v>2130303</v>
      </c>
      <c r="D470" s="149" t="s">
        <v>739</v>
      </c>
      <c r="E470" s="150" t="s">
        <v>6</v>
      </c>
      <c r="F470" s="150" t="s">
        <v>270</v>
      </c>
      <c r="G470" s="47">
        <f>-IF(F470="I",IFERROR(VLOOKUP(C470,'BG 032022'!A:C,3,FALSE),0),0)</f>
        <v>0</v>
      </c>
      <c r="H470" s="148"/>
      <c r="I470" s="63">
        <f>-IF(F470="I",IFERROR(VLOOKUP(C470,'BG 032022'!A:D,4,FALSE),0),0)</f>
        <v>0</v>
      </c>
      <c r="J470" s="40"/>
      <c r="K470" s="47">
        <f>-IF(F470="I",SUMIF('BG 2021'!B:B,Clasificaciones!C470,'BG 2021'!D:D),0)</f>
        <v>0</v>
      </c>
      <c r="L470" s="40"/>
      <c r="M470" s="63">
        <f>-IF(F470="I",SUMIF('BG 2021'!B:B,Clasificaciones!C470,'BG 2021'!E:E),0)</f>
        <v>0</v>
      </c>
      <c r="N470" s="40"/>
      <c r="O470" s="47">
        <f>IF(F470="I",SUMIF('BG 032021'!A:A,Clasificaciones!C470,'BG 032021'!C:C),0)</f>
        <v>0</v>
      </c>
      <c r="P470" s="40"/>
      <c r="Q470" s="63">
        <f>IF(F470="I",SUMIF('BG 032021'!A:A,Clasificaciones!C470,'BG 032021'!D:D),0)</f>
        <v>0</v>
      </c>
    </row>
    <row r="471" spans="1:18" s="158" customFormat="1" ht="12" hidden="1" customHeight="1">
      <c r="A471" s="153" t="s">
        <v>8</v>
      </c>
      <c r="B471" s="153" t="s">
        <v>523</v>
      </c>
      <c r="C471" s="154">
        <v>213030301</v>
      </c>
      <c r="D471" s="154" t="s">
        <v>740</v>
      </c>
      <c r="E471" s="155" t="s">
        <v>6</v>
      </c>
      <c r="F471" s="155" t="s">
        <v>271</v>
      </c>
      <c r="G471" s="143">
        <f>-IF(F471="I",IFERROR(VLOOKUP(C471,'BG 032022'!A:C,3,FALSE),0),0)</f>
        <v>-46134156515</v>
      </c>
      <c r="H471" s="153"/>
      <c r="I471" s="157">
        <f>-IF(F471="I",IFERROR(VLOOKUP(C471,'BG 032022'!A:D,4,FALSE),0),0)</f>
        <v>-6655753.620000001</v>
      </c>
      <c r="J471" s="156"/>
      <c r="K471" s="143">
        <f>-IF(F471="I",SUMIF('BG 2021'!B:B,Clasificaciones!C471,'BG 2021'!D:D),0)</f>
        <v>-41634795848</v>
      </c>
      <c r="L471" s="156"/>
      <c r="M471" s="157">
        <f>-IF(F471="I",SUMIF('BG 2021'!B:B,Clasificaciones!C471,'BG 2021'!E:E),0)</f>
        <v>-6045067.200000003</v>
      </c>
      <c r="N471" s="156"/>
      <c r="O471" s="143">
        <f>IF(F471="I",SUMIF('BG 032021'!A:A,Clasificaciones!C471,'BG 032021'!C:C),0)</f>
        <v>20861953874</v>
      </c>
      <c r="P471" s="156"/>
      <c r="Q471" s="157">
        <f>IF(F471="I",SUMIF('BG 032021'!A:A,Clasificaciones!C471,'BG 032021'!D:D),0)</f>
        <v>3284659.1</v>
      </c>
      <c r="R471" s="158">
        <f>+VLOOKUP(C471,'CA EFE'!A:A,1,FALSE)</f>
        <v>213030301</v>
      </c>
    </row>
    <row r="472" spans="1:18" s="949" customFormat="1" ht="12" hidden="1" customHeight="1">
      <c r="A472" s="943" t="s">
        <v>8</v>
      </c>
      <c r="B472" s="943" t="s">
        <v>523</v>
      </c>
      <c r="C472" s="944">
        <v>213030302</v>
      </c>
      <c r="D472" s="944" t="s">
        <v>1487</v>
      </c>
      <c r="E472" s="945" t="s">
        <v>186</v>
      </c>
      <c r="F472" s="945" t="s">
        <v>271</v>
      </c>
      <c r="G472" s="946">
        <f>-IF(F472="I",IFERROR(VLOOKUP(C472,'BG 032022'!A:C,3,FALSE),0),0)</f>
        <v>-72855296564</v>
      </c>
      <c r="H472" s="943"/>
      <c r="I472" s="947">
        <f>-IF(F472="I",IFERROR(VLOOKUP(C472,'BG 032022'!A:D,4,FALSE),0),0)</f>
        <v>-10510800.243500002</v>
      </c>
      <c r="J472" s="948"/>
      <c r="K472" s="946">
        <f>-IF(F472="I",SUMIF('BG 2021'!B:B,Clasificaciones!C472,'BG 2021'!D:D),0)</f>
        <v>-22910175411</v>
      </c>
      <c r="L472" s="948"/>
      <c r="M472" s="947">
        <f>-IF(F472="I",SUMIF('BG 2021'!B:B,Clasificaciones!C472,'BG 2021'!E:E),0)</f>
        <v>-3326389.5534999985</v>
      </c>
      <c r="N472" s="948"/>
      <c r="O472" s="946">
        <f>IF(F472="I",SUMIF('BG 032021'!A:A,Clasificaciones!C472,'BG 032021'!C:C),0)</f>
        <v>3175665000</v>
      </c>
      <c r="P472" s="948"/>
      <c r="Q472" s="947">
        <f>IF(F472="I",SUMIF('BG 032021'!A:A,Clasificaciones!C472,'BG 032021'!D:D),0)</f>
        <v>500000</v>
      </c>
      <c r="R472" s="949">
        <f>+VLOOKUP(C472,'CA EFE'!A:A,1,FALSE)</f>
        <v>213030302</v>
      </c>
    </row>
    <row r="473" spans="1:18" s="158" customFormat="1" ht="12" hidden="1" customHeight="1">
      <c r="A473" s="153" t="s">
        <v>8</v>
      </c>
      <c r="B473" s="153" t="s">
        <v>523</v>
      </c>
      <c r="C473" s="154">
        <v>213030303</v>
      </c>
      <c r="D473" s="154" t="s">
        <v>1195</v>
      </c>
      <c r="E473" s="155" t="s">
        <v>6</v>
      </c>
      <c r="F473" s="155" t="s">
        <v>271</v>
      </c>
      <c r="G473" s="143">
        <f>-IF(F473="I",IFERROR(VLOOKUP(C473,'BG 032022'!A:C,3,FALSE),0),0)</f>
        <v>-8718528038</v>
      </c>
      <c r="H473" s="153"/>
      <c r="I473" s="157">
        <f>-IF(F473="I",IFERROR(VLOOKUP(C473,'BG 032022'!A:D,4,FALSE),0),0)</f>
        <v>-1257818.04</v>
      </c>
      <c r="J473" s="156"/>
      <c r="K473" s="143">
        <f>-IF(F473="I",SUMIF('BG 2021'!B:B,Clasificaciones!C473,'BG 2021'!D:D),0)</f>
        <v>-3287513797</v>
      </c>
      <c r="L473" s="156"/>
      <c r="M473" s="157">
        <f>-IF(F473="I",SUMIF('BG 2021'!B:B,Clasificaciones!C473,'BG 2021'!E:E),0)</f>
        <v>-477322.91000000009</v>
      </c>
      <c r="N473" s="156"/>
      <c r="O473" s="143">
        <f>IF(F473="I",SUMIF('BG 032021'!A:A,Clasificaciones!C473,'BG 032021'!C:C),0)</f>
        <v>0</v>
      </c>
      <c r="P473" s="156"/>
      <c r="Q473" s="157">
        <f>IF(F473="I",SUMIF('BG 032021'!A:A,Clasificaciones!C473,'BG 032021'!D:D),0)</f>
        <v>0</v>
      </c>
      <c r="R473" s="158">
        <f>+VLOOKUP(C473,'CA EFE'!A:A,1,FALSE)</f>
        <v>213030303</v>
      </c>
    </row>
    <row r="474" spans="1:18" s="151" customFormat="1" ht="12" hidden="1" customHeight="1">
      <c r="A474" s="148" t="s">
        <v>8</v>
      </c>
      <c r="B474" s="148"/>
      <c r="C474" s="149">
        <v>2130340</v>
      </c>
      <c r="D474" s="149" t="s">
        <v>1022</v>
      </c>
      <c r="E474" s="150" t="s">
        <v>6</v>
      </c>
      <c r="F474" s="150" t="s">
        <v>270</v>
      </c>
      <c r="G474" s="47">
        <f>-IF(F474="I",IFERROR(VLOOKUP(C474,'BG 032022'!A:C,3,FALSE),0),0)</f>
        <v>0</v>
      </c>
      <c r="H474" s="148"/>
      <c r="I474" s="63">
        <f>-IF(F474="I",IFERROR(VLOOKUP(C474,'BG 032022'!A:D,4,FALSE),0),0)</f>
        <v>0</v>
      </c>
      <c r="J474" s="40"/>
      <c r="K474" s="47">
        <f>-IF(F474="I",SUMIF('BG 2021'!B:B,Clasificaciones!C474,'BG 2021'!D:D),0)</f>
        <v>0</v>
      </c>
      <c r="L474" s="40"/>
      <c r="M474" s="63">
        <f>-IF(F474="I",SUMIF('BG 2021'!B:B,Clasificaciones!C474,'BG 2021'!E:E),0)</f>
        <v>0</v>
      </c>
      <c r="N474" s="40"/>
      <c r="O474" s="47">
        <f>IF(F474="I",SUMIF('BG 032021'!A:A,Clasificaciones!C474,'BG 032021'!C:C),0)</f>
        <v>0</v>
      </c>
      <c r="P474" s="40"/>
      <c r="Q474" s="63">
        <f>IF(F474="I",SUMIF('BG 032021'!A:A,Clasificaciones!C474,'BG 032021'!D:D),0)</f>
        <v>0</v>
      </c>
    </row>
    <row r="475" spans="1:18" s="151" customFormat="1" ht="12" hidden="1" customHeight="1">
      <c r="A475" s="148" t="s">
        <v>8</v>
      </c>
      <c r="B475" s="148"/>
      <c r="C475" s="149">
        <v>213034001</v>
      </c>
      <c r="D475" s="149" t="s">
        <v>1016</v>
      </c>
      <c r="E475" s="150" t="s">
        <v>6</v>
      </c>
      <c r="F475" s="150" t="s">
        <v>270</v>
      </c>
      <c r="G475" s="47">
        <f>-IF(F475="I",IFERROR(VLOOKUP(C475,'BG 032022'!A:C,3,FALSE),0),0)</f>
        <v>0</v>
      </c>
      <c r="H475" s="148"/>
      <c r="I475" s="63">
        <f>-IF(F475="I",IFERROR(VLOOKUP(C475,'BG 032022'!A:D,4,FALSE),0),0)</f>
        <v>0</v>
      </c>
      <c r="J475" s="40"/>
      <c r="K475" s="47">
        <f>-IF(F475="I",SUMIF('BG 2021'!B:B,Clasificaciones!C475,'BG 2021'!D:D),0)</f>
        <v>0</v>
      </c>
      <c r="L475" s="40"/>
      <c r="M475" s="63">
        <f>-IF(F475="I",SUMIF('BG 2021'!B:B,Clasificaciones!C475,'BG 2021'!E:E),0)</f>
        <v>0</v>
      </c>
      <c r="N475" s="40"/>
      <c r="O475" s="47">
        <f>IF(F475="I",SUMIF('BG 032021'!A:A,Clasificaciones!C475,'BG 032021'!C:C),0)</f>
        <v>0</v>
      </c>
      <c r="P475" s="40"/>
      <c r="Q475" s="63">
        <f>IF(F475="I",SUMIF('BG 032021'!A:A,Clasificaciones!C475,'BG 032021'!D:D),0)</f>
        <v>0</v>
      </c>
    </row>
    <row r="476" spans="1:18" s="151" customFormat="1" ht="12" hidden="1" customHeight="1">
      <c r="A476" s="148" t="s">
        <v>8</v>
      </c>
      <c r="B476" s="148"/>
      <c r="C476" s="149">
        <v>21303400101</v>
      </c>
      <c r="D476" s="149" t="s">
        <v>1016</v>
      </c>
      <c r="E476" s="150" t="s">
        <v>6</v>
      </c>
      <c r="F476" s="150" t="s">
        <v>271</v>
      </c>
      <c r="G476" s="47">
        <f>-IF(F476="I",IFERROR(VLOOKUP(C476,'BG 032022'!A:C,3,FALSE),0),0)</f>
        <v>0</v>
      </c>
      <c r="H476" s="148"/>
      <c r="I476" s="63">
        <f>-IF(F476="I",IFERROR(VLOOKUP(C476,'BG 032022'!A:D,4,FALSE),0),0)</f>
        <v>0</v>
      </c>
      <c r="J476" s="40"/>
      <c r="K476" s="47">
        <f>-IF(F476="I",SUMIF('BG 2021'!B:B,Clasificaciones!C476,'BG 2021'!D:D),0)</f>
        <v>0</v>
      </c>
      <c r="L476" s="40"/>
      <c r="M476" s="63">
        <f>-IF(F476="I",SUMIF('BG 2021'!B:B,Clasificaciones!C476,'BG 2021'!E:E),0)</f>
        <v>0</v>
      </c>
      <c r="N476" s="40"/>
      <c r="O476" s="47">
        <f>IF(F476="I",SUMIF('BG 032021'!A:A,Clasificaciones!C476,'BG 032021'!C:C),0)</f>
        <v>0</v>
      </c>
      <c r="P476" s="40"/>
      <c r="Q476" s="63">
        <f>IF(F476="I",SUMIF('BG 032021'!A:A,Clasificaciones!C476,'BG 032021'!D:D),0)</f>
        <v>0</v>
      </c>
    </row>
    <row r="477" spans="1:18" s="151" customFormat="1" ht="12" hidden="1" customHeight="1">
      <c r="A477" s="148" t="s">
        <v>8</v>
      </c>
      <c r="B477" s="148"/>
      <c r="C477" s="149">
        <v>21303400102</v>
      </c>
      <c r="D477" s="149" t="s">
        <v>1016</v>
      </c>
      <c r="E477" s="150" t="s">
        <v>186</v>
      </c>
      <c r="F477" s="150" t="s">
        <v>271</v>
      </c>
      <c r="G477" s="47">
        <f>-IF(F477="I",IFERROR(VLOOKUP(C477,'BG 032022'!A:C,3,FALSE),0),0)</f>
        <v>0</v>
      </c>
      <c r="H477" s="148"/>
      <c r="I477" s="63">
        <f>-IF(F477="I",IFERROR(VLOOKUP(C477,'BG 032022'!A:D,4,FALSE),0),0)</f>
        <v>0</v>
      </c>
      <c r="J477" s="40"/>
      <c r="K477" s="47">
        <f>-IF(F477="I",SUMIF('BG 2021'!B:B,Clasificaciones!C477,'BG 2021'!D:D),0)</f>
        <v>0</v>
      </c>
      <c r="L477" s="40"/>
      <c r="M477" s="63">
        <f>-IF(F477="I",SUMIF('BG 2021'!B:B,Clasificaciones!C477,'BG 2021'!E:E),0)</f>
        <v>0</v>
      </c>
      <c r="N477" s="40"/>
      <c r="O477" s="47">
        <f>IF(F477="I",SUMIF('BG 032021'!A:A,Clasificaciones!C477,'BG 032021'!C:C),0)</f>
        <v>0</v>
      </c>
      <c r="P477" s="40"/>
      <c r="Q477" s="63">
        <f>IF(F477="I",SUMIF('BG 032021'!A:A,Clasificaciones!C477,'BG 032021'!D:D),0)</f>
        <v>0</v>
      </c>
    </row>
    <row r="478" spans="1:18" s="151" customFormat="1" ht="12" hidden="1" customHeight="1">
      <c r="A478" s="148" t="s">
        <v>8</v>
      </c>
      <c r="B478" s="148"/>
      <c r="C478" s="149">
        <v>213034002</v>
      </c>
      <c r="D478" s="149" t="s">
        <v>1017</v>
      </c>
      <c r="E478" s="150" t="s">
        <v>6</v>
      </c>
      <c r="F478" s="150" t="s">
        <v>270</v>
      </c>
      <c r="G478" s="47">
        <f>-IF(F478="I",IFERROR(VLOOKUP(C478,'BG 032022'!A:C,3,FALSE),0),0)</f>
        <v>0</v>
      </c>
      <c r="H478" s="148"/>
      <c r="I478" s="63">
        <f>-IF(F478="I",IFERROR(VLOOKUP(C478,'BG 032022'!A:D,4,FALSE),0),0)</f>
        <v>0</v>
      </c>
      <c r="J478" s="40"/>
      <c r="K478" s="47">
        <f>-IF(F478="I",SUMIF('BG 2021'!B:B,Clasificaciones!C478,'BG 2021'!D:D),0)</f>
        <v>0</v>
      </c>
      <c r="L478" s="40"/>
      <c r="M478" s="63">
        <f>-IF(F478="I",SUMIF('BG 2021'!B:B,Clasificaciones!C478,'BG 2021'!E:E),0)</f>
        <v>0</v>
      </c>
      <c r="N478" s="40"/>
      <c r="O478" s="47">
        <f>IF(F478="I",SUMIF('BG 032021'!A:A,Clasificaciones!C478,'BG 032021'!C:C),0)</f>
        <v>0</v>
      </c>
      <c r="P478" s="40"/>
      <c r="Q478" s="63">
        <f>IF(F478="I",SUMIF('BG 032021'!A:A,Clasificaciones!C478,'BG 032021'!D:D),0)</f>
        <v>0</v>
      </c>
    </row>
    <row r="479" spans="1:18" s="151" customFormat="1" ht="12" hidden="1" customHeight="1">
      <c r="A479" s="148" t="s">
        <v>8</v>
      </c>
      <c r="B479" s="148"/>
      <c r="C479" s="149">
        <v>21303400201</v>
      </c>
      <c r="D479" s="149" t="s">
        <v>1017</v>
      </c>
      <c r="E479" s="150" t="s">
        <v>6</v>
      </c>
      <c r="F479" s="150" t="s">
        <v>271</v>
      </c>
      <c r="G479" s="47">
        <f>-IF(F479="I",IFERROR(VLOOKUP(C479,'BG 032022'!A:C,3,FALSE),0),0)</f>
        <v>0</v>
      </c>
      <c r="H479" s="148"/>
      <c r="I479" s="63">
        <f>-IF(F479="I",IFERROR(VLOOKUP(C479,'BG 032022'!A:D,4,FALSE),0),0)</f>
        <v>0</v>
      </c>
      <c r="J479" s="40"/>
      <c r="K479" s="47">
        <f>-IF(F479="I",SUMIF('BG 2021'!B:B,Clasificaciones!C479,'BG 2021'!D:D),0)</f>
        <v>0</v>
      </c>
      <c r="L479" s="40"/>
      <c r="M479" s="63">
        <f>-IF(F479="I",SUMIF('BG 2021'!B:B,Clasificaciones!C479,'BG 2021'!E:E),0)</f>
        <v>0</v>
      </c>
      <c r="N479" s="40"/>
      <c r="O479" s="47">
        <f>IF(F479="I",SUMIF('BG 032021'!A:A,Clasificaciones!C479,'BG 032021'!C:C),0)</f>
        <v>0</v>
      </c>
      <c r="P479" s="40"/>
      <c r="Q479" s="63">
        <f>IF(F479="I",SUMIF('BG 032021'!A:A,Clasificaciones!C479,'BG 032021'!D:D),0)</f>
        <v>0</v>
      </c>
    </row>
    <row r="480" spans="1:18" s="151" customFormat="1" ht="12" hidden="1" customHeight="1">
      <c r="A480" s="148" t="s">
        <v>8</v>
      </c>
      <c r="B480" s="148"/>
      <c r="C480" s="149">
        <v>21303400202</v>
      </c>
      <c r="D480" s="149" t="s">
        <v>1017</v>
      </c>
      <c r="E480" s="150" t="s">
        <v>186</v>
      </c>
      <c r="F480" s="150" t="s">
        <v>271</v>
      </c>
      <c r="G480" s="47">
        <f>-IF(F480="I",IFERROR(VLOOKUP(C480,'BG 032022'!A:C,3,FALSE),0),0)</f>
        <v>0</v>
      </c>
      <c r="H480" s="148"/>
      <c r="I480" s="63">
        <f>-IF(F480="I",IFERROR(VLOOKUP(C480,'BG 032022'!A:D,4,FALSE),0),0)</f>
        <v>0</v>
      </c>
      <c r="J480" s="40"/>
      <c r="K480" s="47">
        <f>-IF(F480="I",SUMIF('BG 2021'!B:B,Clasificaciones!C480,'BG 2021'!D:D),0)</f>
        <v>0</v>
      </c>
      <c r="L480" s="40"/>
      <c r="M480" s="63">
        <f>-IF(F480="I",SUMIF('BG 2021'!B:B,Clasificaciones!C480,'BG 2021'!E:E),0)</f>
        <v>0</v>
      </c>
      <c r="N480" s="40"/>
      <c r="O480" s="47">
        <f>IF(F480="I",SUMIF('BG 032021'!A:A,Clasificaciones!C480,'BG 032021'!C:C),0)</f>
        <v>0</v>
      </c>
      <c r="P480" s="40"/>
      <c r="Q480" s="63">
        <f>IF(F480="I",SUMIF('BG 032021'!A:A,Clasificaciones!C480,'BG 032021'!D:D),0)</f>
        <v>0</v>
      </c>
    </row>
    <row r="481" spans="1:18" s="151" customFormat="1" ht="12" hidden="1" customHeight="1">
      <c r="A481" s="148" t="s">
        <v>8</v>
      </c>
      <c r="B481" s="148"/>
      <c r="C481" s="149">
        <v>214</v>
      </c>
      <c r="D481" s="149" t="s">
        <v>10</v>
      </c>
      <c r="E481" s="150" t="s">
        <v>6</v>
      </c>
      <c r="F481" s="150" t="s">
        <v>270</v>
      </c>
      <c r="G481" s="47">
        <f>-IF(F481="I",IFERROR(VLOOKUP(C481,'BG 032022'!A:C,3,FALSE),0),0)</f>
        <v>0</v>
      </c>
      <c r="H481" s="148"/>
      <c r="I481" s="63">
        <f>-IF(F481="I",IFERROR(VLOOKUP(C481,'BG 032022'!A:D,4,FALSE),0),0)</f>
        <v>0</v>
      </c>
      <c r="J481" s="40"/>
      <c r="K481" s="47">
        <f>-IF(F481="I",SUMIF('BG 2021'!B:B,Clasificaciones!C481,'BG 2021'!D:D),0)</f>
        <v>0</v>
      </c>
      <c r="L481" s="40"/>
      <c r="M481" s="63">
        <f>-IF(F481="I",SUMIF('BG 2021'!B:B,Clasificaciones!C481,'BG 2021'!E:E),0)</f>
        <v>0</v>
      </c>
      <c r="N481" s="40"/>
      <c r="O481" s="47">
        <f>IF(F481="I",SUMIF('BG 032021'!A:A,Clasificaciones!C481,'BG 032021'!C:C),0)</f>
        <v>0</v>
      </c>
      <c r="P481" s="40"/>
      <c r="Q481" s="63">
        <f>IF(F481="I",SUMIF('BG 032021'!A:A,Clasificaciones!C481,'BG 032021'!D:D),0)</f>
        <v>0</v>
      </c>
    </row>
    <row r="482" spans="1:18" s="151" customFormat="1" ht="12" hidden="1" customHeight="1">
      <c r="A482" s="148" t="s">
        <v>8</v>
      </c>
      <c r="B482" s="148"/>
      <c r="C482" s="149">
        <v>21401</v>
      </c>
      <c r="D482" s="149" t="s">
        <v>742</v>
      </c>
      <c r="E482" s="150" t="s">
        <v>6</v>
      </c>
      <c r="F482" s="150" t="s">
        <v>270</v>
      </c>
      <c r="G482" s="47">
        <f>-IF(F482="I",IFERROR(VLOOKUP(C482,'BG 032022'!A:C,3,FALSE),0),0)</f>
        <v>0</v>
      </c>
      <c r="H482" s="148"/>
      <c r="I482" s="63">
        <f>-IF(F482="I",IFERROR(VLOOKUP(C482,'BG 032022'!A:D,4,FALSE),0),0)</f>
        <v>0</v>
      </c>
      <c r="J482" s="40"/>
      <c r="K482" s="47">
        <f>-IF(F482="I",SUMIF('BG 2021'!B:B,Clasificaciones!C482,'BG 2021'!D:D),0)</f>
        <v>0</v>
      </c>
      <c r="L482" s="40"/>
      <c r="M482" s="63">
        <f>-IF(F482="I",SUMIF('BG 2021'!B:B,Clasificaciones!C482,'BG 2021'!E:E),0)</f>
        <v>0</v>
      </c>
      <c r="N482" s="40"/>
      <c r="O482" s="47">
        <f>IF(F482="I",SUMIF('BG 032021'!A:A,Clasificaciones!C482,'BG 032021'!C:C),0)</f>
        <v>0</v>
      </c>
      <c r="P482" s="40"/>
      <c r="Q482" s="63">
        <f>IF(F482="I",SUMIF('BG 032021'!A:A,Clasificaciones!C482,'BG 032021'!D:D),0)</f>
        <v>0</v>
      </c>
    </row>
    <row r="483" spans="1:18" s="151" customFormat="1" ht="12" hidden="1" customHeight="1">
      <c r="A483" s="148" t="s">
        <v>8</v>
      </c>
      <c r="B483" s="148" t="s">
        <v>609</v>
      </c>
      <c r="C483" s="149">
        <v>2140101</v>
      </c>
      <c r="D483" s="149" t="s">
        <v>1023</v>
      </c>
      <c r="E483" s="150" t="s">
        <v>186</v>
      </c>
      <c r="F483" s="150" t="s">
        <v>271</v>
      </c>
      <c r="G483" s="47">
        <f>-IF(F483="I",IFERROR(VLOOKUP(C483,'BG 032022'!A:C,3,FALSE),0),0)</f>
        <v>0</v>
      </c>
      <c r="H483" s="148"/>
      <c r="I483" s="63">
        <f>-IF(F483="I",IFERROR(VLOOKUP(C483,'BG 032022'!A:D,4,FALSE),0),0)</f>
        <v>0</v>
      </c>
      <c r="J483" s="40"/>
      <c r="K483" s="47">
        <f>-IF(F483="I",SUMIF('BG 2021'!B:B,Clasificaciones!C483,'BG 2021'!D:D),0)</f>
        <v>0</v>
      </c>
      <c r="L483" s="40"/>
      <c r="M483" s="63">
        <f>-IF(F483="I",SUMIF('BG 2021'!B:B,Clasificaciones!C483,'BG 2021'!E:E),0)</f>
        <v>0</v>
      </c>
      <c r="N483" s="40"/>
      <c r="O483" s="47">
        <f>IF(F483="I",SUMIF('BG 032021'!A:A,Clasificaciones!C483,'BG 032021'!C:C),0)</f>
        <v>0</v>
      </c>
      <c r="P483" s="40"/>
      <c r="Q483" s="63">
        <f>IF(F483="I",SUMIF('BG 032021'!A:A,Clasificaciones!C483,'BG 032021'!D:D),0)</f>
        <v>0</v>
      </c>
    </row>
    <row r="484" spans="1:18" s="151" customFormat="1" ht="12" hidden="1" customHeight="1">
      <c r="A484" s="148" t="s">
        <v>8</v>
      </c>
      <c r="B484" s="148"/>
      <c r="C484" s="149">
        <v>2140102</v>
      </c>
      <c r="D484" s="149" t="s">
        <v>1024</v>
      </c>
      <c r="E484" s="150" t="s">
        <v>6</v>
      </c>
      <c r="F484" s="150" t="s">
        <v>271</v>
      </c>
      <c r="G484" s="47">
        <f>-IF(F484="I",IFERROR(VLOOKUP(C484,'BG 032022'!A:C,3,FALSE),0),0)</f>
        <v>0</v>
      </c>
      <c r="H484" s="148"/>
      <c r="I484" s="63">
        <f>-IF(F484="I",IFERROR(VLOOKUP(C484,'BG 032022'!A:D,4,FALSE),0),0)</f>
        <v>0</v>
      </c>
      <c r="J484" s="40"/>
      <c r="K484" s="47">
        <f>-IF(F484="I",SUMIF('BG 2021'!B:B,Clasificaciones!C484,'BG 2021'!D:D),0)</f>
        <v>0</v>
      </c>
      <c r="L484" s="40"/>
      <c r="M484" s="63">
        <f>-IF(F484="I",SUMIF('BG 2021'!B:B,Clasificaciones!C484,'BG 2021'!E:E),0)</f>
        <v>0</v>
      </c>
      <c r="N484" s="40"/>
      <c r="O484" s="47">
        <f>IF(F484="I",SUMIF('BG 032021'!A:A,Clasificaciones!C484,'BG 032021'!C:C),0)</f>
        <v>0</v>
      </c>
      <c r="P484" s="40"/>
      <c r="Q484" s="63">
        <f>IF(F484="I",SUMIF('BG 032021'!A:A,Clasificaciones!C484,'BG 032021'!D:D),0)</f>
        <v>0</v>
      </c>
    </row>
    <row r="485" spans="1:18" s="151" customFormat="1" ht="12" hidden="1" customHeight="1">
      <c r="A485" s="148" t="s">
        <v>8</v>
      </c>
      <c r="B485" s="148" t="s">
        <v>156</v>
      </c>
      <c r="C485" s="149">
        <v>2140103</v>
      </c>
      <c r="D485" s="149" t="s">
        <v>809</v>
      </c>
      <c r="E485" s="150" t="s">
        <v>6</v>
      </c>
      <c r="F485" s="150" t="s">
        <v>271</v>
      </c>
      <c r="G485" s="47">
        <f>-IF(F485="I",IFERROR(VLOOKUP(C485,'BG 032022'!A:C,3,FALSE),0),0)</f>
        <v>0</v>
      </c>
      <c r="H485" s="148"/>
      <c r="I485" s="63">
        <f>-IF(F485="I",IFERROR(VLOOKUP(C485,'BG 032022'!A:D,4,FALSE),0),0)</f>
        <v>0</v>
      </c>
      <c r="J485" s="40"/>
      <c r="K485" s="47">
        <f>-IF(F485="I",SUMIF('BG 2021'!B:B,Clasificaciones!C485,'BG 2021'!D:D),0)</f>
        <v>0</v>
      </c>
      <c r="L485" s="40"/>
      <c r="M485" s="63">
        <f>-IF(F485="I",SUMIF('BG 2021'!B:B,Clasificaciones!C485,'BG 2021'!E:E),0)</f>
        <v>0</v>
      </c>
      <c r="N485" s="40"/>
      <c r="O485" s="47">
        <f>IF(F485="I",SUMIF('BG 032021'!A:A,Clasificaciones!C485,'BG 032021'!C:C),0)</f>
        <v>0</v>
      </c>
      <c r="P485" s="40"/>
      <c r="Q485" s="63">
        <f>IF(F485="I",SUMIF('BG 032021'!A:A,Clasificaciones!C485,'BG 032021'!D:D),0)</f>
        <v>0</v>
      </c>
    </row>
    <row r="486" spans="1:18" s="158" customFormat="1" ht="12" hidden="1" customHeight="1">
      <c r="A486" s="153" t="s">
        <v>8</v>
      </c>
      <c r="B486" s="153" t="s">
        <v>609</v>
      </c>
      <c r="C486" s="154">
        <v>2140104</v>
      </c>
      <c r="D486" s="154" t="s">
        <v>518</v>
      </c>
      <c r="E486" s="155" t="s">
        <v>6</v>
      </c>
      <c r="F486" s="155" t="s">
        <v>271</v>
      </c>
      <c r="G486" s="143">
        <f>-IF(F486="I",IFERROR(VLOOKUP(C486,'BG 032022'!A:C,3,FALSE),0),0)</f>
        <v>-451871301</v>
      </c>
      <c r="H486" s="153"/>
      <c r="I486" s="157">
        <f>-IF(F486="I",IFERROR(VLOOKUP(C486,'BG 032022'!A:D,4,FALSE),0),0)</f>
        <v>-65191.27</v>
      </c>
      <c r="J486" s="156"/>
      <c r="K486" s="143">
        <f>-IF(F486="I",SUMIF('BG 2021'!B:B,Clasificaciones!C486,'BG 2021'!D:D),0)</f>
        <v>-526231282</v>
      </c>
      <c r="L486" s="156"/>
      <c r="M486" s="157">
        <f>-IF(F486="I",SUMIF('BG 2021'!B:B,Clasificaciones!C486,'BG 2021'!E:E),0)</f>
        <v>-76404.930000000008</v>
      </c>
      <c r="N486" s="156"/>
      <c r="O486" s="143">
        <f>IF(F486="I",SUMIF('BG 032021'!A:A,Clasificaciones!C486,'BG 032021'!C:C),0)</f>
        <v>295300000</v>
      </c>
      <c r="P486" s="156"/>
      <c r="Q486" s="157">
        <f>IF(F486="I",SUMIF('BG 032021'!A:A,Clasificaciones!C486,'BG 032021'!D:D),0)</f>
        <v>46494.2</v>
      </c>
      <c r="R486" s="158">
        <f>+VLOOKUP(C486,'CA EFE'!A:A,1,FALSE)</f>
        <v>2140104</v>
      </c>
    </row>
    <row r="487" spans="1:18" s="158" customFormat="1" ht="12" hidden="1" customHeight="1">
      <c r="A487" s="153" t="s">
        <v>8</v>
      </c>
      <c r="B487" s="153" t="s">
        <v>609</v>
      </c>
      <c r="C487" s="154">
        <v>2140105</v>
      </c>
      <c r="D487" s="154" t="s">
        <v>743</v>
      </c>
      <c r="E487" s="155" t="s">
        <v>6</v>
      </c>
      <c r="F487" s="155" t="s">
        <v>271</v>
      </c>
      <c r="G487" s="143">
        <f>-IF(F487="I",IFERROR(VLOOKUP(C487,'BG 032022'!A:C,3,FALSE),0),0)</f>
        <v>-65473317</v>
      </c>
      <c r="H487" s="153"/>
      <c r="I487" s="157">
        <f>-IF(F487="I",IFERROR(VLOOKUP(C487,'BG 032022'!A:D,4,FALSE),0),0)</f>
        <v>-9445.81</v>
      </c>
      <c r="J487" s="156"/>
      <c r="K487" s="143">
        <f>-IF(F487="I",SUMIF('BG 2021'!B:B,Clasificaciones!C487,'BG 2021'!D:D),0)</f>
        <v>0</v>
      </c>
      <c r="L487" s="156"/>
      <c r="M487" s="157">
        <f>-IF(F487="I",SUMIF('BG 2021'!B:B,Clasificaciones!C487,'BG 2021'!E:E),0)</f>
        <v>0</v>
      </c>
      <c r="N487" s="156"/>
      <c r="O487" s="143">
        <f>IF(F487="I",SUMIF('BG 032021'!A:A,Clasificaciones!C487,'BG 032021'!C:C),0)</f>
        <v>41159653</v>
      </c>
      <c r="P487" s="156"/>
      <c r="Q487" s="157">
        <f>IF(F487="I",SUMIF('BG 032021'!A:A,Clasificaciones!C487,'BG 032021'!D:D),0)</f>
        <v>6480.48</v>
      </c>
      <c r="R487" s="158">
        <f>+VLOOKUP(C487,'CA EFE'!A:A,1,FALSE)</f>
        <v>2140105</v>
      </c>
    </row>
    <row r="488" spans="1:18" s="151" customFormat="1" ht="12" hidden="1" customHeight="1">
      <c r="A488" s="148" t="s">
        <v>8</v>
      </c>
      <c r="B488" s="148"/>
      <c r="C488" s="149">
        <v>2140106</v>
      </c>
      <c r="D488" s="149" t="s">
        <v>1025</v>
      </c>
      <c r="E488" s="150" t="s">
        <v>6</v>
      </c>
      <c r="F488" s="150" t="s">
        <v>271</v>
      </c>
      <c r="G488" s="47">
        <f>-IF(F488="I",IFERROR(VLOOKUP(C488,'BG 032022'!A:C,3,FALSE),0),0)</f>
        <v>0</v>
      </c>
      <c r="H488" s="148"/>
      <c r="I488" s="63">
        <f>-IF(F488="I",IFERROR(VLOOKUP(C488,'BG 032022'!A:D,4,FALSE),0),0)</f>
        <v>0</v>
      </c>
      <c r="J488" s="40"/>
      <c r="K488" s="47">
        <f>-IF(F488="I",SUMIF('BG 2021'!B:B,Clasificaciones!C488,'BG 2021'!D:D),0)</f>
        <v>0</v>
      </c>
      <c r="L488" s="40"/>
      <c r="M488" s="63">
        <f>-IF(F488="I",SUMIF('BG 2021'!B:B,Clasificaciones!C488,'BG 2021'!E:E),0)</f>
        <v>0</v>
      </c>
      <c r="N488" s="40"/>
      <c r="O488" s="47">
        <f>IF(F488="I",SUMIF('BG 032021'!A:A,Clasificaciones!C488,'BG 032021'!C:C),0)</f>
        <v>0</v>
      </c>
      <c r="P488" s="40"/>
      <c r="Q488" s="63">
        <f>IF(F488="I",SUMIF('BG 032021'!A:A,Clasificaciones!C488,'BG 032021'!D:D),0)</f>
        <v>0</v>
      </c>
    </row>
    <row r="489" spans="1:18" s="158" customFormat="1" ht="12" hidden="1" customHeight="1">
      <c r="A489" s="153" t="s">
        <v>8</v>
      </c>
      <c r="B489" s="153" t="s">
        <v>156</v>
      </c>
      <c r="C489" s="154">
        <v>2140107</v>
      </c>
      <c r="D489" s="154" t="s">
        <v>156</v>
      </c>
      <c r="E489" s="155" t="s">
        <v>6</v>
      </c>
      <c r="F489" s="155" t="s">
        <v>271</v>
      </c>
      <c r="G489" s="143">
        <f>-IF(F489="I",IFERROR(VLOOKUP(C489,'BG 032022'!A:C,3,FALSE),0),0)</f>
        <v>-71187527</v>
      </c>
      <c r="H489" s="153"/>
      <c r="I489" s="157">
        <f>-IF(F489="I",IFERROR(VLOOKUP(C489,'BG 032022'!A:D,4,FALSE),0),0)</f>
        <v>-10270.189999999999</v>
      </c>
      <c r="J489" s="156"/>
      <c r="K489" s="143">
        <f>-IF(F489="I",SUMIF('BG 2021'!B:B,Clasificaciones!C489,'BG 2021'!D:D),0)</f>
        <v>-63856962</v>
      </c>
      <c r="L489" s="156"/>
      <c r="M489" s="157">
        <f>-IF(F489="I",SUMIF('BG 2021'!B:B,Clasificaciones!C489,'BG 2021'!E:E),0)</f>
        <v>-9271.5599999999977</v>
      </c>
      <c r="N489" s="156"/>
      <c r="O489" s="143">
        <f>IF(F489="I",SUMIF('BG 032021'!A:A,Clasificaciones!C489,'BG 032021'!C:C),0)</f>
        <v>51513410</v>
      </c>
      <c r="P489" s="156"/>
      <c r="Q489" s="157">
        <f>IF(F489="I",SUMIF('BG 032021'!A:A,Clasificaciones!C489,'BG 032021'!D:D),0)</f>
        <v>8110.65</v>
      </c>
      <c r="R489" s="158">
        <f>+VLOOKUP(C489,'CA EFE'!A:A,1,FALSE)</f>
        <v>2140107</v>
      </c>
    </row>
    <row r="490" spans="1:18" s="158" customFormat="1" ht="12" hidden="1" customHeight="1">
      <c r="A490" s="153" t="s">
        <v>8</v>
      </c>
      <c r="B490" s="153" t="s">
        <v>609</v>
      </c>
      <c r="C490" s="154">
        <v>2140108</v>
      </c>
      <c r="D490" s="154" t="s">
        <v>1285</v>
      </c>
      <c r="E490" s="155" t="s">
        <v>6</v>
      </c>
      <c r="F490" s="155" t="s">
        <v>271</v>
      </c>
      <c r="G490" s="143">
        <f>-IF(F490="I",IFERROR(VLOOKUP(C490,'BG 032022'!A:C,3,FALSE),0),0)</f>
        <v>-91430000</v>
      </c>
      <c r="H490" s="153"/>
      <c r="I490" s="157">
        <f>-IF(F490="I",IFERROR(VLOOKUP(C490,'BG 032022'!A:D,4,FALSE),0),0)</f>
        <v>-13190.560000000001</v>
      </c>
      <c r="J490" s="156"/>
      <c r="K490" s="143">
        <f>-IF(F490="I",SUMIF('BG 2021'!B:B,Clasificaciones!C490,'BG 2021'!D:D),0)</f>
        <v>-112790000</v>
      </c>
      <c r="L490" s="156"/>
      <c r="M490" s="157">
        <f>-IF(F490="I",SUMIF('BG 2021'!B:B,Clasificaciones!C490,'BG 2021'!E:E),0)</f>
        <v>-16376.28</v>
      </c>
      <c r="N490" s="156"/>
      <c r="O490" s="143">
        <f>IF(F490="I",SUMIF('BG 032021'!A:A,Clasificaciones!C490,'BG 032021'!C:C),0)</f>
        <v>0</v>
      </c>
      <c r="P490" s="156"/>
      <c r="Q490" s="157">
        <f>IF(F490="I",SUMIF('BG 032021'!A:A,Clasificaciones!C490,'BG 032021'!D:D),0)</f>
        <v>0</v>
      </c>
      <c r="R490" s="158">
        <f>+VLOOKUP(C490,'CA EFE'!A:A,1,FALSE)</f>
        <v>2140108</v>
      </c>
    </row>
    <row r="491" spans="1:18" s="151" customFormat="1" ht="12" hidden="1" customHeight="1">
      <c r="A491" s="148" t="s">
        <v>8</v>
      </c>
      <c r="B491" s="148" t="s">
        <v>609</v>
      </c>
      <c r="C491" s="149">
        <v>2140109</v>
      </c>
      <c r="D491" s="149" t="s">
        <v>1026</v>
      </c>
      <c r="E491" s="150" t="s">
        <v>6</v>
      </c>
      <c r="F491" s="150" t="s">
        <v>271</v>
      </c>
      <c r="G491" s="47">
        <f>-IF(F491="I",IFERROR(VLOOKUP(C491,'BG 032022'!A:C,3,FALSE),0),0)</f>
        <v>0</v>
      </c>
      <c r="H491" s="148"/>
      <c r="I491" s="63">
        <f>-IF(F491="I",IFERROR(VLOOKUP(C491,'BG 032022'!A:D,4,FALSE),0),0)</f>
        <v>0</v>
      </c>
      <c r="J491" s="40"/>
      <c r="K491" s="47">
        <f>-IF(F491="I",SUMIF('BG 2021'!B:B,Clasificaciones!C491,'BG 2021'!D:D),0)</f>
        <v>0</v>
      </c>
      <c r="L491" s="40"/>
      <c r="M491" s="63">
        <f>-IF(F491="I",SUMIF('BG 2021'!B:B,Clasificaciones!C491,'BG 2021'!E:E),0)</f>
        <v>0</v>
      </c>
      <c r="N491" s="40"/>
      <c r="O491" s="47">
        <f>IF(F491="I",SUMIF('BG 032021'!A:A,Clasificaciones!C491,'BG 032021'!C:C),0)</f>
        <v>0</v>
      </c>
      <c r="P491" s="40"/>
      <c r="Q491" s="63">
        <f>IF(F491="I",SUMIF('BG 032021'!A:A,Clasificaciones!C491,'BG 032021'!D:D),0)</f>
        <v>0</v>
      </c>
    </row>
    <row r="492" spans="1:18" s="151" customFormat="1" ht="12" hidden="1" customHeight="1">
      <c r="A492" s="148" t="s">
        <v>8</v>
      </c>
      <c r="B492" s="148"/>
      <c r="C492" s="149">
        <v>2140110</v>
      </c>
      <c r="D492" s="149" t="s">
        <v>1027</v>
      </c>
      <c r="E492" s="150" t="s">
        <v>6</v>
      </c>
      <c r="F492" s="150" t="s">
        <v>271</v>
      </c>
      <c r="G492" s="47">
        <f>-IF(F492="I",IFERROR(VLOOKUP(C492,'BG 032022'!A:C,3,FALSE),0),0)</f>
        <v>0</v>
      </c>
      <c r="H492" s="148"/>
      <c r="I492" s="63">
        <f>-IF(F492="I",IFERROR(VLOOKUP(C492,'BG 032022'!A:D,4,FALSE),0),0)</f>
        <v>0</v>
      </c>
      <c r="J492" s="40"/>
      <c r="K492" s="47">
        <f>-IF(F492="I",SUMIF('BG 2021'!B:B,Clasificaciones!C492,'BG 2021'!D:D),0)</f>
        <v>0</v>
      </c>
      <c r="L492" s="40"/>
      <c r="M492" s="63">
        <f>-IF(F492="I",SUMIF('BG 2021'!B:B,Clasificaciones!C492,'BG 2021'!E:E),0)</f>
        <v>0</v>
      </c>
      <c r="N492" s="40"/>
      <c r="O492" s="47">
        <f>IF(F492="I",SUMIF('BG 032021'!A:A,Clasificaciones!C492,'BG 032021'!C:C),0)</f>
        <v>0</v>
      </c>
      <c r="P492" s="40"/>
      <c r="Q492" s="63">
        <f>IF(F492="I",SUMIF('BG 032021'!A:A,Clasificaciones!C492,'BG 032021'!D:D),0)</f>
        <v>0</v>
      </c>
    </row>
    <row r="493" spans="1:18" s="151" customFormat="1" ht="12" hidden="1" customHeight="1">
      <c r="A493" s="148" t="s">
        <v>8</v>
      </c>
      <c r="B493" s="148"/>
      <c r="C493" s="149">
        <v>21402</v>
      </c>
      <c r="D493" s="149" t="s">
        <v>744</v>
      </c>
      <c r="E493" s="150" t="s">
        <v>6</v>
      </c>
      <c r="F493" s="150" t="s">
        <v>270</v>
      </c>
      <c r="G493" s="47">
        <f>-IF(F493="I",IFERROR(VLOOKUP(C493,'BG 032022'!A:C,3,FALSE),0),0)</f>
        <v>0</v>
      </c>
      <c r="H493" s="148"/>
      <c r="I493" s="63">
        <f>-IF(F493="I",IFERROR(VLOOKUP(C493,'BG 032022'!A:D,4,FALSE),0),0)</f>
        <v>0</v>
      </c>
      <c r="J493" s="40"/>
      <c r="K493" s="47">
        <f>-IF(F493="I",SUMIF('BG 2021'!B:B,Clasificaciones!C493,'BG 2021'!D:D),0)</f>
        <v>0</v>
      </c>
      <c r="L493" s="40"/>
      <c r="M493" s="63">
        <f>-IF(F493="I",SUMIF('BG 2021'!B:B,Clasificaciones!C493,'BG 2021'!E:E),0)</f>
        <v>0</v>
      </c>
      <c r="N493" s="40"/>
      <c r="O493" s="47">
        <f>IF(F493="I",SUMIF('BG 032021'!A:A,Clasificaciones!C493,'BG 032021'!C:C),0)</f>
        <v>0</v>
      </c>
      <c r="P493" s="40"/>
      <c r="Q493" s="63">
        <f>IF(F493="I",SUMIF('BG 032021'!A:A,Clasificaciones!C493,'BG 032021'!D:D),0)</f>
        <v>0</v>
      </c>
    </row>
    <row r="494" spans="1:18" s="158" customFormat="1" ht="12" hidden="1" customHeight="1">
      <c r="A494" s="153" t="s">
        <v>8</v>
      </c>
      <c r="B494" s="153" t="s">
        <v>84</v>
      </c>
      <c r="C494" s="154">
        <v>2140201</v>
      </c>
      <c r="D494" s="154" t="s">
        <v>84</v>
      </c>
      <c r="E494" s="155" t="s">
        <v>6</v>
      </c>
      <c r="F494" s="155" t="s">
        <v>271</v>
      </c>
      <c r="G494" s="143">
        <f>-IF(F494="I",IFERROR(VLOOKUP(C494,'BG 032022'!A:C,3,FALSE),0),0)</f>
        <v>-275206440</v>
      </c>
      <c r="H494" s="153"/>
      <c r="I494" s="157">
        <f>-IF(F494="I",IFERROR(VLOOKUP(C494,'BG 032022'!A:D,4,FALSE),0),0)</f>
        <v>-39703.899999999994</v>
      </c>
      <c r="J494" s="156"/>
      <c r="K494" s="143">
        <f>-IF(F494="I",SUMIF('BG 2021'!B:B,Clasificaciones!C494,'BG 2021'!D:D),0)</f>
        <v>-152286289</v>
      </c>
      <c r="L494" s="156"/>
      <c r="M494" s="157">
        <f>-IF(F494="I",SUMIF('BG 2021'!B:B,Clasificaciones!C494,'BG 2021'!E:E),0)</f>
        <v>-22110.849999999991</v>
      </c>
      <c r="N494" s="156"/>
      <c r="O494" s="143">
        <f>IF(F494="I",SUMIF('BG 032021'!A:A,Clasificaciones!C494,'BG 032021'!C:C),0)</f>
        <v>408525970</v>
      </c>
      <c r="P494" s="156"/>
      <c r="Q494" s="157">
        <f>IF(F494="I",SUMIF('BG 032021'!A:A,Clasificaciones!C494,'BG 032021'!D:D),0)</f>
        <v>64321.33</v>
      </c>
      <c r="R494" s="158">
        <f>+VLOOKUP(C494,'CA EFE'!A:A,1,FALSE)</f>
        <v>2140201</v>
      </c>
    </row>
    <row r="495" spans="1:18" s="151" customFormat="1" ht="12" hidden="1" customHeight="1">
      <c r="A495" s="148" t="s">
        <v>8</v>
      </c>
      <c r="B495" s="148"/>
      <c r="C495" s="149">
        <v>2140202</v>
      </c>
      <c r="D495" s="149" t="s">
        <v>745</v>
      </c>
      <c r="E495" s="150" t="s">
        <v>6</v>
      </c>
      <c r="F495" s="150" t="s">
        <v>270</v>
      </c>
      <c r="G495" s="47">
        <f>-IF(F495="I",IFERROR(VLOOKUP(C495,'BG 032022'!A:C,3,FALSE),0),0)</f>
        <v>0</v>
      </c>
      <c r="H495" s="148"/>
      <c r="I495" s="63">
        <f>-IF(F495="I",IFERROR(VLOOKUP(C495,'BG 032022'!A:D,4,FALSE),0),0)</f>
        <v>0</v>
      </c>
      <c r="J495" s="40"/>
      <c r="K495" s="47">
        <f>-IF(F495="I",SUMIF('BG 2021'!B:B,Clasificaciones!C495,'BG 2021'!D:D),0)</f>
        <v>0</v>
      </c>
      <c r="L495" s="40"/>
      <c r="M495" s="63">
        <f>-IF(F495="I",SUMIF('BG 2021'!B:B,Clasificaciones!C495,'BG 2021'!E:E),0)</f>
        <v>0</v>
      </c>
      <c r="N495" s="40"/>
      <c r="O495" s="47">
        <f>IF(F495="I",SUMIF('BG 032021'!A:A,Clasificaciones!C495,'BG 032021'!C:C),0)</f>
        <v>0</v>
      </c>
      <c r="P495" s="40"/>
      <c r="Q495" s="63">
        <f>IF(F495="I",SUMIF('BG 032021'!A:A,Clasificaciones!C495,'BG 032021'!D:D),0)</f>
        <v>0</v>
      </c>
    </row>
    <row r="496" spans="1:18" s="151" customFormat="1" ht="12" hidden="1" customHeight="1">
      <c r="A496" s="148" t="s">
        <v>8</v>
      </c>
      <c r="B496" s="148"/>
      <c r="C496" s="149">
        <v>214020201</v>
      </c>
      <c r="D496" s="149" t="s">
        <v>1028</v>
      </c>
      <c r="E496" s="150" t="s">
        <v>6</v>
      </c>
      <c r="F496" s="150" t="s">
        <v>271</v>
      </c>
      <c r="G496" s="47">
        <f>-IF(F496="I",IFERROR(VLOOKUP(C496,'BG 032022'!A:C,3,FALSE),0),0)</f>
        <v>0</v>
      </c>
      <c r="H496" s="148"/>
      <c r="I496" s="63">
        <f>-IF(F496="I",IFERROR(VLOOKUP(C496,'BG 032022'!A:D,4,FALSE),0),0)</f>
        <v>0</v>
      </c>
      <c r="J496" s="40"/>
      <c r="K496" s="47">
        <f>-IF(F496="I",SUMIF('BG 2021'!B:B,Clasificaciones!C496,'BG 2021'!D:D),0)</f>
        <v>0</v>
      </c>
      <c r="L496" s="40"/>
      <c r="M496" s="63">
        <f>-IF(F496="I",SUMIF('BG 2021'!B:B,Clasificaciones!C496,'BG 2021'!E:E),0)</f>
        <v>0</v>
      </c>
      <c r="N496" s="40"/>
      <c r="O496" s="47">
        <f>IF(F496="I",SUMIF('BG 032021'!A:A,Clasificaciones!C496,'BG 032021'!C:C),0)</f>
        <v>0</v>
      </c>
      <c r="P496" s="40"/>
      <c r="Q496" s="63">
        <f>IF(F496="I",SUMIF('BG 032021'!A:A,Clasificaciones!C496,'BG 032021'!D:D),0)</f>
        <v>0</v>
      </c>
    </row>
    <row r="497" spans="1:18" s="151" customFormat="1" ht="12" hidden="1" customHeight="1">
      <c r="A497" s="148" t="s">
        <v>8</v>
      </c>
      <c r="B497" s="148"/>
      <c r="C497" s="149">
        <v>214020202</v>
      </c>
      <c r="D497" s="149" t="s">
        <v>1029</v>
      </c>
      <c r="E497" s="150" t="s">
        <v>6</v>
      </c>
      <c r="F497" s="150" t="s">
        <v>271</v>
      </c>
      <c r="G497" s="47">
        <f>-IF(F497="I",IFERROR(VLOOKUP(C497,'BG 032022'!A:C,3,FALSE),0),0)</f>
        <v>0</v>
      </c>
      <c r="H497" s="148"/>
      <c r="I497" s="63">
        <f>-IF(F497="I",IFERROR(VLOOKUP(C497,'BG 032022'!A:D,4,FALSE),0),0)</f>
        <v>0</v>
      </c>
      <c r="J497" s="40"/>
      <c r="K497" s="47">
        <f>-IF(F497="I",SUMIF('BG 2021'!B:B,Clasificaciones!C497,'BG 2021'!D:D),0)</f>
        <v>0</v>
      </c>
      <c r="L497" s="40"/>
      <c r="M497" s="63">
        <f>-IF(F497="I",SUMIF('BG 2021'!B:B,Clasificaciones!C497,'BG 2021'!E:E),0)</f>
        <v>0</v>
      </c>
      <c r="N497" s="40"/>
      <c r="O497" s="47">
        <f>IF(F497="I",SUMIF('BG 032021'!A:A,Clasificaciones!C497,'BG 032021'!C:C),0)</f>
        <v>0</v>
      </c>
      <c r="P497" s="40"/>
      <c r="Q497" s="63">
        <f>IF(F497="I",SUMIF('BG 032021'!A:A,Clasificaciones!C497,'BG 032021'!D:D),0)</f>
        <v>0</v>
      </c>
    </row>
    <row r="498" spans="1:18" s="158" customFormat="1" ht="12" hidden="1" customHeight="1">
      <c r="A498" s="153" t="s">
        <v>8</v>
      </c>
      <c r="B498" s="153" t="s">
        <v>85</v>
      </c>
      <c r="C498" s="154">
        <v>214020203</v>
      </c>
      <c r="D498" s="154" t="s">
        <v>746</v>
      </c>
      <c r="E498" s="155" t="s">
        <v>6</v>
      </c>
      <c r="F498" s="155" t="s">
        <v>271</v>
      </c>
      <c r="G498" s="143">
        <f>-IF(F498="I",IFERROR(VLOOKUP(C498,'BG 032022'!A:C,3,FALSE),0),0)</f>
        <v>-4603819</v>
      </c>
      <c r="H498" s="153"/>
      <c r="I498" s="157">
        <f>-IF(F498="I",IFERROR(VLOOKUP(C498,'BG 032022'!A:D,4,FALSE),0),0)</f>
        <v>-664.19000000000051</v>
      </c>
      <c r="J498" s="156"/>
      <c r="K498" s="143">
        <f>-IF(F498="I",SUMIF('BG 2021'!B:B,Clasificaciones!C498,'BG 2021'!D:D),0)</f>
        <v>-9036062</v>
      </c>
      <c r="L498" s="156"/>
      <c r="M498" s="157">
        <f>-IF(F498="I",SUMIF('BG 2021'!B:B,Clasificaciones!C498,'BG 2021'!E:E),0)</f>
        <v>-1311.9599999999991</v>
      </c>
      <c r="N498" s="156"/>
      <c r="O498" s="143">
        <f>IF(F498="I",SUMIF('BG 032021'!A:A,Clasificaciones!C498,'BG 032021'!C:C),0)</f>
        <v>55444615</v>
      </c>
      <c r="P498" s="156"/>
      <c r="Q498" s="157">
        <f>IF(F498="I",SUMIF('BG 032021'!A:A,Clasificaciones!C498,'BG 032021'!D:D),0)</f>
        <v>8729.61</v>
      </c>
      <c r="R498" s="158">
        <f>+VLOOKUP(C498,'CA EFE'!A:A,1,FALSE)</f>
        <v>214020203</v>
      </c>
    </row>
    <row r="499" spans="1:18" s="158" customFormat="1" ht="12" hidden="1" customHeight="1">
      <c r="A499" s="153" t="s">
        <v>8</v>
      </c>
      <c r="B499" s="153" t="s">
        <v>32</v>
      </c>
      <c r="C499" s="154">
        <v>2140203</v>
      </c>
      <c r="D499" s="154" t="s">
        <v>747</v>
      </c>
      <c r="E499" s="155" t="s">
        <v>6</v>
      </c>
      <c r="F499" s="155" t="s">
        <v>271</v>
      </c>
      <c r="G499" s="143">
        <f>-IF(F499="I",IFERROR(VLOOKUP(C499,'BG 032022'!A:C,3,FALSE),0),0)</f>
        <v>0</v>
      </c>
      <c r="H499" s="153"/>
      <c r="I499" s="157">
        <f>-IF(F499="I",IFERROR(VLOOKUP(C499,'BG 032022'!A:D,4,FALSE),0),0)</f>
        <v>0</v>
      </c>
      <c r="J499" s="156"/>
      <c r="K499" s="143">
        <f>-IF(F499="I",SUMIF('BG 2021'!B:B,Clasificaciones!C499,'BG 2021'!D:D),0)</f>
        <v>-16334400</v>
      </c>
      <c r="L499" s="156"/>
      <c r="M499" s="157">
        <f>-IF(F499="I",SUMIF('BG 2021'!B:B,Clasificaciones!C499,'BG 2021'!E:E),0)</f>
        <v>-2371.6399999999994</v>
      </c>
      <c r="N499" s="156"/>
      <c r="O499" s="143">
        <f>IF(F499="I",SUMIF('BG 032021'!A:A,Clasificaciones!C499,'BG 032021'!C:C),0)</f>
        <v>13362300</v>
      </c>
      <c r="P499" s="156"/>
      <c r="Q499" s="157">
        <f>IF(F499="I",SUMIF('BG 032021'!A:A,Clasificaciones!C499,'BG 032021'!D:D),0)</f>
        <v>2103.8599999999997</v>
      </c>
    </row>
    <row r="500" spans="1:18" s="151" customFormat="1" ht="12" hidden="1" customHeight="1">
      <c r="A500" s="148" t="s">
        <v>8</v>
      </c>
      <c r="B500" s="148" t="s">
        <v>32</v>
      </c>
      <c r="C500" s="149">
        <v>2140204</v>
      </c>
      <c r="D500" s="149" t="s">
        <v>748</v>
      </c>
      <c r="E500" s="150" t="s">
        <v>6</v>
      </c>
      <c r="F500" s="150" t="s">
        <v>271</v>
      </c>
      <c r="G500" s="47">
        <f>-IF(F500="I",IFERROR(VLOOKUP(C500,'BG 032022'!A:C,3,FALSE),0),0)</f>
        <v>0</v>
      </c>
      <c r="H500" s="148"/>
      <c r="I500" s="63">
        <f>-IF(F500="I",IFERROR(VLOOKUP(C500,'BG 032022'!A:D,4,FALSE),0),0)</f>
        <v>0</v>
      </c>
      <c r="J500" s="40"/>
      <c r="K500" s="47">
        <f>-IF(F500="I",SUMIF('BG 2021'!B:B,Clasificaciones!C500,'BG 2021'!D:D),0)</f>
        <v>0</v>
      </c>
      <c r="L500" s="40"/>
      <c r="M500" s="63">
        <f>-IF(F500="I",SUMIF('BG 2021'!B:B,Clasificaciones!C500,'BG 2021'!E:E),0)</f>
        <v>0</v>
      </c>
      <c r="N500" s="40"/>
      <c r="O500" s="47">
        <f>IF(F500="I",SUMIF('BG 032021'!A:A,Clasificaciones!C500,'BG 032021'!C:C),0)</f>
        <v>18642198</v>
      </c>
      <c r="P500" s="40"/>
      <c r="Q500" s="63">
        <f>IF(F500="I",SUMIF('BG 032021'!A:A,Clasificaciones!C500,'BG 032021'!D:D),0)</f>
        <v>2935.16</v>
      </c>
    </row>
    <row r="501" spans="1:18" s="151" customFormat="1" ht="12" hidden="1" customHeight="1">
      <c r="A501" s="148" t="s">
        <v>8</v>
      </c>
      <c r="B501" s="148"/>
      <c r="C501" s="149">
        <v>2140205</v>
      </c>
      <c r="D501" s="149" t="s">
        <v>1030</v>
      </c>
      <c r="E501" s="150" t="s">
        <v>6</v>
      </c>
      <c r="F501" s="150" t="s">
        <v>271</v>
      </c>
      <c r="G501" s="47">
        <f>-IF(F501="I",IFERROR(VLOOKUP(C501,'BG 032022'!A:C,3,FALSE),0),0)</f>
        <v>0</v>
      </c>
      <c r="H501" s="148"/>
      <c r="I501" s="63">
        <f>-IF(F501="I",IFERROR(VLOOKUP(C501,'BG 032022'!A:D,4,FALSE),0),0)</f>
        <v>0</v>
      </c>
      <c r="J501" s="40"/>
      <c r="K501" s="47">
        <f>-IF(F501="I",SUMIF('BG 2021'!B:B,Clasificaciones!C501,'BG 2021'!D:D),0)</f>
        <v>0</v>
      </c>
      <c r="L501" s="40"/>
      <c r="M501" s="63">
        <f>-IF(F501="I",SUMIF('BG 2021'!B:B,Clasificaciones!C501,'BG 2021'!E:E),0)</f>
        <v>0</v>
      </c>
      <c r="N501" s="40"/>
      <c r="O501" s="47">
        <f>IF(F501="I",SUMIF('BG 032021'!A:A,Clasificaciones!C501,'BG 032021'!C:C),0)</f>
        <v>0</v>
      </c>
      <c r="P501" s="40"/>
      <c r="Q501" s="63">
        <f>IF(F501="I",SUMIF('BG 032021'!A:A,Clasificaciones!C501,'BG 032021'!D:D),0)</f>
        <v>0</v>
      </c>
    </row>
    <row r="502" spans="1:18" s="151" customFormat="1" ht="12" hidden="1" customHeight="1">
      <c r="A502" s="148" t="s">
        <v>8</v>
      </c>
      <c r="B502" s="148"/>
      <c r="C502" s="149">
        <v>2140206</v>
      </c>
      <c r="D502" s="149" t="s">
        <v>1031</v>
      </c>
      <c r="E502" s="150" t="s">
        <v>6</v>
      </c>
      <c r="F502" s="150" t="s">
        <v>271</v>
      </c>
      <c r="G502" s="47">
        <f>-IF(F502="I",IFERROR(VLOOKUP(C502,'BG 032022'!A:C,3,FALSE),0),0)</f>
        <v>0</v>
      </c>
      <c r="H502" s="148"/>
      <c r="I502" s="63">
        <f>-IF(F502="I",IFERROR(VLOOKUP(C502,'BG 032022'!A:D,4,FALSE),0),0)</f>
        <v>0</v>
      </c>
      <c r="J502" s="40"/>
      <c r="K502" s="47">
        <f>-IF(F502="I",SUMIF('BG 2021'!B:B,Clasificaciones!C502,'BG 2021'!D:D),0)</f>
        <v>0</v>
      </c>
      <c r="L502" s="40"/>
      <c r="M502" s="63">
        <f>-IF(F502="I",SUMIF('BG 2021'!B:B,Clasificaciones!C502,'BG 2021'!E:E),0)</f>
        <v>0</v>
      </c>
      <c r="N502" s="40"/>
      <c r="O502" s="47">
        <f>IF(F502="I",SUMIF('BG 032021'!A:A,Clasificaciones!C502,'BG 032021'!C:C),0)</f>
        <v>0</v>
      </c>
      <c r="P502" s="40"/>
      <c r="Q502" s="63">
        <f>IF(F502="I",SUMIF('BG 032021'!A:A,Clasificaciones!C502,'BG 032021'!D:D),0)</f>
        <v>0</v>
      </c>
    </row>
    <row r="503" spans="1:18" s="151" customFormat="1" ht="12" hidden="1" customHeight="1">
      <c r="A503" s="148" t="s">
        <v>8</v>
      </c>
      <c r="B503" s="148"/>
      <c r="C503" s="149">
        <v>21403</v>
      </c>
      <c r="D503" s="149" t="s">
        <v>1032</v>
      </c>
      <c r="E503" s="150" t="s">
        <v>6</v>
      </c>
      <c r="F503" s="150" t="s">
        <v>270</v>
      </c>
      <c r="G503" s="47">
        <f>-IF(F503="I",IFERROR(VLOOKUP(C503,'BG 032022'!A:C,3,FALSE),0),0)</f>
        <v>0</v>
      </c>
      <c r="H503" s="148"/>
      <c r="I503" s="63">
        <f>-IF(F503="I",IFERROR(VLOOKUP(C503,'BG 032022'!A:D,4,FALSE),0),0)</f>
        <v>0</v>
      </c>
      <c r="J503" s="40"/>
      <c r="K503" s="47">
        <f>-IF(F503="I",SUMIF('BG 2021'!B:B,Clasificaciones!C503,'BG 2021'!D:D),0)</f>
        <v>0</v>
      </c>
      <c r="L503" s="40"/>
      <c r="M503" s="63">
        <f>-IF(F503="I",SUMIF('BG 2021'!B:B,Clasificaciones!C503,'BG 2021'!E:E),0)</f>
        <v>0</v>
      </c>
      <c r="N503" s="40"/>
      <c r="O503" s="47">
        <f>IF(F503="I",SUMIF('BG 032021'!A:A,Clasificaciones!C503,'BG 032021'!C:C),0)</f>
        <v>0</v>
      </c>
      <c r="P503" s="40"/>
      <c r="Q503" s="63">
        <f>IF(F503="I",SUMIF('BG 032021'!A:A,Clasificaciones!C503,'BG 032021'!D:D),0)</f>
        <v>0</v>
      </c>
    </row>
    <row r="504" spans="1:18" s="151" customFormat="1" ht="12" hidden="1" customHeight="1">
      <c r="A504" s="148" t="s">
        <v>8</v>
      </c>
      <c r="B504" s="148"/>
      <c r="C504" s="149">
        <v>2140301</v>
      </c>
      <c r="D504" s="149" t="s">
        <v>1033</v>
      </c>
      <c r="E504" s="150" t="s">
        <v>6</v>
      </c>
      <c r="F504" s="150" t="s">
        <v>271</v>
      </c>
      <c r="G504" s="47">
        <f>-IF(F504="I",IFERROR(VLOOKUP(C504,'BG 032022'!A:C,3,FALSE),0),0)</f>
        <v>0</v>
      </c>
      <c r="H504" s="148"/>
      <c r="I504" s="63">
        <f>-IF(F504="I",IFERROR(VLOOKUP(C504,'BG 032022'!A:D,4,FALSE),0),0)</f>
        <v>0</v>
      </c>
      <c r="J504" s="40"/>
      <c r="K504" s="47">
        <f>-IF(F504="I",SUMIF('BG 2021'!B:B,Clasificaciones!C504,'BG 2021'!D:D),0)</f>
        <v>0</v>
      </c>
      <c r="L504" s="40"/>
      <c r="M504" s="63">
        <f>-IF(F504="I",SUMIF('BG 2021'!B:B,Clasificaciones!C504,'BG 2021'!E:E),0)</f>
        <v>0</v>
      </c>
      <c r="N504" s="40"/>
      <c r="O504" s="47">
        <f>IF(F504="I",SUMIF('BG 032021'!A:A,Clasificaciones!C504,'BG 032021'!C:C),0)</f>
        <v>0</v>
      </c>
      <c r="P504" s="40"/>
      <c r="Q504" s="63">
        <f>IF(F504="I",SUMIF('BG 032021'!A:A,Clasificaciones!C504,'BG 032021'!D:D),0)</f>
        <v>0</v>
      </c>
    </row>
    <row r="505" spans="1:18" s="151" customFormat="1" ht="12" hidden="1" customHeight="1">
      <c r="A505" s="148" t="s">
        <v>8</v>
      </c>
      <c r="B505" s="148"/>
      <c r="C505" s="149">
        <v>2140302</v>
      </c>
      <c r="D505" s="149" t="s">
        <v>1034</v>
      </c>
      <c r="E505" s="150" t="s">
        <v>6</v>
      </c>
      <c r="F505" s="150" t="s">
        <v>271</v>
      </c>
      <c r="G505" s="47">
        <f>-IF(F505="I",IFERROR(VLOOKUP(C505,'BG 032022'!A:C,3,FALSE),0),0)</f>
        <v>0</v>
      </c>
      <c r="H505" s="148"/>
      <c r="I505" s="63">
        <f>-IF(F505="I",IFERROR(VLOOKUP(C505,'BG 032022'!A:D,4,FALSE),0),0)</f>
        <v>0</v>
      </c>
      <c r="J505" s="40"/>
      <c r="K505" s="47">
        <f>-IF(F505="I",SUMIF('BG 2021'!B:B,Clasificaciones!C505,'BG 2021'!D:D),0)</f>
        <v>0</v>
      </c>
      <c r="L505" s="40"/>
      <c r="M505" s="63">
        <f>-IF(F505="I",SUMIF('BG 2021'!B:B,Clasificaciones!C505,'BG 2021'!E:E),0)</f>
        <v>0</v>
      </c>
      <c r="N505" s="40"/>
      <c r="O505" s="47">
        <f>IF(F505="I",SUMIF('BG 032021'!A:A,Clasificaciones!C505,'BG 032021'!C:C),0)</f>
        <v>0</v>
      </c>
      <c r="P505" s="40"/>
      <c r="Q505" s="63">
        <f>IF(F505="I",SUMIF('BG 032021'!A:A,Clasificaciones!C505,'BG 032021'!D:D),0)</f>
        <v>0</v>
      </c>
    </row>
    <row r="506" spans="1:18" s="151" customFormat="1" ht="12" hidden="1" customHeight="1">
      <c r="A506" s="148" t="s">
        <v>8</v>
      </c>
      <c r="B506" s="148"/>
      <c r="C506" s="149">
        <v>2140303</v>
      </c>
      <c r="D506" s="149" t="s">
        <v>1035</v>
      </c>
      <c r="E506" s="150" t="s">
        <v>6</v>
      </c>
      <c r="F506" s="150" t="s">
        <v>271</v>
      </c>
      <c r="G506" s="47">
        <f>-IF(F506="I",IFERROR(VLOOKUP(C506,'BG 032022'!A:C,3,FALSE),0),0)</f>
        <v>0</v>
      </c>
      <c r="H506" s="148"/>
      <c r="I506" s="63">
        <f>-IF(F506="I",IFERROR(VLOOKUP(C506,'BG 032022'!A:D,4,FALSE),0),0)</f>
        <v>0</v>
      </c>
      <c r="J506" s="40"/>
      <c r="K506" s="47">
        <f>-IF(F506="I",SUMIF('BG 2021'!B:B,Clasificaciones!C506,'BG 2021'!D:D),0)</f>
        <v>0</v>
      </c>
      <c r="L506" s="40"/>
      <c r="M506" s="63">
        <f>-IF(F506="I",SUMIF('BG 2021'!B:B,Clasificaciones!C506,'BG 2021'!E:E),0)</f>
        <v>0</v>
      </c>
      <c r="N506" s="40"/>
      <c r="O506" s="47">
        <f>IF(F506="I",SUMIF('BG 032021'!A:A,Clasificaciones!C506,'BG 032021'!C:C),0)</f>
        <v>0</v>
      </c>
      <c r="P506" s="40"/>
      <c r="Q506" s="63">
        <f>IF(F506="I",SUMIF('BG 032021'!A:A,Clasificaciones!C506,'BG 032021'!D:D),0)</f>
        <v>0</v>
      </c>
    </row>
    <row r="507" spans="1:18" s="151" customFormat="1" ht="12" hidden="1" customHeight="1">
      <c r="A507" s="148" t="s">
        <v>8</v>
      </c>
      <c r="B507" s="148"/>
      <c r="C507" s="149">
        <v>2140304</v>
      </c>
      <c r="D507" s="149" t="s">
        <v>1036</v>
      </c>
      <c r="E507" s="150" t="s">
        <v>6</v>
      </c>
      <c r="F507" s="150" t="s">
        <v>271</v>
      </c>
      <c r="G507" s="47">
        <f>-IF(F507="I",IFERROR(VLOOKUP(C507,'BG 032022'!A:C,3,FALSE),0),0)</f>
        <v>0</v>
      </c>
      <c r="H507" s="148"/>
      <c r="I507" s="63">
        <f>-IF(F507="I",IFERROR(VLOOKUP(C507,'BG 032022'!A:D,4,FALSE),0),0)</f>
        <v>0</v>
      </c>
      <c r="J507" s="40"/>
      <c r="K507" s="47">
        <f>-IF(F507="I",SUMIF('BG 2021'!B:B,Clasificaciones!C507,'BG 2021'!D:D),0)</f>
        <v>0</v>
      </c>
      <c r="L507" s="40"/>
      <c r="M507" s="63">
        <f>-IF(F507="I",SUMIF('BG 2021'!B:B,Clasificaciones!C507,'BG 2021'!E:E),0)</f>
        <v>0</v>
      </c>
      <c r="N507" s="40"/>
      <c r="O507" s="47">
        <f>IF(F507="I",SUMIF('BG 032021'!A:A,Clasificaciones!C507,'BG 032021'!C:C),0)</f>
        <v>0</v>
      </c>
      <c r="P507" s="40"/>
      <c r="Q507" s="63">
        <f>IF(F507="I",SUMIF('BG 032021'!A:A,Clasificaciones!C507,'BG 032021'!D:D),0)</f>
        <v>0</v>
      </c>
    </row>
    <row r="508" spans="1:18" s="151" customFormat="1" ht="12" hidden="1" customHeight="1">
      <c r="A508" s="148" t="s">
        <v>8</v>
      </c>
      <c r="B508" s="148"/>
      <c r="C508" s="149">
        <v>2140399</v>
      </c>
      <c r="D508" s="149" t="s">
        <v>1037</v>
      </c>
      <c r="E508" s="150" t="s">
        <v>6</v>
      </c>
      <c r="F508" s="150" t="s">
        <v>271</v>
      </c>
      <c r="G508" s="47">
        <f>-IF(F508="I",IFERROR(VLOOKUP(C508,'BG 032022'!A:C,3,FALSE),0),0)</f>
        <v>0</v>
      </c>
      <c r="H508" s="148"/>
      <c r="I508" s="63">
        <f>-IF(F508="I",IFERROR(VLOOKUP(C508,'BG 032022'!A:D,4,FALSE),0),0)</f>
        <v>0</v>
      </c>
      <c r="J508" s="40"/>
      <c r="K508" s="47">
        <f>-IF(F508="I",SUMIF('BG 2021'!B:B,Clasificaciones!C508,'BG 2021'!D:D),0)</f>
        <v>0</v>
      </c>
      <c r="L508" s="40"/>
      <c r="M508" s="63">
        <f>-IF(F508="I",SUMIF('BG 2021'!B:B,Clasificaciones!C508,'BG 2021'!E:E),0)</f>
        <v>0</v>
      </c>
      <c r="N508" s="40"/>
      <c r="O508" s="47">
        <f>IF(F508="I",SUMIF('BG 032021'!A:A,Clasificaciones!C508,'BG 032021'!C:C),0)</f>
        <v>0</v>
      </c>
      <c r="P508" s="40"/>
      <c r="Q508" s="63">
        <f>IF(F508="I",SUMIF('BG 032021'!A:A,Clasificaciones!C508,'BG 032021'!D:D),0)</f>
        <v>0</v>
      </c>
    </row>
    <row r="509" spans="1:18" s="151" customFormat="1" ht="12" hidden="1" customHeight="1">
      <c r="A509" s="148" t="s">
        <v>8</v>
      </c>
      <c r="B509" s="148"/>
      <c r="C509" s="149">
        <v>21404</v>
      </c>
      <c r="D509" s="149" t="s">
        <v>749</v>
      </c>
      <c r="E509" s="150" t="s">
        <v>6</v>
      </c>
      <c r="F509" s="150" t="s">
        <v>270</v>
      </c>
      <c r="G509" s="47">
        <f>-IF(F509="I",IFERROR(VLOOKUP(C509,'BG 032022'!A:C,3,FALSE),0),0)</f>
        <v>0</v>
      </c>
      <c r="H509" s="148"/>
      <c r="I509" s="63">
        <f>-IF(F509="I",IFERROR(VLOOKUP(C509,'BG 032022'!A:D,4,FALSE),0),0)</f>
        <v>0</v>
      </c>
      <c r="J509" s="40"/>
      <c r="K509" s="47">
        <f>-IF(F509="I",SUMIF('BG 2021'!B:B,Clasificaciones!C509,'BG 2021'!D:D),0)</f>
        <v>0</v>
      </c>
      <c r="L509" s="40"/>
      <c r="M509" s="63">
        <f>-IF(F509="I",SUMIF('BG 2021'!B:B,Clasificaciones!C509,'BG 2021'!E:E),0)</f>
        <v>0</v>
      </c>
      <c r="N509" s="40"/>
      <c r="O509" s="47">
        <f>IF(F509="I",SUMIF('BG 032021'!A:A,Clasificaciones!C509,'BG 032021'!C:C),0)</f>
        <v>0</v>
      </c>
      <c r="P509" s="40"/>
      <c r="Q509" s="63">
        <f>IF(F509="I",SUMIF('BG 032021'!A:A,Clasificaciones!C509,'BG 032021'!D:D),0)</f>
        <v>0</v>
      </c>
    </row>
    <row r="510" spans="1:18" s="151" customFormat="1" ht="12" hidden="1" customHeight="1">
      <c r="A510" s="148" t="s">
        <v>8</v>
      </c>
      <c r="B510" s="148"/>
      <c r="C510" s="149">
        <v>2140401</v>
      </c>
      <c r="D510" s="149" t="s">
        <v>157</v>
      </c>
      <c r="E510" s="150" t="s">
        <v>6</v>
      </c>
      <c r="F510" s="150" t="s">
        <v>271</v>
      </c>
      <c r="G510" s="47">
        <f>-IF(F510="I",IFERROR(VLOOKUP(C510,'BG 032022'!A:C,3,FALSE),0),0)</f>
        <v>0</v>
      </c>
      <c r="H510" s="148"/>
      <c r="I510" s="63">
        <f>-IF(F510="I",IFERROR(VLOOKUP(C510,'BG 032022'!A:D,4,FALSE),0),0)</f>
        <v>0</v>
      </c>
      <c r="J510" s="40"/>
      <c r="K510" s="47">
        <f>-IF(F510="I",SUMIF('BG 2021'!B:B,Clasificaciones!C510,'BG 2021'!D:D),0)</f>
        <v>0</v>
      </c>
      <c r="L510" s="40"/>
      <c r="M510" s="63">
        <f>-IF(F510="I",SUMIF('BG 2021'!B:B,Clasificaciones!C510,'BG 2021'!E:E),0)</f>
        <v>0</v>
      </c>
      <c r="N510" s="40"/>
      <c r="O510" s="47">
        <f>IF(F510="I",SUMIF('BG 032021'!A:A,Clasificaciones!C510,'BG 032021'!C:C),0)</f>
        <v>0</v>
      </c>
      <c r="P510" s="40"/>
      <c r="Q510" s="63">
        <f>IF(F510="I",SUMIF('BG 032021'!A:A,Clasificaciones!C510,'BG 032021'!D:D),0)</f>
        <v>0</v>
      </c>
    </row>
    <row r="511" spans="1:18" s="151" customFormat="1" ht="12" hidden="1" customHeight="1">
      <c r="A511" s="148" t="s">
        <v>8</v>
      </c>
      <c r="B511" s="148" t="s">
        <v>609</v>
      </c>
      <c r="C511" s="149">
        <v>2140402</v>
      </c>
      <c r="D511" s="149" t="s">
        <v>158</v>
      </c>
      <c r="E511" s="150" t="s">
        <v>6</v>
      </c>
      <c r="F511" s="150" t="s">
        <v>271</v>
      </c>
      <c r="G511" s="47">
        <f>-IF(F511="I",IFERROR(VLOOKUP(C511,'BG 032022'!A:C,3,FALSE),0),0)</f>
        <v>0</v>
      </c>
      <c r="H511" s="148"/>
      <c r="I511" s="63">
        <f>-IF(F511="I",IFERROR(VLOOKUP(C511,'BG 032022'!A:D,4,FALSE),0),0)</f>
        <v>0</v>
      </c>
      <c r="J511" s="40"/>
      <c r="K511" s="47">
        <f>-IF(F511="I",SUMIF('BG 2021'!B:B,Clasificaciones!C511,'BG 2021'!D:D),0)</f>
        <v>0</v>
      </c>
      <c r="L511" s="40"/>
      <c r="M511" s="63">
        <f>-IF(F511="I",SUMIF('BG 2021'!B:B,Clasificaciones!C511,'BG 2021'!E:E),0)</f>
        <v>0</v>
      </c>
      <c r="N511" s="40"/>
      <c r="O511" s="47">
        <f>IF(F511="I",SUMIF('BG 032021'!A:A,Clasificaciones!C511,'BG 032021'!C:C),0)</f>
        <v>1812763</v>
      </c>
      <c r="P511" s="40"/>
      <c r="Q511" s="63">
        <f>IF(F511="I",SUMIF('BG 032021'!A:A,Clasificaciones!C511,'BG 032021'!D:D),0)</f>
        <v>285.41000000000003</v>
      </c>
    </row>
    <row r="512" spans="1:18" s="158" customFormat="1" ht="12" hidden="1" customHeight="1">
      <c r="A512" s="153" t="s">
        <v>8</v>
      </c>
      <c r="B512" s="153" t="s">
        <v>609</v>
      </c>
      <c r="C512" s="154">
        <v>2140403</v>
      </c>
      <c r="D512" s="154" t="s">
        <v>159</v>
      </c>
      <c r="E512" s="155" t="s">
        <v>6</v>
      </c>
      <c r="F512" s="155" t="s">
        <v>271</v>
      </c>
      <c r="G512" s="143">
        <f>-IF(F512="I",IFERROR(VLOOKUP(C512,'BG 032022'!A:C,3,FALSE),0),0)</f>
        <v>-164762968</v>
      </c>
      <c r="H512" s="153"/>
      <c r="I512" s="157">
        <f>-IF(F512="I",IFERROR(VLOOKUP(C512,'BG 032022'!A:D,4,FALSE),0),0)</f>
        <v>-23770.28</v>
      </c>
      <c r="J512" s="156"/>
      <c r="K512" s="143">
        <f>-IF(F512="I",SUMIF('BG 2021'!B:B,Clasificaciones!C512,'BG 2021'!D:D),0)</f>
        <v>0</v>
      </c>
      <c r="L512" s="156"/>
      <c r="M512" s="157">
        <f>-IF(F512="I",SUMIF('BG 2021'!B:B,Clasificaciones!C512,'BG 2021'!E:E),0)</f>
        <v>0</v>
      </c>
      <c r="N512" s="156"/>
      <c r="O512" s="143">
        <f>IF(F512="I",SUMIF('BG 032021'!A:A,Clasificaciones!C512,'BG 032021'!C:C),0)</f>
        <v>46384627</v>
      </c>
      <c r="P512" s="156"/>
      <c r="Q512" s="157">
        <f>IF(F512="I",SUMIF('BG 032021'!A:A,Clasificaciones!C512,'BG 032021'!D:D),0)</f>
        <v>7303.14</v>
      </c>
      <c r="R512" s="158">
        <f>+VLOOKUP(C512,'CA EFE'!A:A,1,FALSE)</f>
        <v>2140403</v>
      </c>
    </row>
    <row r="513" spans="1:18" s="158" customFormat="1" ht="12" hidden="1" customHeight="1">
      <c r="A513" s="153" t="s">
        <v>8</v>
      </c>
      <c r="B513" s="153" t="s">
        <v>609</v>
      </c>
      <c r="C513" s="154">
        <v>2140404</v>
      </c>
      <c r="D513" s="154" t="s">
        <v>160</v>
      </c>
      <c r="E513" s="155" t="s">
        <v>6</v>
      </c>
      <c r="F513" s="155" t="s">
        <v>271</v>
      </c>
      <c r="G513" s="143">
        <f>-IF(F513="I",IFERROR(VLOOKUP(C513,'BG 032022'!A:C,3,FALSE),0),0)</f>
        <v>-73118064</v>
      </c>
      <c r="H513" s="153"/>
      <c r="I513" s="157">
        <f>-IF(F513="I",IFERROR(VLOOKUP(C513,'BG 032022'!A:D,4,FALSE),0),0)</f>
        <v>-10548.710000000001</v>
      </c>
      <c r="J513" s="156"/>
      <c r="K513" s="143">
        <f>-IF(F513="I",SUMIF('BG 2021'!B:B,Clasificaciones!C513,'BG 2021'!D:D),0)</f>
        <v>-70938000</v>
      </c>
      <c r="L513" s="156"/>
      <c r="M513" s="157">
        <f>-IF(F513="I",SUMIF('BG 2021'!B:B,Clasificaciones!C513,'BG 2021'!E:E),0)</f>
        <v>-10299.679999999993</v>
      </c>
      <c r="N513" s="156"/>
      <c r="O513" s="143">
        <f>IF(F513="I",SUMIF('BG 032021'!A:A,Clasificaciones!C513,'BG 032021'!C:C),0)</f>
        <v>207523140</v>
      </c>
      <c r="P513" s="156"/>
      <c r="Q513" s="157">
        <f>IF(F513="I",SUMIF('BG 032021'!A:A,Clasificaciones!C513,'BG 032021'!D:D),0)</f>
        <v>32673.97</v>
      </c>
      <c r="R513" s="158">
        <f>+VLOOKUP(C513,'CA EFE'!A:A,1,FALSE)</f>
        <v>2140404</v>
      </c>
    </row>
    <row r="514" spans="1:18" s="151" customFormat="1" ht="12" hidden="1" customHeight="1">
      <c r="A514" s="148" t="s">
        <v>8</v>
      </c>
      <c r="B514" s="148"/>
      <c r="C514" s="149">
        <v>2140405</v>
      </c>
      <c r="D514" s="149" t="s">
        <v>1038</v>
      </c>
      <c r="E514" s="150" t="s">
        <v>6</v>
      </c>
      <c r="F514" s="150" t="s">
        <v>271</v>
      </c>
      <c r="G514" s="47">
        <f>-IF(F514="I",IFERROR(VLOOKUP(C514,'BG 032022'!A:C,3,FALSE),0),0)</f>
        <v>0</v>
      </c>
      <c r="H514" s="148"/>
      <c r="I514" s="63">
        <f>-IF(F514="I",IFERROR(VLOOKUP(C514,'BG 032022'!A:D,4,FALSE),0),0)</f>
        <v>0</v>
      </c>
      <c r="J514" s="40"/>
      <c r="K514" s="47">
        <f>-IF(F514="I",SUMIF('BG 2021'!B:B,Clasificaciones!C514,'BG 2021'!D:D),0)</f>
        <v>0</v>
      </c>
      <c r="L514" s="40"/>
      <c r="M514" s="63">
        <f>-IF(F514="I",SUMIF('BG 2021'!B:B,Clasificaciones!C514,'BG 2021'!E:E),0)</f>
        <v>0</v>
      </c>
      <c r="N514" s="40"/>
      <c r="O514" s="47">
        <f>IF(F514="I",SUMIF('BG 032021'!A:A,Clasificaciones!C514,'BG 032021'!C:C),0)</f>
        <v>0</v>
      </c>
      <c r="P514" s="40"/>
      <c r="Q514" s="63">
        <f>IF(F514="I",SUMIF('BG 032021'!A:A,Clasificaciones!C514,'BG 032021'!D:D),0)</f>
        <v>0</v>
      </c>
    </row>
    <row r="515" spans="1:18" s="158" customFormat="1" ht="12" hidden="1" customHeight="1">
      <c r="A515" s="153" t="s">
        <v>8</v>
      </c>
      <c r="B515" s="153" t="s">
        <v>609</v>
      </c>
      <c r="C515" s="154">
        <v>2140406</v>
      </c>
      <c r="D515" s="154" t="s">
        <v>750</v>
      </c>
      <c r="E515" s="155" t="s">
        <v>6</v>
      </c>
      <c r="F515" s="155" t="s">
        <v>271</v>
      </c>
      <c r="G515" s="143">
        <f>-IF(F515="I",IFERROR(VLOOKUP(C515,'BG 032022'!A:C,3,FALSE),0),0)</f>
        <v>-9197719</v>
      </c>
      <c r="H515" s="153"/>
      <c r="I515" s="157">
        <f>-IF(F515="I",IFERROR(VLOOKUP(C515,'BG 032022'!A:D,4,FALSE),0),0)</f>
        <v>-1326.9499999999998</v>
      </c>
      <c r="J515" s="156"/>
      <c r="K515" s="143">
        <f>-IF(F515="I",SUMIF('BG 2021'!B:B,Clasificaciones!C515,'BG 2021'!D:D),0)</f>
        <v>0</v>
      </c>
      <c r="L515" s="156"/>
      <c r="M515" s="157">
        <f>-IF(F515="I",SUMIF('BG 2021'!B:B,Clasificaciones!C515,'BG 2021'!E:E),0)</f>
        <v>0</v>
      </c>
      <c r="N515" s="156"/>
      <c r="O515" s="143">
        <f>IF(F515="I",SUMIF('BG 032021'!A:A,Clasificaciones!C515,'BG 032021'!C:C),0)</f>
        <v>13286768</v>
      </c>
      <c r="P515" s="156"/>
      <c r="Q515" s="157">
        <f>IF(F515="I",SUMIF('BG 032021'!A:A,Clasificaciones!C515,'BG 032021'!D:D),0)</f>
        <v>2091.9699999999998</v>
      </c>
      <c r="R515" s="158">
        <f>+VLOOKUP(C515,'CA EFE'!A:A,1,FALSE)</f>
        <v>2140406</v>
      </c>
    </row>
    <row r="516" spans="1:18" s="158" customFormat="1" ht="12" hidden="1" customHeight="1">
      <c r="A516" s="153" t="s">
        <v>8</v>
      </c>
      <c r="B516" s="153" t="s">
        <v>609</v>
      </c>
      <c r="C516" s="154">
        <v>2140407</v>
      </c>
      <c r="D516" s="154" t="s">
        <v>293</v>
      </c>
      <c r="E516" s="155" t="s">
        <v>6</v>
      </c>
      <c r="F516" s="155" t="s">
        <v>271</v>
      </c>
      <c r="G516" s="143">
        <f>-IF(F516="I",IFERROR(VLOOKUP(C516,'BG 032022'!A:C,3,FALSE),0),0)</f>
        <v>-120000000</v>
      </c>
      <c r="H516" s="153"/>
      <c r="I516" s="157">
        <f>-IF(F516="I",IFERROR(VLOOKUP(C516,'BG 032022'!A:D,4,FALSE),0),0)</f>
        <v>-17312.349999999999</v>
      </c>
      <c r="J516" s="156"/>
      <c r="K516" s="143">
        <f>-IF(F516="I",SUMIF('BG 2021'!B:B,Clasificaciones!C516,'BG 2021'!D:D),0)</f>
        <v>0</v>
      </c>
      <c r="L516" s="156"/>
      <c r="M516" s="157">
        <f>-IF(F516="I",SUMIF('BG 2021'!B:B,Clasificaciones!C516,'BG 2021'!E:E),0)</f>
        <v>0</v>
      </c>
      <c r="N516" s="156"/>
      <c r="O516" s="143">
        <f>IF(F516="I",SUMIF('BG 032021'!A:A,Clasificaciones!C516,'BG 032021'!C:C),0)</f>
        <v>80000000</v>
      </c>
      <c r="P516" s="156"/>
      <c r="Q516" s="157">
        <f>IF(F516="I",SUMIF('BG 032021'!A:A,Clasificaciones!C516,'BG 032021'!D:D),0)</f>
        <v>12595.79</v>
      </c>
      <c r="R516" s="158">
        <f>+VLOOKUP(C516,'CA EFE'!A:A,1,FALSE)</f>
        <v>2140407</v>
      </c>
    </row>
    <row r="517" spans="1:18" s="158" customFormat="1" ht="12" hidden="1" customHeight="1">
      <c r="A517" s="153" t="s">
        <v>8</v>
      </c>
      <c r="B517" s="153" t="s">
        <v>609</v>
      </c>
      <c r="C517" s="154">
        <v>2140408</v>
      </c>
      <c r="D517" s="154" t="s">
        <v>294</v>
      </c>
      <c r="E517" s="155" t="s">
        <v>6</v>
      </c>
      <c r="F517" s="155" t="s">
        <v>271</v>
      </c>
      <c r="G517" s="143">
        <f>-IF(F517="I",IFERROR(VLOOKUP(C517,'BG 032022'!A:C,3,FALSE),0),0)</f>
        <v>-66750001</v>
      </c>
      <c r="H517" s="153"/>
      <c r="I517" s="157">
        <f>-IF(F517="I",IFERROR(VLOOKUP(C517,'BG 032022'!A:D,4,FALSE),0),0)</f>
        <v>-9629.9900000000016</v>
      </c>
      <c r="J517" s="156"/>
      <c r="K517" s="143">
        <f>-IF(F517="I",SUMIF('BG 2021'!B:B,Clasificaciones!C517,'BG 2021'!D:D),0)</f>
        <v>0</v>
      </c>
      <c r="L517" s="156"/>
      <c r="M517" s="157">
        <f>-IF(F517="I",SUMIF('BG 2021'!B:B,Clasificaciones!C517,'BG 2021'!E:E),0)</f>
        <v>0</v>
      </c>
      <c r="N517" s="156"/>
      <c r="O517" s="143">
        <f>IF(F517="I",SUMIF('BG 032021'!A:A,Clasificaciones!C517,'BG 032021'!C:C),0)</f>
        <v>9000000</v>
      </c>
      <c r="P517" s="156"/>
      <c r="Q517" s="157">
        <f>IF(F517="I",SUMIF('BG 032021'!A:A,Clasificaciones!C517,'BG 032021'!D:D),0)</f>
        <v>1417.03</v>
      </c>
      <c r="R517" s="158">
        <f>+VLOOKUP(C517,'CA EFE'!A:A,1,FALSE)</f>
        <v>2140408</v>
      </c>
    </row>
    <row r="518" spans="1:18" s="151" customFormat="1" ht="12" hidden="1" customHeight="1">
      <c r="A518" s="148" t="s">
        <v>8</v>
      </c>
      <c r="B518" s="148"/>
      <c r="C518" s="149">
        <v>2140409</v>
      </c>
      <c r="D518" s="149" t="s">
        <v>295</v>
      </c>
      <c r="E518" s="150" t="s">
        <v>6</v>
      </c>
      <c r="F518" s="150" t="s">
        <v>271</v>
      </c>
      <c r="G518" s="47">
        <f>-IF(F518="I",IFERROR(VLOOKUP(C518,'BG 032022'!A:C,3,FALSE),0),0)</f>
        <v>0</v>
      </c>
      <c r="H518" s="148"/>
      <c r="I518" s="63">
        <f>-IF(F518="I",IFERROR(VLOOKUP(C518,'BG 032022'!A:D,4,FALSE),0),0)</f>
        <v>0</v>
      </c>
      <c r="J518" s="40"/>
      <c r="K518" s="47">
        <f>-IF(F518="I",SUMIF('BG 2021'!B:B,Clasificaciones!C518,'BG 2021'!D:D),0)</f>
        <v>0</v>
      </c>
      <c r="L518" s="40"/>
      <c r="M518" s="63">
        <f>-IF(F518="I",SUMIF('BG 2021'!B:B,Clasificaciones!C518,'BG 2021'!E:E),0)</f>
        <v>0</v>
      </c>
      <c r="N518" s="40"/>
      <c r="O518" s="47">
        <f>IF(F518="I",SUMIF('BG 032021'!A:A,Clasificaciones!C518,'BG 032021'!C:C),0)</f>
        <v>0</v>
      </c>
      <c r="P518" s="40"/>
      <c r="Q518" s="63">
        <f>IF(F518="I",SUMIF('BG 032021'!A:A,Clasificaciones!C518,'BG 032021'!D:D),0)</f>
        <v>0</v>
      </c>
    </row>
    <row r="519" spans="1:18" s="158" customFormat="1" ht="12" hidden="1" customHeight="1">
      <c r="A519" s="153" t="s">
        <v>8</v>
      </c>
      <c r="B519" s="153" t="s">
        <v>609</v>
      </c>
      <c r="C519" s="154">
        <v>2140410</v>
      </c>
      <c r="D519" s="154" t="s">
        <v>296</v>
      </c>
      <c r="E519" s="155" t="s">
        <v>6</v>
      </c>
      <c r="F519" s="155" t="s">
        <v>271</v>
      </c>
      <c r="G519" s="143">
        <f>-IF(F519="I",IFERROR(VLOOKUP(C519,'BG 032022'!A:C,3,FALSE),0),0)</f>
        <v>-107500000</v>
      </c>
      <c r="H519" s="153"/>
      <c r="I519" s="157">
        <f>-IF(F519="I",IFERROR(VLOOKUP(C519,'BG 032022'!A:D,4,FALSE),0),0)</f>
        <v>-15508.98</v>
      </c>
      <c r="J519" s="156"/>
      <c r="K519" s="143">
        <f>-IF(F519="I",SUMIF('BG 2021'!B:B,Clasificaciones!C519,'BG 2021'!D:D),0)</f>
        <v>0</v>
      </c>
      <c r="L519" s="156"/>
      <c r="M519" s="157">
        <f>-IF(F519="I",SUMIF('BG 2021'!B:B,Clasificaciones!C519,'BG 2021'!E:E),0)</f>
        <v>0</v>
      </c>
      <c r="N519" s="156"/>
      <c r="O519" s="143">
        <f>IF(F519="I",SUMIF('BG 032021'!A:A,Clasificaciones!C519,'BG 032021'!C:C),0)</f>
        <v>45000000</v>
      </c>
      <c r="P519" s="156"/>
      <c r="Q519" s="157">
        <f>IF(F519="I",SUMIF('BG 032021'!A:A,Clasificaciones!C519,'BG 032021'!D:D),0)</f>
        <v>7085.13</v>
      </c>
      <c r="R519" s="158">
        <f>+VLOOKUP(C519,'CA EFE'!A:A,1,FALSE)</f>
        <v>2140410</v>
      </c>
    </row>
    <row r="520" spans="1:18" s="158" customFormat="1" ht="12" hidden="1" customHeight="1">
      <c r="A520" s="153" t="s">
        <v>8</v>
      </c>
      <c r="B520" s="153" t="s">
        <v>609</v>
      </c>
      <c r="C520" s="154">
        <v>2140411</v>
      </c>
      <c r="D520" s="154" t="s">
        <v>297</v>
      </c>
      <c r="E520" s="155" t="s">
        <v>6</v>
      </c>
      <c r="F520" s="155" t="s">
        <v>271</v>
      </c>
      <c r="G520" s="143">
        <f>-IF(F520="I",IFERROR(VLOOKUP(C520,'BG 032022'!A:C,3,FALSE),0),0)</f>
        <v>-9000000</v>
      </c>
      <c r="H520" s="153"/>
      <c r="I520" s="157">
        <f>-IF(F520="I",IFERROR(VLOOKUP(C520,'BG 032022'!A:D,4,FALSE),0),0)</f>
        <v>-1298.43</v>
      </c>
      <c r="J520" s="156"/>
      <c r="K520" s="143">
        <f>-IF(F520="I",SUMIF('BG 2021'!B:B,Clasificaciones!C520,'BG 2021'!D:D),0)</f>
        <v>0</v>
      </c>
      <c r="L520" s="156"/>
      <c r="M520" s="157">
        <f>-IF(F520="I",SUMIF('BG 2021'!B:B,Clasificaciones!C520,'BG 2021'!E:E),0)</f>
        <v>0</v>
      </c>
      <c r="N520" s="156"/>
      <c r="O520" s="143">
        <f>IF(F520="I",SUMIF('BG 032021'!A:A,Clasificaciones!C520,'BG 032021'!C:C),0)</f>
        <v>60000000</v>
      </c>
      <c r="P520" s="156"/>
      <c r="Q520" s="157">
        <f>IF(F520="I",SUMIF('BG 032021'!A:A,Clasificaciones!C520,'BG 032021'!D:D),0)</f>
        <v>9446.84</v>
      </c>
      <c r="R520" s="158">
        <f>+VLOOKUP(C520,'CA EFE'!A:A,1,FALSE)</f>
        <v>2140411</v>
      </c>
    </row>
    <row r="521" spans="1:18" s="158" customFormat="1" ht="12" hidden="1" customHeight="1">
      <c r="A521" s="153" t="s">
        <v>8</v>
      </c>
      <c r="B521" s="153" t="s">
        <v>609</v>
      </c>
      <c r="C521" s="154">
        <v>2140412</v>
      </c>
      <c r="D521" s="154" t="s">
        <v>295</v>
      </c>
      <c r="E521" s="155" t="s">
        <v>6</v>
      </c>
      <c r="F521" s="155" t="s">
        <v>271</v>
      </c>
      <c r="G521" s="143">
        <f>-IF(F521="I",IFERROR(VLOOKUP(C521,'BG 032022'!A:C,3,FALSE),0),0)</f>
        <v>-24999999</v>
      </c>
      <c r="H521" s="153"/>
      <c r="I521" s="157">
        <f>-IF(F521="I",IFERROR(VLOOKUP(C521,'BG 032022'!A:D,4,FALSE),0),0)</f>
        <v>-3606.74</v>
      </c>
      <c r="J521" s="156"/>
      <c r="K521" s="143">
        <f>-IF(F521="I",SUMIF('BG 2021'!B:B,Clasificaciones!C521,'BG 2021'!D:D),0)</f>
        <v>0</v>
      </c>
      <c r="L521" s="156"/>
      <c r="M521" s="157">
        <f>-IF(F521="I",SUMIF('BG 2021'!B:B,Clasificaciones!C521,'BG 2021'!E:E),0)</f>
        <v>0</v>
      </c>
      <c r="N521" s="156"/>
      <c r="O521" s="143">
        <f>IF(F521="I",SUMIF('BG 032021'!A:A,Clasificaciones!C521,'BG 032021'!C:C),0)</f>
        <v>158871631</v>
      </c>
      <c r="P521" s="156"/>
      <c r="Q521" s="157">
        <f>IF(F521="I",SUMIF('BG 032021'!A:A,Clasificaciones!C521,'BG 032021'!D:D),0)</f>
        <v>25013.91</v>
      </c>
      <c r="R521" s="158">
        <f>+VLOOKUP(C521,'CA EFE'!A:A,1,FALSE)</f>
        <v>2140412</v>
      </c>
    </row>
    <row r="522" spans="1:18" s="158" customFormat="1" ht="12" hidden="1" customHeight="1">
      <c r="A522" s="153" t="s">
        <v>8</v>
      </c>
      <c r="B522" s="153" t="s">
        <v>609</v>
      </c>
      <c r="C522" s="154">
        <v>2140413</v>
      </c>
      <c r="D522" s="154" t="s">
        <v>1494</v>
      </c>
      <c r="E522" s="155" t="s">
        <v>6</v>
      </c>
      <c r="F522" s="155" t="s">
        <v>271</v>
      </c>
      <c r="G522" s="143">
        <f>-IF(F522="I",IFERROR(VLOOKUP(C522,'BG 032022'!A:C,3,FALSE),0),0)</f>
        <v>-5244524</v>
      </c>
      <c r="H522" s="153"/>
      <c r="I522" s="157">
        <f>-IF(F522="I",IFERROR(VLOOKUP(C522,'BG 032022'!A:D,4,FALSE),0),0)</f>
        <v>-756.62999999999988</v>
      </c>
      <c r="J522" s="156"/>
      <c r="K522" s="143">
        <f>-IF(F522="I",SUMIF('BG 2021'!B:B,Clasificaciones!C522,'BG 2021'!D:D),0)</f>
        <v>-6780241</v>
      </c>
      <c r="L522" s="156"/>
      <c r="M522" s="157">
        <f>-IF(F522="I",SUMIF('BG 2021'!B:B,Clasificaciones!C522,'BG 2021'!E:E),0)</f>
        <v>-984.4399999999996</v>
      </c>
      <c r="N522" s="156"/>
      <c r="O522" s="143">
        <f>IF(F522="I",SUMIF('BG 032021'!A:A,Clasificaciones!C522,'BG 032021'!C:C),0)</f>
        <v>0</v>
      </c>
      <c r="P522" s="156"/>
      <c r="Q522" s="157">
        <f>IF(F522="I",SUMIF('BG 032021'!A:A,Clasificaciones!C522,'BG 032021'!D:D),0)</f>
        <v>0</v>
      </c>
      <c r="R522" s="158">
        <f>+VLOOKUP(C522,'CA EFE'!A:A,1,FALSE)</f>
        <v>2140413</v>
      </c>
    </row>
    <row r="523" spans="1:18" s="949" customFormat="1" ht="12" hidden="1" customHeight="1">
      <c r="A523" s="943" t="s">
        <v>8</v>
      </c>
      <c r="B523" s="943" t="s">
        <v>609</v>
      </c>
      <c r="C523" s="944">
        <v>2140414</v>
      </c>
      <c r="D523" s="944" t="s">
        <v>1495</v>
      </c>
      <c r="E523" s="945" t="s">
        <v>186</v>
      </c>
      <c r="F523" s="945" t="s">
        <v>271</v>
      </c>
      <c r="G523" s="946">
        <f>-IF(F523="I",IFERROR(VLOOKUP(C523,'BG 032022'!A:C,3,FALSE),0),0)</f>
        <v>-2895067</v>
      </c>
      <c r="H523" s="943"/>
      <c r="I523" s="947">
        <f>-IF(F523="I",IFERROR(VLOOKUP(C523,'BG 032022'!A:D,4,FALSE),0),0)</f>
        <v>-417.67</v>
      </c>
      <c r="J523" s="948"/>
      <c r="K523" s="946">
        <f>-IF(F523="I",SUMIF('BG 2021'!B:B,Clasificaciones!C523,'BG 2021'!D:D),0)</f>
        <v>-686536</v>
      </c>
      <c r="L523" s="948"/>
      <c r="M523" s="947">
        <f>-IF(F523="I",SUMIF('BG 2021'!B:B,Clasificaciones!C523,'BG 2021'!E:E),0)</f>
        <v>-99.680000000000064</v>
      </c>
      <c r="N523" s="948"/>
      <c r="O523" s="946">
        <f>IF(F523="I",SUMIF('BG 032021'!A:A,Clasificaciones!C523,'BG 032021'!C:C),0)</f>
        <v>0</v>
      </c>
      <c r="P523" s="948"/>
      <c r="Q523" s="947">
        <f>IF(F523="I",SUMIF('BG 032021'!A:A,Clasificaciones!C523,'BG 032021'!D:D),0)</f>
        <v>0</v>
      </c>
      <c r="R523" s="949">
        <f>+VLOOKUP(C523,'CA EFE'!A:A,1,FALSE)</f>
        <v>2140414</v>
      </c>
    </row>
    <row r="524" spans="1:18" s="158" customFormat="1" ht="12" hidden="1" customHeight="1">
      <c r="A524" s="153" t="s">
        <v>8</v>
      </c>
      <c r="B524" s="153" t="s">
        <v>609</v>
      </c>
      <c r="C524" s="154">
        <v>2140415</v>
      </c>
      <c r="D524" s="154" t="s">
        <v>1236</v>
      </c>
      <c r="E524" s="155" t="s">
        <v>6</v>
      </c>
      <c r="F524" s="155" t="s">
        <v>271</v>
      </c>
      <c r="G524" s="143">
        <f>-IF(F524="I",IFERROR(VLOOKUP(C524,'BG 032022'!A:C,3,FALSE),0),0)</f>
        <v>-62500004</v>
      </c>
      <c r="H524" s="153"/>
      <c r="I524" s="157">
        <f>-IF(F524="I",IFERROR(VLOOKUP(C524,'BG 032022'!A:D,4,FALSE),0),0)</f>
        <v>-9016.85</v>
      </c>
      <c r="J524" s="156"/>
      <c r="K524" s="143">
        <f>-IF(F524="I",SUMIF('BG 2021'!B:B,Clasificaciones!C524,'BG 2021'!D:D),0)</f>
        <v>-50000000</v>
      </c>
      <c r="L524" s="156"/>
      <c r="M524" s="157">
        <f>-IF(F524="I",SUMIF('BG 2021'!B:B,Clasificaciones!C524,'BG 2021'!E:E),0)</f>
        <v>-7259.64</v>
      </c>
      <c r="N524" s="156"/>
      <c r="O524" s="143">
        <f>IF(F524="I",SUMIF('BG 032021'!A:A,Clasificaciones!C524,'BG 032021'!C:C),0)</f>
        <v>0</v>
      </c>
      <c r="P524" s="156"/>
      <c r="Q524" s="157">
        <f>IF(F524="I",SUMIF('BG 032021'!A:A,Clasificaciones!C524,'BG 032021'!D:D),0)</f>
        <v>0</v>
      </c>
      <c r="R524" s="158">
        <f>+VLOOKUP(C524,'CA EFE'!A:A,1,FALSE)</f>
        <v>2140415</v>
      </c>
    </row>
    <row r="525" spans="1:18" s="151" customFormat="1" ht="12" hidden="1" customHeight="1">
      <c r="A525" s="148" t="s">
        <v>8</v>
      </c>
      <c r="B525" s="148" t="s">
        <v>609</v>
      </c>
      <c r="C525" s="149">
        <v>2140416</v>
      </c>
      <c r="D525" s="149" t="s">
        <v>1197</v>
      </c>
      <c r="E525" s="150" t="s">
        <v>6</v>
      </c>
      <c r="F525" s="150" t="s">
        <v>271</v>
      </c>
      <c r="G525" s="47">
        <f>-IF(F525="I",IFERROR(VLOOKUP(C525,'BG 032022'!A:C,3,FALSE),0),0)</f>
        <v>0</v>
      </c>
      <c r="H525" s="148"/>
      <c r="I525" s="63">
        <f>-IF(F525="I",IFERROR(VLOOKUP(C525,'BG 032022'!A:D,4,FALSE),0),0)</f>
        <v>0</v>
      </c>
      <c r="J525" s="40"/>
      <c r="K525" s="47">
        <f>-IF(F525="I",SUMIF('BG 2021'!B:B,Clasificaciones!C525,'BG 2021'!D:D),0)</f>
        <v>0</v>
      </c>
      <c r="L525" s="40"/>
      <c r="M525" s="63">
        <f>-IF(F525="I",SUMIF('BG 2021'!B:B,Clasificaciones!C525,'BG 2021'!E:E),0)</f>
        <v>0</v>
      </c>
      <c r="N525" s="40"/>
      <c r="O525" s="47">
        <f>IF(F525="I",SUMIF('BG 032021'!A:A,Clasificaciones!C525,'BG 032021'!C:C),0)</f>
        <v>0</v>
      </c>
      <c r="P525" s="40"/>
      <c r="Q525" s="63">
        <f>IF(F525="I",SUMIF('BG 032021'!A:A,Clasificaciones!C525,'BG 032021'!D:D),0)</f>
        <v>0</v>
      </c>
    </row>
    <row r="526" spans="1:18" s="151" customFormat="1" ht="12" hidden="1" customHeight="1">
      <c r="A526" s="148" t="s">
        <v>8</v>
      </c>
      <c r="B526" s="148" t="s">
        <v>609</v>
      </c>
      <c r="C526" s="149">
        <v>2140417</v>
      </c>
      <c r="D526" s="149" t="s">
        <v>1496</v>
      </c>
      <c r="E526" s="150" t="s">
        <v>6</v>
      </c>
      <c r="F526" s="150" t="s">
        <v>271</v>
      </c>
      <c r="G526" s="47">
        <f>-IF(F526="I",IFERROR(VLOOKUP(C526,'BG 032022'!A:C,3,FALSE),0),0)</f>
        <v>0</v>
      </c>
      <c r="H526" s="148"/>
      <c r="I526" s="63">
        <f>-IF(F526="I",IFERROR(VLOOKUP(C526,'BG 032022'!A:D,4,FALSE),0),0)</f>
        <v>0</v>
      </c>
      <c r="J526" s="40"/>
      <c r="K526" s="47">
        <f>-IF(F526="I",SUMIF('BG 2021'!B:B,Clasificaciones!C526,'BG 2021'!D:D),0)</f>
        <v>-2899473</v>
      </c>
      <c r="L526" s="40"/>
      <c r="M526" s="63">
        <f>-IF(F526="I",SUMIF('BG 2021'!B:B,Clasificaciones!C526,'BG 2021'!E:E),0)</f>
        <v>-420.98</v>
      </c>
      <c r="N526" s="40"/>
      <c r="O526" s="47">
        <f>IF(F526="I",SUMIF('BG 032021'!A:A,Clasificaciones!C526,'BG 032021'!C:C),0)</f>
        <v>0</v>
      </c>
      <c r="P526" s="40"/>
      <c r="Q526" s="63">
        <f>IF(F526="I",SUMIF('BG 032021'!A:A,Clasificaciones!C526,'BG 032021'!D:D),0)</f>
        <v>0</v>
      </c>
    </row>
    <row r="527" spans="1:18" s="151" customFormat="1" ht="12" hidden="1" customHeight="1">
      <c r="A527" s="148" t="s">
        <v>8</v>
      </c>
      <c r="B527" s="148" t="s">
        <v>609</v>
      </c>
      <c r="C527" s="149">
        <v>2140418</v>
      </c>
      <c r="D527" s="149" t="s">
        <v>1287</v>
      </c>
      <c r="E527" s="150" t="s">
        <v>6</v>
      </c>
      <c r="F527" s="150" t="s">
        <v>271</v>
      </c>
      <c r="G527" s="47">
        <f>-IF(F527="I",IFERROR(VLOOKUP(C527,'BG 032022'!A:C,3,FALSE),0),0)</f>
        <v>0</v>
      </c>
      <c r="H527" s="148"/>
      <c r="I527" s="63">
        <f>-IF(F527="I",IFERROR(VLOOKUP(C527,'BG 032022'!A:D,4,FALSE),0),0)</f>
        <v>0</v>
      </c>
      <c r="J527" s="40"/>
      <c r="K527" s="47">
        <f>-IF(F527="I",SUMIF('BG 2021'!B:B,Clasificaciones!C527,'BG 2021'!D:D),0)</f>
        <v>-1599181</v>
      </c>
      <c r="L527" s="40"/>
      <c r="M527" s="63">
        <f>-IF(F527="I",SUMIF('BG 2021'!B:B,Clasificaciones!C527,'BG 2021'!E:E),0)</f>
        <v>-232.19</v>
      </c>
      <c r="N527" s="40"/>
      <c r="O527" s="47">
        <f>IF(F527="I",SUMIF('BG 032021'!A:A,Clasificaciones!C527,'BG 032021'!C:C),0)</f>
        <v>0</v>
      </c>
      <c r="P527" s="40"/>
      <c r="Q527" s="63">
        <f>IF(F527="I",SUMIF('BG 032021'!A:A,Clasificaciones!C527,'BG 032021'!D:D),0)</f>
        <v>0</v>
      </c>
    </row>
    <row r="528" spans="1:18" s="158" customFormat="1" ht="12" hidden="1" customHeight="1">
      <c r="A528" s="153" t="s">
        <v>8</v>
      </c>
      <c r="B528" s="153" t="s">
        <v>609</v>
      </c>
      <c r="C528" s="154">
        <v>2140419</v>
      </c>
      <c r="D528" s="154" t="s">
        <v>1497</v>
      </c>
      <c r="E528" s="155" t="s">
        <v>6</v>
      </c>
      <c r="F528" s="155" t="s">
        <v>271</v>
      </c>
      <c r="G528" s="143">
        <f>-IF(F528="I",IFERROR(VLOOKUP(C528,'BG 032022'!A:C,3,FALSE),0),0)</f>
        <v>-140000000</v>
      </c>
      <c r="H528" s="153"/>
      <c r="I528" s="157">
        <f>-IF(F528="I",IFERROR(VLOOKUP(C528,'BG 032022'!A:D,4,FALSE),0),0)</f>
        <v>-20197.740000000002</v>
      </c>
      <c r="J528" s="156"/>
      <c r="K528" s="143">
        <f>-IF(F528="I",SUMIF('BG 2021'!B:B,Clasificaciones!C528,'BG 2021'!D:D),0)</f>
        <v>-80000000</v>
      </c>
      <c r="L528" s="156"/>
      <c r="M528" s="157">
        <f>-IF(F528="I",SUMIF('BG 2021'!B:B,Clasificaciones!C528,'BG 2021'!E:E),0)</f>
        <v>-11615.41</v>
      </c>
      <c r="N528" s="156"/>
      <c r="O528" s="143">
        <f>IF(F528="I",SUMIF('BG 032021'!A:A,Clasificaciones!C528,'BG 032021'!C:C),0)</f>
        <v>0</v>
      </c>
      <c r="P528" s="156"/>
      <c r="Q528" s="157">
        <f>IF(F528="I",SUMIF('BG 032021'!A:A,Clasificaciones!C528,'BG 032021'!D:D),0)</f>
        <v>0</v>
      </c>
      <c r="R528" s="158">
        <f>+VLOOKUP(C528,'CA EFE'!A:A,1,FALSE)</f>
        <v>2140419</v>
      </c>
    </row>
    <row r="529" spans="1:18" s="151" customFormat="1" ht="12" hidden="1" customHeight="1">
      <c r="A529" s="148" t="s">
        <v>8</v>
      </c>
      <c r="B529" s="148" t="s">
        <v>609</v>
      </c>
      <c r="C529" s="149">
        <v>2140420</v>
      </c>
      <c r="D529" s="149" t="s">
        <v>1289</v>
      </c>
      <c r="E529" s="150" t="s">
        <v>186</v>
      </c>
      <c r="F529" s="150" t="s">
        <v>271</v>
      </c>
      <c r="G529" s="47">
        <f>-IF(F529="I",IFERROR(VLOOKUP(C529,'BG 032022'!A:C,3,FALSE),0),0)</f>
        <v>0</v>
      </c>
      <c r="H529" s="148"/>
      <c r="I529" s="63">
        <f>-IF(F529="I",IFERROR(VLOOKUP(C529,'BG 032022'!A:D,4,FALSE),0),0)</f>
        <v>0</v>
      </c>
      <c r="J529" s="40"/>
      <c r="K529" s="47">
        <f>-IF(F529="I",SUMIF('BG 2021'!B:B,Clasificaciones!C529,'BG 2021'!D:D),0)</f>
        <v>-2672862</v>
      </c>
      <c r="L529" s="40"/>
      <c r="M529" s="63">
        <f>-IF(F529="I",SUMIF('BG 2021'!B:B,Clasificaciones!C529,'BG 2021'!E:E),0)</f>
        <v>-388.08</v>
      </c>
      <c r="N529" s="40"/>
      <c r="O529" s="47">
        <f>IF(F529="I",SUMIF('BG 032021'!A:A,Clasificaciones!C529,'BG 032021'!C:C),0)</f>
        <v>0</v>
      </c>
      <c r="P529" s="40"/>
      <c r="Q529" s="63">
        <f>IF(F529="I",SUMIF('BG 032021'!A:A,Clasificaciones!C529,'BG 032021'!D:D),0)</f>
        <v>0</v>
      </c>
    </row>
    <row r="530" spans="1:18" s="151" customFormat="1" ht="12" hidden="1" customHeight="1">
      <c r="A530" s="148" t="s">
        <v>8</v>
      </c>
      <c r="B530" s="148"/>
      <c r="C530" s="149">
        <v>218</v>
      </c>
      <c r="D530" s="149" t="s">
        <v>1039</v>
      </c>
      <c r="E530" s="150" t="s">
        <v>6</v>
      </c>
      <c r="F530" s="150" t="s">
        <v>270</v>
      </c>
      <c r="G530" s="47">
        <f>-IF(F530="I",IFERROR(VLOOKUP(C530,'BG 032022'!A:C,3,FALSE),0),0)</f>
        <v>0</v>
      </c>
      <c r="H530" s="148"/>
      <c r="I530" s="63">
        <f>-IF(F530="I",IFERROR(VLOOKUP(C530,'BG 032022'!A:D,4,FALSE),0),0)</f>
        <v>0</v>
      </c>
      <c r="J530" s="40"/>
      <c r="K530" s="47">
        <f>-IF(F530="I",SUMIF('BG 2021'!B:B,Clasificaciones!C530,'BG 2021'!D:D),0)</f>
        <v>0</v>
      </c>
      <c r="L530" s="40"/>
      <c r="M530" s="63">
        <f>-IF(F530="I",SUMIF('BG 2021'!B:B,Clasificaciones!C530,'BG 2021'!E:E),0)</f>
        <v>0</v>
      </c>
      <c r="N530" s="40"/>
      <c r="O530" s="47">
        <f>IF(F530="I",SUMIF('BG 032021'!A:A,Clasificaciones!C530,'BG 032021'!C:C),0)</f>
        <v>0</v>
      </c>
      <c r="P530" s="40"/>
      <c r="Q530" s="63">
        <f>IF(F530="I",SUMIF('BG 032021'!A:A,Clasificaciones!C530,'BG 032021'!D:D),0)</f>
        <v>0</v>
      </c>
    </row>
    <row r="531" spans="1:18" s="151" customFormat="1" ht="12" hidden="1" customHeight="1">
      <c r="A531" s="148" t="s">
        <v>8</v>
      </c>
      <c r="B531" s="148"/>
      <c r="C531" s="149">
        <v>2181</v>
      </c>
      <c r="D531" s="149" t="s">
        <v>1040</v>
      </c>
      <c r="E531" s="150" t="s">
        <v>6</v>
      </c>
      <c r="F531" s="150" t="s">
        <v>270</v>
      </c>
      <c r="G531" s="47">
        <f>-IF(F531="I",IFERROR(VLOOKUP(C531,'BG 032022'!A:C,3,FALSE),0),0)</f>
        <v>0</v>
      </c>
      <c r="H531" s="148"/>
      <c r="I531" s="63">
        <f>-IF(F531="I",IFERROR(VLOOKUP(C531,'BG 032022'!A:D,4,FALSE),0),0)</f>
        <v>0</v>
      </c>
      <c r="J531" s="40"/>
      <c r="K531" s="47">
        <f>-IF(F531="I",SUMIF('BG 2021'!B:B,Clasificaciones!C531,'BG 2021'!D:D),0)</f>
        <v>0</v>
      </c>
      <c r="L531" s="40"/>
      <c r="M531" s="63">
        <f>-IF(F531="I",SUMIF('BG 2021'!B:B,Clasificaciones!C531,'BG 2021'!E:E),0)</f>
        <v>0</v>
      </c>
      <c r="N531" s="40"/>
      <c r="O531" s="47">
        <f>IF(F531="I",SUMIF('BG 032021'!A:A,Clasificaciones!C531,'BG 032021'!C:C),0)</f>
        <v>0</v>
      </c>
      <c r="P531" s="40"/>
      <c r="Q531" s="63">
        <f>IF(F531="I",SUMIF('BG 032021'!A:A,Clasificaciones!C531,'BG 032021'!D:D),0)</f>
        <v>0</v>
      </c>
    </row>
    <row r="532" spans="1:18" s="151" customFormat="1" ht="12" hidden="1" customHeight="1">
      <c r="A532" s="148" t="s">
        <v>8</v>
      </c>
      <c r="B532" s="148"/>
      <c r="C532" s="149">
        <v>218101</v>
      </c>
      <c r="D532" s="149" t="s">
        <v>1041</v>
      </c>
      <c r="E532" s="150" t="s">
        <v>6</v>
      </c>
      <c r="F532" s="150" t="s">
        <v>270</v>
      </c>
      <c r="G532" s="47">
        <f>-IF(F532="I",IFERROR(VLOOKUP(C532,'BG 032022'!A:C,3,FALSE),0),0)</f>
        <v>0</v>
      </c>
      <c r="H532" s="148"/>
      <c r="I532" s="63">
        <f>-IF(F532="I",IFERROR(VLOOKUP(C532,'BG 032022'!A:D,4,FALSE),0),0)</f>
        <v>0</v>
      </c>
      <c r="J532" s="40"/>
      <c r="K532" s="47">
        <f>-IF(F532="I",SUMIF('BG 2021'!B:B,Clasificaciones!C532,'BG 2021'!D:D),0)</f>
        <v>0</v>
      </c>
      <c r="L532" s="40"/>
      <c r="M532" s="63">
        <f>-IF(F532="I",SUMIF('BG 2021'!B:B,Clasificaciones!C532,'BG 2021'!E:E),0)</f>
        <v>0</v>
      </c>
      <c r="N532" s="40"/>
      <c r="O532" s="47">
        <f>IF(F532="I",SUMIF('BG 032021'!A:A,Clasificaciones!C532,'BG 032021'!C:C),0)</f>
        <v>0</v>
      </c>
      <c r="P532" s="40"/>
      <c r="Q532" s="63">
        <f>IF(F532="I",SUMIF('BG 032021'!A:A,Clasificaciones!C532,'BG 032021'!D:D),0)</f>
        <v>0</v>
      </c>
    </row>
    <row r="533" spans="1:18" s="151" customFormat="1" ht="12" hidden="1" customHeight="1">
      <c r="A533" s="148" t="s">
        <v>8</v>
      </c>
      <c r="B533" s="148"/>
      <c r="C533" s="149">
        <v>21810101</v>
      </c>
      <c r="D533" s="149" t="s">
        <v>1042</v>
      </c>
      <c r="E533" s="150" t="s">
        <v>6</v>
      </c>
      <c r="F533" s="150" t="s">
        <v>271</v>
      </c>
      <c r="G533" s="47">
        <f>-IF(F533="I",IFERROR(VLOOKUP(C533,'BG 032022'!A:C,3,FALSE),0),0)</f>
        <v>0</v>
      </c>
      <c r="H533" s="148"/>
      <c r="I533" s="63">
        <f>-IF(F533="I",IFERROR(VLOOKUP(C533,'BG 032022'!A:D,4,FALSE),0),0)</f>
        <v>0</v>
      </c>
      <c r="J533" s="40"/>
      <c r="K533" s="47">
        <f>-IF(F533="I",SUMIF('BG 2021'!B:B,Clasificaciones!C533,'BG 2021'!D:D),0)</f>
        <v>0</v>
      </c>
      <c r="L533" s="40"/>
      <c r="M533" s="63">
        <f>-IF(F533="I",SUMIF('BG 2021'!B:B,Clasificaciones!C533,'BG 2021'!E:E),0)</f>
        <v>0</v>
      </c>
      <c r="N533" s="40"/>
      <c r="O533" s="47">
        <f>IF(F533="I",SUMIF('BG 032021'!A:A,Clasificaciones!C533,'BG 032021'!C:C),0)</f>
        <v>0</v>
      </c>
      <c r="P533" s="40"/>
      <c r="Q533" s="63">
        <f>IF(F533="I",SUMIF('BG 032021'!A:A,Clasificaciones!C533,'BG 032021'!D:D),0)</f>
        <v>0</v>
      </c>
    </row>
    <row r="534" spans="1:18" s="151" customFormat="1" ht="12" hidden="1" customHeight="1">
      <c r="A534" s="148" t="s">
        <v>8</v>
      </c>
      <c r="B534" s="148"/>
      <c r="C534" s="149">
        <v>21810102</v>
      </c>
      <c r="D534" s="149" t="s">
        <v>1043</v>
      </c>
      <c r="E534" s="150" t="s">
        <v>6</v>
      </c>
      <c r="F534" s="150" t="s">
        <v>271</v>
      </c>
      <c r="G534" s="47">
        <f>-IF(F534="I",IFERROR(VLOOKUP(C534,'BG 032022'!A:C,3,FALSE),0),0)</f>
        <v>0</v>
      </c>
      <c r="H534" s="148"/>
      <c r="I534" s="63">
        <f>-IF(F534="I",IFERROR(VLOOKUP(C534,'BG 032022'!A:D,4,FALSE),0),0)</f>
        <v>0</v>
      </c>
      <c r="J534" s="40"/>
      <c r="K534" s="47">
        <f>-IF(F534="I",SUMIF('BG 2021'!B:B,Clasificaciones!C534,'BG 2021'!D:D),0)</f>
        <v>0</v>
      </c>
      <c r="L534" s="40"/>
      <c r="M534" s="63">
        <f>-IF(F534="I",SUMIF('BG 2021'!B:B,Clasificaciones!C534,'BG 2021'!E:E),0)</f>
        <v>0</v>
      </c>
      <c r="N534" s="40"/>
      <c r="O534" s="47">
        <f>IF(F534="I",SUMIF('BG 032021'!A:A,Clasificaciones!C534,'BG 032021'!C:C),0)</f>
        <v>0</v>
      </c>
      <c r="P534" s="40"/>
      <c r="Q534" s="63">
        <f>IF(F534="I",SUMIF('BG 032021'!A:A,Clasificaciones!C534,'BG 032021'!D:D),0)</f>
        <v>0</v>
      </c>
    </row>
    <row r="535" spans="1:18" s="151" customFormat="1" ht="12" hidden="1" customHeight="1">
      <c r="A535" s="148" t="s">
        <v>8</v>
      </c>
      <c r="B535" s="148"/>
      <c r="C535" s="149">
        <v>21810103</v>
      </c>
      <c r="D535" s="149" t="s">
        <v>161</v>
      </c>
      <c r="E535" s="150" t="s">
        <v>6</v>
      </c>
      <c r="F535" s="150" t="s">
        <v>271</v>
      </c>
      <c r="G535" s="47">
        <f>-IF(F535="I",IFERROR(VLOOKUP(C535,'BG 032022'!A:C,3,FALSE),0),0)</f>
        <v>0</v>
      </c>
      <c r="H535" s="148"/>
      <c r="I535" s="63">
        <f>-IF(F535="I",IFERROR(VLOOKUP(C535,'BG 032022'!A:D,4,FALSE),0),0)</f>
        <v>0</v>
      </c>
      <c r="J535" s="40"/>
      <c r="K535" s="47">
        <f>-IF(F535="I",SUMIF('BG 2021'!B:B,Clasificaciones!C535,'BG 2021'!D:D),0)</f>
        <v>0</v>
      </c>
      <c r="L535" s="40"/>
      <c r="M535" s="63">
        <f>-IF(F535="I",SUMIF('BG 2021'!B:B,Clasificaciones!C535,'BG 2021'!E:E),0)</f>
        <v>0</v>
      </c>
      <c r="N535" s="40"/>
      <c r="O535" s="47">
        <f>IF(F535="I",SUMIF('BG 032021'!A:A,Clasificaciones!C535,'BG 032021'!C:C),0)</f>
        <v>0</v>
      </c>
      <c r="P535" s="40"/>
      <c r="Q535" s="63">
        <f>IF(F535="I",SUMIF('BG 032021'!A:A,Clasificaciones!C535,'BG 032021'!D:D),0)</f>
        <v>0</v>
      </c>
    </row>
    <row r="536" spans="1:18" s="151" customFormat="1" ht="12" hidden="1" customHeight="1">
      <c r="A536" s="148" t="s">
        <v>20</v>
      </c>
      <c r="B536" s="148"/>
      <c r="C536" s="149">
        <v>3</v>
      </c>
      <c r="D536" s="149" t="s">
        <v>22</v>
      </c>
      <c r="E536" s="150" t="s">
        <v>6</v>
      </c>
      <c r="F536" s="150" t="s">
        <v>270</v>
      </c>
      <c r="G536" s="47">
        <f>-IF(F536="I",IFERROR(VLOOKUP(C536,'BG 032022'!A:C,3,FALSE),0),0)</f>
        <v>0</v>
      </c>
      <c r="H536" s="148"/>
      <c r="I536" s="63">
        <f>-IF(F536="I",IFERROR(VLOOKUP(C536,'BG 032022'!A:D,4,FALSE),0),0)</f>
        <v>0</v>
      </c>
      <c r="J536" s="40"/>
      <c r="K536" s="47">
        <f>-IF(F536="I",SUMIF('BG 2021'!B:B,Clasificaciones!C536,'BG 2021'!D:D),0)</f>
        <v>0</v>
      </c>
      <c r="L536" s="40"/>
      <c r="M536" s="63">
        <f>-IF(F536="I",SUMIF('BG 2021'!B:B,Clasificaciones!C536,'BG 2021'!E:E),0)</f>
        <v>0</v>
      </c>
      <c r="N536" s="40"/>
      <c r="O536" s="47">
        <f>IF(F536="I",SUMIF('BG 032021'!A:A,Clasificaciones!C536,'BG 032021'!C:C),0)</f>
        <v>0</v>
      </c>
      <c r="P536" s="40"/>
      <c r="Q536" s="63">
        <f>IF(F536="I",SUMIF('BG 032021'!A:A,Clasificaciones!C536,'BG 032021'!D:D),0)</f>
        <v>0</v>
      </c>
    </row>
    <row r="537" spans="1:18" s="151" customFormat="1" ht="12" hidden="1" customHeight="1">
      <c r="A537" s="148" t="s">
        <v>20</v>
      </c>
      <c r="B537" s="148"/>
      <c r="C537" s="149">
        <v>310</v>
      </c>
      <c r="D537" s="149" t="s">
        <v>163</v>
      </c>
      <c r="E537" s="150" t="s">
        <v>6</v>
      </c>
      <c r="F537" s="150" t="s">
        <v>270</v>
      </c>
      <c r="G537" s="47">
        <f>-IF(F537="I",IFERROR(VLOOKUP(C537,'BG 032022'!A:C,3,FALSE),0),0)</f>
        <v>0</v>
      </c>
      <c r="H537" s="148"/>
      <c r="I537" s="63">
        <f>-IF(F537="I",IFERROR(VLOOKUP(C537,'BG 032022'!A:D,4,FALSE),0),0)</f>
        <v>0</v>
      </c>
      <c r="J537" s="40"/>
      <c r="K537" s="47">
        <f>-IF(F537="I",SUMIF('BG 2021'!B:B,Clasificaciones!C537,'BG 2021'!D:D),0)</f>
        <v>0</v>
      </c>
      <c r="L537" s="40"/>
      <c r="M537" s="63">
        <f>-IF(F537="I",SUMIF('BG 2021'!B:B,Clasificaciones!C537,'BG 2021'!E:E),0)</f>
        <v>0</v>
      </c>
      <c r="N537" s="40"/>
      <c r="O537" s="47">
        <f>IF(F537="I",SUMIF('BG 032021'!A:A,Clasificaciones!C537,'BG 032021'!C:C),0)</f>
        <v>0</v>
      </c>
      <c r="P537" s="40"/>
      <c r="Q537" s="63">
        <f>IF(F537="I",SUMIF('BG 032021'!A:A,Clasificaciones!C537,'BG 032021'!D:D),0)</f>
        <v>0</v>
      </c>
    </row>
    <row r="538" spans="1:18" s="151" customFormat="1" ht="12" hidden="1" customHeight="1">
      <c r="A538" s="148" t="s">
        <v>20</v>
      </c>
      <c r="B538" s="148"/>
      <c r="C538" s="149">
        <v>310101</v>
      </c>
      <c r="D538" s="149" t="s">
        <v>453</v>
      </c>
      <c r="E538" s="150" t="s">
        <v>6</v>
      </c>
      <c r="F538" s="150" t="s">
        <v>270</v>
      </c>
      <c r="G538" s="47">
        <f>-IF(F538="I",IFERROR(VLOOKUP(C538,'BG 032022'!A:C,3,FALSE),0),0)</f>
        <v>0</v>
      </c>
      <c r="H538" s="148"/>
      <c r="I538" s="63">
        <f>-IF(F538="I",IFERROR(VLOOKUP(C538,'BG 032022'!A:D,4,FALSE),0),0)</f>
        <v>0</v>
      </c>
      <c r="J538" s="40"/>
      <c r="K538" s="47">
        <f>-IF(F538="I",SUMIF('BG 2021'!B:B,Clasificaciones!C538,'BG 2021'!D:D),0)</f>
        <v>0</v>
      </c>
      <c r="L538" s="40"/>
      <c r="M538" s="63">
        <f>-IF(F538="I",SUMIF('BG 2021'!B:B,Clasificaciones!C538,'BG 2021'!E:E),0)</f>
        <v>0</v>
      </c>
      <c r="N538" s="40"/>
      <c r="O538" s="47">
        <f>IF(F538="I",SUMIF('BG 032021'!A:A,Clasificaciones!C538,'BG 032021'!C:C),0)</f>
        <v>0</v>
      </c>
      <c r="P538" s="40"/>
      <c r="Q538" s="63">
        <f>IF(F538="I",SUMIF('BG 032021'!A:A,Clasificaciones!C538,'BG 032021'!D:D),0)</f>
        <v>0</v>
      </c>
    </row>
    <row r="539" spans="1:18" s="151" customFormat="1" ht="12" hidden="1" customHeight="1">
      <c r="A539" s="148" t="s">
        <v>20</v>
      </c>
      <c r="B539" s="148"/>
      <c r="C539" s="149">
        <v>31010101</v>
      </c>
      <c r="D539" s="149" t="s">
        <v>475</v>
      </c>
      <c r="E539" s="150" t="s">
        <v>6</v>
      </c>
      <c r="F539" s="150" t="s">
        <v>271</v>
      </c>
      <c r="G539" s="47">
        <f>-IF(F539="I",IFERROR(VLOOKUP(C539,'BG 032022'!A:C,3,FALSE),0),0)</f>
        <v>-30000000000</v>
      </c>
      <c r="H539" s="148"/>
      <c r="I539" s="63">
        <f>-IF(F539="I",IFERROR(VLOOKUP(C539,'BG 032022'!A:D,4,FALSE),0),0)</f>
        <v>-4694965.97</v>
      </c>
      <c r="J539" s="40"/>
      <c r="K539" s="47">
        <f>-IF(F539="I",SUMIF('BG 2021'!B:B,Clasificaciones!C539,'BG 2021'!D:D),0)</f>
        <v>-30000000000</v>
      </c>
      <c r="L539" s="40"/>
      <c r="M539" s="63">
        <f>-IF(F539="I",SUMIF('BG 2021'!B:B,Clasificaciones!C539,'BG 2021'!E:E),0)</f>
        <v>-4694965.97</v>
      </c>
      <c r="N539" s="40"/>
      <c r="O539" s="47">
        <f>IF(F539="I",SUMIF('BG 032021'!A:A,Clasificaciones!C539,'BG 032021'!C:C),0)</f>
        <v>15000000000</v>
      </c>
      <c r="P539" s="40"/>
      <c r="Q539" s="63">
        <f>IF(F539="I",SUMIF('BG 032021'!A:A,Clasificaciones!C539,'BG 032021'!D:D),0)</f>
        <v>2391027.31</v>
      </c>
      <c r="R539" s="151">
        <f>+VLOOKUP(C539,'CA EFE'!A:A,1,FALSE)</f>
        <v>31010101</v>
      </c>
    </row>
    <row r="540" spans="1:18" s="151" customFormat="1" ht="12" hidden="1" customHeight="1">
      <c r="A540" s="148" t="s">
        <v>20</v>
      </c>
      <c r="B540" s="148"/>
      <c r="C540" s="149">
        <v>31010102</v>
      </c>
      <c r="D540" s="149" t="s">
        <v>478</v>
      </c>
      <c r="E540" s="150" t="s">
        <v>6</v>
      </c>
      <c r="F540" s="150" t="s">
        <v>271</v>
      </c>
      <c r="G540" s="47">
        <f>-IF(F540="I",IFERROR(VLOOKUP(C540,'BG 032022'!A:C,3,FALSE),0),0)</f>
        <v>5000000000</v>
      </c>
      <c r="H540" s="148"/>
      <c r="I540" s="63">
        <f>-IF(F540="I",IFERROR(VLOOKUP(C540,'BG 032022'!A:D,4,FALSE),0),0)</f>
        <v>873810.64</v>
      </c>
      <c r="J540" s="40"/>
      <c r="K540" s="47">
        <f>-IF(F540="I",SUMIF('BG 2021'!B:B,Clasificaciones!C540,'BG 2021'!D:D),0)</f>
        <v>5000000000</v>
      </c>
      <c r="L540" s="40"/>
      <c r="M540" s="63">
        <f>-IF(F540="I",SUMIF('BG 2021'!B:B,Clasificaciones!C540,'BG 2021'!E:E),0)</f>
        <v>873810.64000000013</v>
      </c>
      <c r="N540" s="40"/>
      <c r="O540" s="47">
        <f>IF(F540="I",SUMIF('BG 032021'!A:A,Clasificaciones!C540,'BG 032021'!C:C),0)</f>
        <v>-5000000000</v>
      </c>
      <c r="P540" s="40"/>
      <c r="Q540" s="63">
        <f>IF(F540="I",SUMIF('BG 032021'!A:A,Clasificaciones!C540,'BG 032021'!D:D),0)</f>
        <v>-794577.31</v>
      </c>
      <c r="R540" s="151">
        <f>+VLOOKUP(C540,'CA EFE'!A:A,1,FALSE)</f>
        <v>31010102</v>
      </c>
    </row>
    <row r="541" spans="1:18" s="151" customFormat="1" ht="12" hidden="1" customHeight="1">
      <c r="A541" s="148" t="s">
        <v>20</v>
      </c>
      <c r="B541" s="148"/>
      <c r="C541" s="149">
        <v>310102</v>
      </c>
      <c r="D541" s="149" t="s">
        <v>243</v>
      </c>
      <c r="E541" s="150" t="s">
        <v>6</v>
      </c>
      <c r="F541" s="150" t="s">
        <v>270</v>
      </c>
      <c r="G541" s="47">
        <f>-IF(F541="I",IFERROR(VLOOKUP(C541,'BG 032022'!A:C,3,FALSE),0),0)</f>
        <v>0</v>
      </c>
      <c r="H541" s="148"/>
      <c r="I541" s="63">
        <f>-IF(F541="I",IFERROR(VLOOKUP(C541,'BG 032022'!A:D,4,FALSE),0),0)</f>
        <v>0</v>
      </c>
      <c r="J541" s="40"/>
      <c r="K541" s="47">
        <f>-IF(F541="I",SUMIF('BG 2021'!B:B,Clasificaciones!C541,'BG 2021'!D:D),0)</f>
        <v>0</v>
      </c>
      <c r="L541" s="40"/>
      <c r="M541" s="63">
        <f>-IF(F541="I",SUMIF('BG 2021'!B:B,Clasificaciones!C541,'BG 2021'!E:E),0)</f>
        <v>0</v>
      </c>
      <c r="N541" s="40"/>
      <c r="O541" s="47">
        <f>IF(F541="I",SUMIF('BG 032021'!A:A,Clasificaciones!C541,'BG 032021'!C:C),0)</f>
        <v>0</v>
      </c>
      <c r="P541" s="40"/>
      <c r="Q541" s="63">
        <f>IF(F541="I",SUMIF('BG 032021'!A:A,Clasificaciones!C541,'BG 032021'!D:D),0)</f>
        <v>0</v>
      </c>
    </row>
    <row r="542" spans="1:18" s="151" customFormat="1" ht="12" hidden="1" customHeight="1">
      <c r="A542" s="148" t="s">
        <v>20</v>
      </c>
      <c r="B542" s="148"/>
      <c r="C542" s="149">
        <v>31010201</v>
      </c>
      <c r="D542" s="149" t="s">
        <v>404</v>
      </c>
      <c r="E542" s="150" t="s">
        <v>6</v>
      </c>
      <c r="F542" s="150" t="s">
        <v>271</v>
      </c>
      <c r="G542" s="47">
        <f>-IF(F542="I",IFERROR(VLOOKUP(C542,'BG 032022'!A:C,3,FALSE),0),0)</f>
        <v>-2560000000</v>
      </c>
      <c r="H542" s="148"/>
      <c r="I542" s="63">
        <f>-IF(F542="I",IFERROR(VLOOKUP(C542,'BG 032022'!A:D,4,FALSE),0),0)</f>
        <v>-301673.93</v>
      </c>
      <c r="J542" s="40"/>
      <c r="K542" s="47">
        <f>-IF(F542="I",SUMIF('BG 2021'!B:B,Clasificaciones!C542,'BG 2021'!D:D),0)</f>
        <v>-2560000000</v>
      </c>
      <c r="L542" s="40"/>
      <c r="M542" s="63">
        <f>-IF(F542="I",SUMIF('BG 2021'!B:B,Clasificaciones!C542,'BG 2021'!E:E),0)</f>
        <v>-301673.93</v>
      </c>
      <c r="N542" s="40"/>
      <c r="O542" s="47">
        <f>IF(F542="I",SUMIF('BG 032021'!A:A,Clasificaciones!C542,'BG 032021'!C:C),0)</f>
        <v>615000000</v>
      </c>
      <c r="P542" s="40"/>
      <c r="Q542" s="63">
        <f>IF(F542="I",SUMIF('BG 032021'!A:A,Clasificaciones!C542,'BG 032021'!D:D),0)</f>
        <v>45103.94</v>
      </c>
      <c r="R542" s="151">
        <f>+VLOOKUP(C542,'CA EFE'!A:A,1,FALSE)</f>
        <v>31010201</v>
      </c>
    </row>
    <row r="543" spans="1:18" s="151" customFormat="1" ht="12" hidden="1" customHeight="1">
      <c r="A543" s="148" t="s">
        <v>20</v>
      </c>
      <c r="B543" s="148"/>
      <c r="C543" s="149">
        <v>31010202</v>
      </c>
      <c r="D543" s="149" t="s">
        <v>479</v>
      </c>
      <c r="E543" s="150" t="s">
        <v>6</v>
      </c>
      <c r="F543" s="150" t="s">
        <v>271</v>
      </c>
      <c r="G543" s="47">
        <f>-IF(F543="I",IFERROR(VLOOKUP(C543,'BG 032022'!A:C,3,FALSE),0),0)</f>
        <v>-150000000</v>
      </c>
      <c r="H543" s="148"/>
      <c r="I543" s="63">
        <f>-IF(F543="I",IFERROR(VLOOKUP(C543,'BG 032022'!A:D,4,FALSE),0),0)</f>
        <v>-21645.82</v>
      </c>
      <c r="J543" s="40"/>
      <c r="K543" s="47">
        <f>-IF(F543="I",SUMIF('BG 2021'!B:B,Clasificaciones!C543,'BG 2021'!D:D),0)</f>
        <v>-150000000</v>
      </c>
      <c r="L543" s="40"/>
      <c r="M543" s="63">
        <f>-IF(F543="I",SUMIF('BG 2021'!B:B,Clasificaciones!C543,'BG 2021'!E:E),0)</f>
        <v>-21645.82</v>
      </c>
      <c r="N543" s="40"/>
      <c r="O543" s="47">
        <f>IF(F543="I",SUMIF('BG 032021'!A:A,Clasificaciones!C543,'BG 032021'!C:C),0)</f>
        <v>150000000</v>
      </c>
      <c r="P543" s="40"/>
      <c r="Q543" s="63">
        <f>IF(F543="I",SUMIF('BG 032021'!A:A,Clasificaciones!C543,'BG 032021'!D:D),0)</f>
        <v>21645.82</v>
      </c>
      <c r="R543" s="151">
        <f>+VLOOKUP(C543,'CA EFE'!A:A,1,FALSE)</f>
        <v>31010202</v>
      </c>
    </row>
    <row r="544" spans="1:18" s="151" customFormat="1" ht="12" hidden="1" customHeight="1">
      <c r="A544" s="148" t="s">
        <v>20</v>
      </c>
      <c r="B544" s="148"/>
      <c r="C544" s="149">
        <v>315</v>
      </c>
      <c r="D544" s="149" t="s">
        <v>12</v>
      </c>
      <c r="E544" s="150" t="s">
        <v>6</v>
      </c>
      <c r="F544" s="150" t="s">
        <v>270</v>
      </c>
      <c r="G544" s="47">
        <f>-IF(F544="I",IFERROR(VLOOKUP(C544,'BG 032022'!A:C,3,FALSE),0),0)</f>
        <v>0</v>
      </c>
      <c r="H544" s="148"/>
      <c r="I544" s="63">
        <f>-IF(F544="I",IFERROR(VLOOKUP(C544,'BG 032022'!A:D,4,FALSE),0),0)</f>
        <v>0</v>
      </c>
      <c r="J544" s="40"/>
      <c r="K544" s="47">
        <f>-IF(F544="I",SUMIF('BG 2021'!B:B,Clasificaciones!C544,'BG 2021'!D:D),0)</f>
        <v>0</v>
      </c>
      <c r="L544" s="40"/>
      <c r="M544" s="63">
        <f>-IF(F544="I",SUMIF('BG 2021'!B:B,Clasificaciones!C544,'BG 2021'!E:E),0)</f>
        <v>0</v>
      </c>
      <c r="N544" s="40"/>
      <c r="O544" s="47">
        <f>IF(F544="I",SUMIF('BG 032021'!A:A,Clasificaciones!C544,'BG 032021'!C:C),0)</f>
        <v>0</v>
      </c>
      <c r="P544" s="40"/>
      <c r="Q544" s="63">
        <f>IF(F544="I",SUMIF('BG 032021'!A:A,Clasificaciones!C544,'BG 032021'!D:D),0)</f>
        <v>0</v>
      </c>
    </row>
    <row r="545" spans="1:18" s="151" customFormat="1" ht="12" hidden="1" customHeight="1">
      <c r="A545" s="148" t="s">
        <v>20</v>
      </c>
      <c r="B545" s="148"/>
      <c r="C545" s="149">
        <v>31501</v>
      </c>
      <c r="D545" s="149" t="s">
        <v>165</v>
      </c>
      <c r="E545" s="150" t="s">
        <v>6</v>
      </c>
      <c r="F545" s="150" t="s">
        <v>271</v>
      </c>
      <c r="G545" s="47">
        <f>-IF(F545="I",IFERROR(VLOOKUP(C545,'BG 032022'!A:C,3,FALSE),0),0)</f>
        <v>-135603954</v>
      </c>
      <c r="H545" s="148"/>
      <c r="I545" s="63">
        <f>-IF(F545="I",IFERROR(VLOOKUP(C545,'BG 032022'!A:D,4,FALSE),0),0)</f>
        <v>-15821.6</v>
      </c>
      <c r="J545" s="40"/>
      <c r="K545" s="47">
        <f>-IF(F545="I",SUMIF('BG 2021'!B:B,Clasificaciones!C545,'BG 2021'!D:D),0)</f>
        <v>-135603954</v>
      </c>
      <c r="L545" s="40"/>
      <c r="M545" s="63">
        <f>-IF(F545="I",SUMIF('BG 2021'!B:B,Clasificaciones!C545,'BG 2021'!E:E),0)</f>
        <v>-15821.6</v>
      </c>
      <c r="N545" s="40"/>
      <c r="O545" s="47">
        <f>IF(F545="I",SUMIF('BG 032021'!A:A,Clasificaciones!C545,'BG 032021'!C:C),0)</f>
        <v>32519922</v>
      </c>
      <c r="P545" s="40"/>
      <c r="Q545" s="63">
        <f>IF(F545="I",SUMIF('BG 032021'!A:A,Clasificaciones!C545,'BG 032021'!D:D),0)</f>
        <v>2386.94</v>
      </c>
      <c r="R545" s="151">
        <f>+VLOOKUP(C545,'CA EFE'!A:A,1,FALSE)</f>
        <v>31501</v>
      </c>
    </row>
    <row r="546" spans="1:18" s="151" customFormat="1" ht="12" hidden="1" customHeight="1">
      <c r="A546" s="148" t="s">
        <v>20</v>
      </c>
      <c r="B546" s="148"/>
      <c r="C546" s="149">
        <v>31502</v>
      </c>
      <c r="D546" s="149" t="s">
        <v>166</v>
      </c>
      <c r="E546" s="150" t="s">
        <v>6</v>
      </c>
      <c r="F546" s="150" t="s">
        <v>271</v>
      </c>
      <c r="G546" s="47">
        <f>-IF(F546="I",IFERROR(VLOOKUP(C546,'BG 032022'!A:C,3,FALSE),0),0)</f>
        <v>0</v>
      </c>
      <c r="H546" s="148"/>
      <c r="I546" s="63">
        <f>-IF(F546="I",IFERROR(VLOOKUP(C546,'BG 032022'!A:D,4,FALSE),0),0)</f>
        <v>0</v>
      </c>
      <c r="J546" s="40"/>
      <c r="K546" s="47">
        <f>-IF(F546="I",SUMIF('BG 2021'!B:B,Clasificaciones!C546,'BG 2021'!D:D),0)</f>
        <v>0</v>
      </c>
      <c r="L546" s="40"/>
      <c r="M546" s="63">
        <f>-IF(F546="I",SUMIF('BG 2021'!B:B,Clasificaciones!C546,'BG 2021'!E:E),0)</f>
        <v>0</v>
      </c>
      <c r="N546" s="40"/>
      <c r="O546" s="47">
        <f>IF(F546="I",SUMIF('BG 032021'!A:A,Clasificaciones!C546,'BG 032021'!C:C),0)</f>
        <v>0</v>
      </c>
      <c r="P546" s="40"/>
      <c r="Q546" s="63">
        <f>IF(F546="I",SUMIF('BG 032021'!A:A,Clasificaciones!C546,'BG 032021'!D:D),0)</f>
        <v>0</v>
      </c>
    </row>
    <row r="547" spans="1:18" s="151" customFormat="1" ht="12" hidden="1" customHeight="1">
      <c r="A547" s="148" t="s">
        <v>20</v>
      </c>
      <c r="B547" s="148"/>
      <c r="C547" s="149">
        <v>31503</v>
      </c>
      <c r="D547" s="149" t="s">
        <v>405</v>
      </c>
      <c r="E547" s="150" t="s">
        <v>6</v>
      </c>
      <c r="F547" s="150" t="s">
        <v>271</v>
      </c>
      <c r="G547" s="47">
        <f>-IF(F547="I",IFERROR(VLOOKUP(C547,'BG 032022'!A:C,3,FALSE),0),0)</f>
        <v>-305172</v>
      </c>
      <c r="H547" s="148"/>
      <c r="I547" s="63">
        <f>-IF(F547="I",IFERROR(VLOOKUP(C547,'BG 032022'!A:D,4,FALSE),0),0)</f>
        <v>-39.78</v>
      </c>
      <c r="J547" s="40"/>
      <c r="K547" s="47">
        <f>-IF(F547="I",SUMIF('BG 2021'!B:B,Clasificaciones!C547,'BG 2021'!D:D),0)</f>
        <v>-305172</v>
      </c>
      <c r="L547" s="40"/>
      <c r="M547" s="63">
        <f>-IF(F547="I",SUMIF('BG 2021'!B:B,Clasificaciones!C547,'BG 2021'!E:E),0)</f>
        <v>-39.78</v>
      </c>
      <c r="N547" s="40"/>
      <c r="O547" s="47">
        <f>IF(F547="I",SUMIF('BG 032021'!A:A,Clasificaciones!C547,'BG 032021'!C:C),0)</f>
        <v>2818523</v>
      </c>
      <c r="P547" s="40"/>
      <c r="Q547" s="63">
        <f>IF(F547="I",SUMIF('BG 032021'!A:A,Clasificaciones!C547,'BG 032021'!D:D),0)</f>
        <v>207.9</v>
      </c>
      <c r="R547" s="151">
        <f>+VLOOKUP(C547,'CA EFE'!A:A,1,FALSE)</f>
        <v>31503</v>
      </c>
    </row>
    <row r="548" spans="1:18" s="151" customFormat="1" ht="12" hidden="1" customHeight="1">
      <c r="A548" s="148" t="s">
        <v>20</v>
      </c>
      <c r="B548" s="148"/>
      <c r="C548" s="149">
        <v>316</v>
      </c>
      <c r="D548" s="149" t="s">
        <v>129</v>
      </c>
      <c r="E548" s="150" t="s">
        <v>6</v>
      </c>
      <c r="F548" s="150" t="s">
        <v>270</v>
      </c>
      <c r="G548" s="47">
        <f>-IF(F548="I",IFERROR(VLOOKUP(C548,'BG 032022'!A:C,3,FALSE),0),0)</f>
        <v>0</v>
      </c>
      <c r="H548" s="148"/>
      <c r="I548" s="63">
        <f>-IF(F548="I",IFERROR(VLOOKUP(C548,'BG 032022'!A:D,4,FALSE),0),0)</f>
        <v>0</v>
      </c>
      <c r="J548" s="40"/>
      <c r="K548" s="47">
        <f>-IF(F548="I",SUMIF('BG 2021'!B:B,Clasificaciones!C548,'BG 2021'!D:D),0)</f>
        <v>0</v>
      </c>
      <c r="L548" s="40"/>
      <c r="M548" s="63">
        <f>-IF(F548="I",SUMIF('BG 2021'!B:B,Clasificaciones!C548,'BG 2021'!E:E),0)</f>
        <v>0</v>
      </c>
      <c r="N548" s="40"/>
      <c r="O548" s="47">
        <f>IF(F548="I",SUMIF('BG 032021'!A:A,Clasificaciones!C548,'BG 032021'!C:C),0)</f>
        <v>0</v>
      </c>
      <c r="P548" s="40"/>
      <c r="Q548" s="63">
        <f>IF(F548="I",SUMIF('BG 032021'!A:A,Clasificaciones!C548,'BG 032021'!D:D),0)</f>
        <v>0</v>
      </c>
    </row>
    <row r="549" spans="1:18" s="151" customFormat="1" ht="12" hidden="1" customHeight="1">
      <c r="A549" s="148" t="s">
        <v>20</v>
      </c>
      <c r="B549" s="148"/>
      <c r="C549" s="149">
        <v>31601</v>
      </c>
      <c r="D549" s="149" t="s">
        <v>167</v>
      </c>
      <c r="E549" s="150" t="s">
        <v>6</v>
      </c>
      <c r="F549" s="150" t="s">
        <v>271</v>
      </c>
      <c r="G549" s="47">
        <f>-IF(F549="I",IFERROR(VLOOKUP(C549,'BG 032022'!A:C,3,FALSE),0),0)</f>
        <v>-2497475898</v>
      </c>
      <c r="H549" s="148"/>
      <c r="I549" s="63">
        <f>-IF(F549="I",IFERROR(VLOOKUP(C549,'BG 032022'!A:D,4,FALSE),0),0)</f>
        <v>-333468.2108</v>
      </c>
      <c r="J549" s="40"/>
      <c r="K549" s="47">
        <f>-IF(F549="I",SUMIF('BG 2021'!B:B,Clasificaciones!C549,'BG 2021'!D:D),0)</f>
        <v>0</v>
      </c>
      <c r="L549" s="40"/>
      <c r="M549" s="63">
        <f>-IF(F549="I",SUMIF('BG 2021'!B:B,Clasificaciones!C549,'BG 2021'!E:E),0)</f>
        <v>0</v>
      </c>
      <c r="N549" s="40"/>
      <c r="O549" s="47">
        <f>IF(F549="I",SUMIF('BG 032021'!A:A,Clasificaciones!C549,'BG 032021'!C:C),0)</f>
        <v>2045570681</v>
      </c>
      <c r="P549" s="40"/>
      <c r="Q549" s="63">
        <f>IF(F549="I",SUMIF('BG 032021'!A:A,Clasificaciones!C549,'BG 032021'!D:D),0)</f>
        <v>269836.53000000003</v>
      </c>
      <c r="R549" s="151">
        <f>+VLOOKUP(C549,'CA EFE'!A:A,1,FALSE)</f>
        <v>31601</v>
      </c>
    </row>
    <row r="550" spans="1:18" s="151" customFormat="1" ht="12" hidden="1" customHeight="1">
      <c r="A550" s="148" t="s">
        <v>20</v>
      </c>
      <c r="B550" s="148"/>
      <c r="C550" s="149">
        <v>31602</v>
      </c>
      <c r="D550" s="149" t="s">
        <v>168</v>
      </c>
      <c r="E550" s="150" t="s">
        <v>6</v>
      </c>
      <c r="F550" s="150" t="s">
        <v>271</v>
      </c>
      <c r="G550" s="47">
        <f>-IF(F550="I",IFERROR(VLOOKUP(C550,'BG 032022'!A:C,3,FALSE),0),0)</f>
        <v>-952078288</v>
      </c>
      <c r="H550" s="148"/>
      <c r="I550" s="63">
        <f>-IF(F550="I",IFERROR(VLOOKUP(C550,'BG 032022'!A:D,4,FALSE),0),0)</f>
        <v>-115069.48360000001</v>
      </c>
      <c r="J550" s="40"/>
      <c r="K550" s="47">
        <f>-IF(F550="I",SUMIF('BG 2021'!B:B,Clasificaciones!C550,'BG 2021'!D:D),0)</f>
        <v>-2497475898</v>
      </c>
      <c r="L550" s="40"/>
      <c r="M550" s="63">
        <f>-IF(F550="I",SUMIF('BG 2021'!B:B,Clasificaciones!C550,'BG 2021'!E:E),0)</f>
        <v>-333468.22080000001</v>
      </c>
      <c r="N550" s="40"/>
      <c r="O550" s="47">
        <f>IF(F550="I",SUMIF('BG 032021'!A:A,Clasificaciones!C550,'BG 032021'!C:C),0)</f>
        <v>775214118</v>
      </c>
      <c r="P550" s="40"/>
      <c r="Q550" s="63">
        <f>IF(F550="I",SUMIF('BG 032021'!A:A,Clasificaciones!C550,'BG 032021'!D:D),0)</f>
        <v>280612.07</v>
      </c>
      <c r="R550" s="151">
        <f>+VLOOKUP(C550,'CA EFE'!A:A,1,FALSE)</f>
        <v>31602</v>
      </c>
    </row>
    <row r="551" spans="1:18" s="151" customFormat="1" ht="12" hidden="1" customHeight="1">
      <c r="A551" s="148" t="s">
        <v>169</v>
      </c>
      <c r="B551" s="148"/>
      <c r="C551" s="149">
        <v>4</v>
      </c>
      <c r="D551" s="149" t="s">
        <v>169</v>
      </c>
      <c r="E551" s="150" t="s">
        <v>6</v>
      </c>
      <c r="F551" s="150" t="s">
        <v>270</v>
      </c>
      <c r="G551" s="47">
        <f>-IF(F551="I",IFERROR(VLOOKUP(C551,'BG 032022'!A:C,3,FALSE),0),0)</f>
        <v>0</v>
      </c>
      <c r="H551" s="148"/>
      <c r="I551" s="63">
        <f>-IF(F551="I",IFERROR(VLOOKUP(C551,'BG 032022'!A:D,4,FALSE),0),0)</f>
        <v>0</v>
      </c>
      <c r="J551" s="40"/>
      <c r="K551" s="47">
        <f>-IF(F551="I",SUMIF('BG 2021'!B:B,Clasificaciones!C551,'BG 2021'!D:D),0)</f>
        <v>0</v>
      </c>
      <c r="L551" s="40"/>
      <c r="M551" s="63">
        <f>-IF(F551="I",SUMIF('BG 2021'!B:B,Clasificaciones!C551,'BG 2021'!E:E),0)</f>
        <v>0</v>
      </c>
      <c r="N551" s="40"/>
      <c r="O551" s="47">
        <f>-IF(F551="I",SUMIF('BG 032021'!A:A,Clasificaciones!C551,'BG 032021'!C:C),0)</f>
        <v>0</v>
      </c>
      <c r="P551" s="40"/>
      <c r="Q551" s="63">
        <f>-IF(F551="I",SUMIF('BG 032021'!A:A,Clasificaciones!C551,'BG 032021'!D:D),0)</f>
        <v>0</v>
      </c>
    </row>
    <row r="552" spans="1:18" s="151" customFormat="1" ht="12" hidden="1" customHeight="1">
      <c r="A552" s="148" t="s">
        <v>169</v>
      </c>
      <c r="B552" s="148"/>
      <c r="C552" s="149">
        <v>401</v>
      </c>
      <c r="D552" s="149" t="s">
        <v>751</v>
      </c>
      <c r="E552" s="150" t="s">
        <v>6</v>
      </c>
      <c r="F552" s="150" t="s">
        <v>270</v>
      </c>
      <c r="G552" s="47">
        <f>-IF(F552="I",IFERROR(VLOOKUP(C552,'BG 032022'!A:C,3,FALSE),0),0)</f>
        <v>0</v>
      </c>
      <c r="H552" s="148"/>
      <c r="I552" s="63">
        <f>-IF(F552="I",IFERROR(VLOOKUP(C552,'BG 032022'!A:D,4,FALSE),0),0)</f>
        <v>0</v>
      </c>
      <c r="J552" s="40"/>
      <c r="K552" s="47">
        <f>-IF(F552="I",SUMIF('BG 2021'!B:B,Clasificaciones!C552,'BG 2021'!D:D),0)</f>
        <v>0</v>
      </c>
      <c r="L552" s="40"/>
      <c r="M552" s="63">
        <f>-IF(F552="I",SUMIF('BG 2021'!B:B,Clasificaciones!C552,'BG 2021'!E:E),0)</f>
        <v>0</v>
      </c>
      <c r="N552" s="40"/>
      <c r="O552" s="47">
        <f>-IF(F552="I",SUMIF('BG 032021'!A:A,Clasificaciones!C552,'BG 032021'!C:C),0)</f>
        <v>0</v>
      </c>
      <c r="P552" s="40"/>
      <c r="Q552" s="63">
        <f>-IF(F552="I",SUMIF('BG 032021'!A:A,Clasificaciones!C552,'BG 032021'!D:D),0)</f>
        <v>0</v>
      </c>
    </row>
    <row r="553" spans="1:18" s="151" customFormat="1" ht="12" hidden="1" customHeight="1">
      <c r="A553" s="148" t="s">
        <v>169</v>
      </c>
      <c r="B553" s="148"/>
      <c r="C553" s="149">
        <v>40101</v>
      </c>
      <c r="D553" s="149" t="s">
        <v>108</v>
      </c>
      <c r="E553" s="150" t="s">
        <v>6</v>
      </c>
      <c r="F553" s="150" t="s">
        <v>270</v>
      </c>
      <c r="G553" s="47">
        <f>-IF(F553="I",IFERROR(VLOOKUP(C553,'BG 032022'!A:C,3,FALSE),0),0)</f>
        <v>0</v>
      </c>
      <c r="H553" s="148"/>
      <c r="I553" s="63">
        <f>-IF(F553="I",IFERROR(VLOOKUP(C553,'BG 032022'!A:D,4,FALSE),0),0)</f>
        <v>0</v>
      </c>
      <c r="J553" s="40"/>
      <c r="K553" s="47">
        <f>-IF(F553="I",SUMIF('BG 2021'!B:B,Clasificaciones!C553,'BG 2021'!D:D),0)</f>
        <v>0</v>
      </c>
      <c r="L553" s="40"/>
      <c r="M553" s="63">
        <f>-IF(F553="I",SUMIF('BG 2021'!B:B,Clasificaciones!C553,'BG 2021'!E:E),0)</f>
        <v>0</v>
      </c>
      <c r="N553" s="40"/>
      <c r="O553" s="47">
        <f>-IF(F553="I",SUMIF('BG 032021'!A:A,Clasificaciones!C553,'BG 032021'!C:C),0)</f>
        <v>0</v>
      </c>
      <c r="P553" s="40"/>
      <c r="Q553" s="63">
        <f>-IF(F553="I",SUMIF('BG 032021'!A:A,Clasificaciones!C553,'BG 032021'!D:D),0)</f>
        <v>0</v>
      </c>
    </row>
    <row r="554" spans="1:18" s="151" customFormat="1" ht="12" hidden="1" customHeight="1">
      <c r="A554" s="148" t="s">
        <v>169</v>
      </c>
      <c r="B554" s="148"/>
      <c r="C554" s="149">
        <v>4010101</v>
      </c>
      <c r="D554" s="149" t="s">
        <v>752</v>
      </c>
      <c r="E554" s="150" t="s">
        <v>6</v>
      </c>
      <c r="F554" s="150" t="s">
        <v>270</v>
      </c>
      <c r="G554" s="47">
        <f>-IF(F554="I",IFERROR(VLOOKUP(C554,'BG 032022'!A:C,3,FALSE),0),0)</f>
        <v>0</v>
      </c>
      <c r="H554" s="148"/>
      <c r="I554" s="63">
        <f>-IF(F554="I",IFERROR(VLOOKUP(C554,'BG 032022'!A:D,4,FALSE),0),0)</f>
        <v>0</v>
      </c>
      <c r="J554" s="40"/>
      <c r="K554" s="47">
        <f>-IF(F554="I",SUMIF('BG 2021'!B:B,Clasificaciones!C554,'BG 2021'!D:D),0)</f>
        <v>0</v>
      </c>
      <c r="L554" s="40"/>
      <c r="M554" s="63">
        <f>-IF(F554="I",SUMIF('BG 2021'!B:B,Clasificaciones!C554,'BG 2021'!E:E),0)</f>
        <v>0</v>
      </c>
      <c r="N554" s="40"/>
      <c r="O554" s="47">
        <f>-IF(F554="I",SUMIF('BG 032021'!A:A,Clasificaciones!C554,'BG 032021'!C:C),0)</f>
        <v>0</v>
      </c>
      <c r="P554" s="40"/>
      <c r="Q554" s="63">
        <f>-IF(F554="I",SUMIF('BG 032021'!A:A,Clasificaciones!C554,'BG 032021'!D:D),0)</f>
        <v>0</v>
      </c>
    </row>
    <row r="555" spans="1:18" s="151" customFormat="1" ht="12" hidden="1" customHeight="1">
      <c r="A555" s="148" t="s">
        <v>169</v>
      </c>
      <c r="B555" s="148" t="s">
        <v>113</v>
      </c>
      <c r="C555" s="149">
        <v>401010101</v>
      </c>
      <c r="D555" s="149" t="s">
        <v>753</v>
      </c>
      <c r="E555" s="150" t="s">
        <v>6</v>
      </c>
      <c r="F555" s="150" t="s">
        <v>271</v>
      </c>
      <c r="G555" s="47">
        <f>-IF(F555="I",IFERROR(VLOOKUP(C555,'BG 032022'!A:C,3,FALSE),0),0)</f>
        <v>0</v>
      </c>
      <c r="H555" s="148"/>
      <c r="I555" s="63">
        <f>-IF(F555="I",IFERROR(VLOOKUP(C555,'BG 032022'!A:D,4,FALSE),0),0)</f>
        <v>0</v>
      </c>
      <c r="J555" s="40"/>
      <c r="K555" s="47">
        <f>-IF(F555="I",SUMIF('BG 2021'!B:B,Clasificaciones!C555,'BG 2021'!D:D),0)</f>
        <v>-47672139</v>
      </c>
      <c r="L555" s="40"/>
      <c r="M555" s="63">
        <f>-IF(F555="I",SUMIF('BG 2021'!B:B,Clasificaciones!C555,'BG 2021'!E:E),0)</f>
        <v>-7075.28</v>
      </c>
      <c r="N555" s="40"/>
      <c r="O555" s="47">
        <f>-IF(F555="I",SUMIF('BG 032021'!A:A,Clasificaciones!C555,'BG 032021'!C:C),0)</f>
        <v>-4232550</v>
      </c>
      <c r="P555" s="40"/>
      <c r="Q555" s="63">
        <f>-IF(F555="I",SUMIF('BG 032021'!A:A,Clasificaciones!C555,'BG 032021'!D:D),0)</f>
        <v>-656.43</v>
      </c>
    </row>
    <row r="556" spans="1:18" s="151" customFormat="1" ht="12" hidden="1" customHeight="1">
      <c r="A556" s="148" t="s">
        <v>169</v>
      </c>
      <c r="B556" s="148"/>
      <c r="C556" s="149">
        <v>401010102</v>
      </c>
      <c r="D556" s="149" t="s">
        <v>1044</v>
      </c>
      <c r="E556" s="150" t="s">
        <v>186</v>
      </c>
      <c r="F556" s="150" t="s">
        <v>271</v>
      </c>
      <c r="G556" s="47">
        <f>-IF(F556="I",IFERROR(VLOOKUP(C556,'BG 032022'!A:C,3,FALSE),0),0)</f>
        <v>0</v>
      </c>
      <c r="H556" s="148"/>
      <c r="I556" s="63">
        <f>-IF(F556="I",IFERROR(VLOOKUP(C556,'BG 032022'!A:D,4,FALSE),0),0)</f>
        <v>0</v>
      </c>
      <c r="J556" s="40"/>
      <c r="K556" s="47">
        <f>-IF(F556="I",SUMIF('BG 2021'!B:B,Clasificaciones!C556,'BG 2021'!D:D),0)</f>
        <v>0</v>
      </c>
      <c r="L556" s="40"/>
      <c r="M556" s="63">
        <f>-IF(F556="I",SUMIF('BG 2021'!B:B,Clasificaciones!C556,'BG 2021'!E:E),0)</f>
        <v>0</v>
      </c>
      <c r="N556" s="40"/>
      <c r="O556" s="47">
        <f>-IF(F556="I",SUMIF('BG 032021'!A:A,Clasificaciones!C556,'BG 032021'!C:C),0)</f>
        <v>0</v>
      </c>
      <c r="P556" s="40"/>
      <c r="Q556" s="63">
        <f>-IF(F556="I",SUMIF('BG 032021'!A:A,Clasificaciones!C556,'BG 032021'!D:D),0)</f>
        <v>0</v>
      </c>
    </row>
    <row r="557" spans="1:18" s="151" customFormat="1" ht="12" hidden="1" customHeight="1">
      <c r="A557" s="148" t="s">
        <v>169</v>
      </c>
      <c r="B557" s="148"/>
      <c r="C557" s="149">
        <v>4010102</v>
      </c>
      <c r="D557" s="149" t="s">
        <v>754</v>
      </c>
      <c r="E557" s="150" t="s">
        <v>6</v>
      </c>
      <c r="F557" s="150" t="s">
        <v>270</v>
      </c>
      <c r="G557" s="47">
        <f>-IF(F557="I",IFERROR(VLOOKUP(C557,'BG 032022'!A:C,3,FALSE),0),0)</f>
        <v>0</v>
      </c>
      <c r="H557" s="148"/>
      <c r="I557" s="63">
        <f>-IF(F557="I",IFERROR(VLOOKUP(C557,'BG 032022'!A:D,4,FALSE),0),0)</f>
        <v>0</v>
      </c>
      <c r="J557" s="40"/>
      <c r="K557" s="47">
        <f>-IF(F557="I",SUMIF('BG 2021'!B:B,Clasificaciones!C557,'BG 2021'!D:D),0)</f>
        <v>0</v>
      </c>
      <c r="L557" s="40"/>
      <c r="M557" s="63">
        <f>-IF(F557="I",SUMIF('BG 2021'!B:B,Clasificaciones!C557,'BG 2021'!E:E),0)</f>
        <v>0</v>
      </c>
      <c r="N557" s="40"/>
      <c r="O557" s="47">
        <f>-IF(F557="I",SUMIF('BG 032021'!A:A,Clasificaciones!C557,'BG 032021'!C:C),0)</f>
        <v>0</v>
      </c>
      <c r="P557" s="40"/>
      <c r="Q557" s="63">
        <f>-IF(F557="I",SUMIF('BG 032021'!A:A,Clasificaciones!C557,'BG 032021'!D:D),0)</f>
        <v>0</v>
      </c>
    </row>
    <row r="558" spans="1:18" s="151" customFormat="1" ht="12" hidden="1" customHeight="1">
      <c r="A558" s="148" t="s">
        <v>169</v>
      </c>
      <c r="B558" s="148" t="s">
        <v>114</v>
      </c>
      <c r="C558" s="149">
        <v>401010201</v>
      </c>
      <c r="D558" s="149" t="s">
        <v>755</v>
      </c>
      <c r="E558" s="150" t="s">
        <v>6</v>
      </c>
      <c r="F558" s="150" t="s">
        <v>271</v>
      </c>
      <c r="G558" s="47">
        <f>-IF(F558="I",IFERROR(VLOOKUP(C558,'BG 032022'!A:C,3,FALSE),0),0)</f>
        <v>-60047577</v>
      </c>
      <c r="H558" s="148"/>
      <c r="I558" s="63">
        <f>-IF(F558="I",IFERROR(VLOOKUP(C558,'BG 032022'!A:D,4,FALSE),0),0)</f>
        <v>-8627.9700000000012</v>
      </c>
      <c r="J558" s="40"/>
      <c r="K558" s="47">
        <f>-IF(F558="I",SUMIF('BG 2021'!B:B,Clasificaciones!C558,'BG 2021'!D:D),0)</f>
        <v>-448405560</v>
      </c>
      <c r="L558" s="40"/>
      <c r="M558" s="63">
        <f>-IF(F558="I",SUMIF('BG 2021'!B:B,Clasificaciones!C558,'BG 2021'!E:E),0)</f>
        <v>-67395.41</v>
      </c>
      <c r="N558" s="40"/>
      <c r="O558" s="47">
        <f>-IF(F558="I",SUMIF('BG 032021'!A:A,Clasificaciones!C558,'BG 032021'!C:C),0)</f>
        <v>-205236281</v>
      </c>
      <c r="P558" s="40"/>
      <c r="Q558" s="63">
        <f>-IF(F558="I",SUMIF('BG 032021'!A:A,Clasificaciones!C558,'BG 032021'!D:D),0)</f>
        <v>-31582.79</v>
      </c>
      <c r="R558" s="151">
        <f>+VLOOKUP(C558,'CA EFE'!A:A,1,FALSE)</f>
        <v>401010201</v>
      </c>
    </row>
    <row r="559" spans="1:18" s="151" customFormat="1" ht="12" hidden="1" customHeight="1">
      <c r="A559" s="148" t="s">
        <v>169</v>
      </c>
      <c r="B559" s="148" t="s">
        <v>114</v>
      </c>
      <c r="C559" s="149">
        <v>401010202</v>
      </c>
      <c r="D559" s="149" t="s">
        <v>1475</v>
      </c>
      <c r="E559" s="150" t="s">
        <v>186</v>
      </c>
      <c r="F559" s="150" t="s">
        <v>271</v>
      </c>
      <c r="G559" s="47">
        <f>-IF(F559="I",IFERROR(VLOOKUP(C559,'BG 032022'!A:C,3,FALSE),0),0)</f>
        <v>-103023400</v>
      </c>
      <c r="H559" s="148"/>
      <c r="I559" s="63">
        <f>-IF(F559="I",IFERROR(VLOOKUP(C559,'BG 032022'!A:D,4,FALSE),0),0)</f>
        <v>-14820.510000000004</v>
      </c>
      <c r="J559" s="40"/>
      <c r="K559" s="47">
        <f>-IF(F559="I",SUMIF('BG 2021'!B:B,Clasificaciones!C559,'BG 2021'!D:D),0)</f>
        <v>-157393914</v>
      </c>
      <c r="L559" s="40"/>
      <c r="M559" s="63">
        <f>-IF(F559="I",SUMIF('BG 2021'!B:B,Clasificaciones!C559,'BG 2021'!E:E),0)</f>
        <v>-23556.83</v>
      </c>
      <c r="N559" s="40"/>
      <c r="O559" s="47">
        <f>-IF(F559="I",SUMIF('BG 032021'!A:A,Clasificaciones!C559,'BG 032021'!C:C),0)</f>
        <v>-41265719</v>
      </c>
      <c r="P559" s="40"/>
      <c r="Q559" s="63">
        <f>-IF(F559="I",SUMIF('BG 032021'!A:A,Clasificaciones!C559,'BG 032021'!D:D),0)</f>
        <v>-6134.3</v>
      </c>
      <c r="R559" s="151">
        <f>+VLOOKUP(C559,'CA EFE'!A:A,1,FALSE)</f>
        <v>401010202</v>
      </c>
    </row>
    <row r="560" spans="1:18" s="151" customFormat="1" ht="12" hidden="1" customHeight="1">
      <c r="A560" s="148" t="s">
        <v>169</v>
      </c>
      <c r="B560" s="148"/>
      <c r="C560" s="149">
        <v>4010103</v>
      </c>
      <c r="D560" s="149" t="s">
        <v>1045</v>
      </c>
      <c r="E560" s="150" t="s">
        <v>6</v>
      </c>
      <c r="F560" s="150" t="s">
        <v>270</v>
      </c>
      <c r="G560" s="47">
        <f>-IF(F560="I",IFERROR(VLOOKUP(C560,'BG 032022'!A:C,3,FALSE),0),0)</f>
        <v>0</v>
      </c>
      <c r="H560" s="148"/>
      <c r="I560" s="63">
        <f>-IF(F560="I",IFERROR(VLOOKUP(C560,'BG 032022'!A:D,4,FALSE),0),0)</f>
        <v>0</v>
      </c>
      <c r="J560" s="40"/>
      <c r="K560" s="47">
        <f>-IF(F560="I",SUMIF('BG 2021'!B:B,Clasificaciones!C560,'BG 2021'!D:D),0)</f>
        <v>0</v>
      </c>
      <c r="L560" s="40"/>
      <c r="M560" s="63">
        <f>-IF(F560="I",SUMIF('BG 2021'!B:B,Clasificaciones!C560,'BG 2021'!E:E),0)</f>
        <v>0</v>
      </c>
      <c r="N560" s="40"/>
      <c r="O560" s="47">
        <f>-IF(F560="I",SUMIF('BG 032021'!A:A,Clasificaciones!C560,'BG 032021'!C:C),0)</f>
        <v>0</v>
      </c>
      <c r="P560" s="40"/>
      <c r="Q560" s="63">
        <f>-IF(F560="I",SUMIF('BG 032021'!A:A,Clasificaciones!C560,'BG 032021'!D:D),0)</f>
        <v>0</v>
      </c>
    </row>
    <row r="561" spans="1:18" s="151" customFormat="1" ht="12" hidden="1" customHeight="1">
      <c r="A561" s="148" t="s">
        <v>169</v>
      </c>
      <c r="B561" s="148"/>
      <c r="C561" s="149">
        <v>401010301</v>
      </c>
      <c r="D561" s="149" t="s">
        <v>1046</v>
      </c>
      <c r="E561" s="150" t="s">
        <v>6</v>
      </c>
      <c r="F561" s="150" t="s">
        <v>271</v>
      </c>
      <c r="G561" s="47">
        <f>-IF(F561="I",IFERROR(VLOOKUP(C561,'BG 032022'!A:C,3,FALSE),0),0)</f>
        <v>0</v>
      </c>
      <c r="H561" s="148"/>
      <c r="I561" s="63">
        <f>-IF(F561="I",IFERROR(VLOOKUP(C561,'BG 032022'!A:D,4,FALSE),0),0)</f>
        <v>0</v>
      </c>
      <c r="J561" s="40"/>
      <c r="K561" s="47">
        <f>-IF(F561="I",SUMIF('BG 2021'!B:B,Clasificaciones!C561,'BG 2021'!D:D),0)</f>
        <v>0</v>
      </c>
      <c r="L561" s="40"/>
      <c r="M561" s="63">
        <f>-IF(F561="I",SUMIF('BG 2021'!B:B,Clasificaciones!C561,'BG 2021'!E:E),0)</f>
        <v>0</v>
      </c>
      <c r="N561" s="40"/>
      <c r="O561" s="47">
        <f>-IF(F561="I",SUMIF('BG 032021'!A:A,Clasificaciones!C561,'BG 032021'!C:C),0)</f>
        <v>0</v>
      </c>
      <c r="P561" s="40"/>
      <c r="Q561" s="63">
        <f>-IF(F561="I",SUMIF('BG 032021'!A:A,Clasificaciones!C561,'BG 032021'!D:D),0)</f>
        <v>0</v>
      </c>
    </row>
    <row r="562" spans="1:18" s="151" customFormat="1" ht="12" hidden="1" customHeight="1">
      <c r="A562" s="148" t="s">
        <v>169</v>
      </c>
      <c r="B562" s="148"/>
      <c r="C562" s="149">
        <v>401010302</v>
      </c>
      <c r="D562" s="149" t="s">
        <v>1047</v>
      </c>
      <c r="E562" s="150" t="s">
        <v>186</v>
      </c>
      <c r="F562" s="150" t="s">
        <v>271</v>
      </c>
      <c r="G562" s="47">
        <f>-IF(F562="I",IFERROR(VLOOKUP(C562,'BG 032022'!A:C,3,FALSE),0),0)</f>
        <v>0</v>
      </c>
      <c r="H562" s="148"/>
      <c r="I562" s="63">
        <f>-IF(F562="I",IFERROR(VLOOKUP(C562,'BG 032022'!A:D,4,FALSE),0),0)</f>
        <v>0</v>
      </c>
      <c r="J562" s="40"/>
      <c r="K562" s="47">
        <f>-IF(F562="I",SUMIF('BG 2021'!B:B,Clasificaciones!C562,'BG 2021'!D:D),0)</f>
        <v>0</v>
      </c>
      <c r="L562" s="40"/>
      <c r="M562" s="63">
        <f>-IF(F562="I",SUMIF('BG 2021'!B:B,Clasificaciones!C562,'BG 2021'!E:E),0)</f>
        <v>0</v>
      </c>
      <c r="N562" s="40"/>
      <c r="O562" s="47">
        <f>-IF(F562="I",SUMIF('BG 032021'!A:A,Clasificaciones!C562,'BG 032021'!C:C),0)</f>
        <v>0</v>
      </c>
      <c r="P562" s="40"/>
      <c r="Q562" s="63">
        <f>-IF(F562="I",SUMIF('BG 032021'!A:A,Clasificaciones!C562,'BG 032021'!D:D),0)</f>
        <v>0</v>
      </c>
    </row>
    <row r="563" spans="1:18" s="151" customFormat="1" ht="12" hidden="1" customHeight="1">
      <c r="A563" s="148" t="s">
        <v>169</v>
      </c>
      <c r="B563" s="148"/>
      <c r="C563" s="149">
        <v>40102</v>
      </c>
      <c r="D563" s="149" t="s">
        <v>757</v>
      </c>
      <c r="E563" s="150" t="s">
        <v>6</v>
      </c>
      <c r="F563" s="150" t="s">
        <v>270</v>
      </c>
      <c r="G563" s="47">
        <f>-IF(F563="I",IFERROR(VLOOKUP(C563,'BG 032022'!A:C,3,FALSE),0),0)</f>
        <v>0</v>
      </c>
      <c r="H563" s="148"/>
      <c r="I563" s="63">
        <f>-IF(F563="I",IFERROR(VLOOKUP(C563,'BG 032022'!A:D,4,FALSE),0),0)</f>
        <v>0</v>
      </c>
      <c r="J563" s="40"/>
      <c r="K563" s="47">
        <f>-IF(F563="I",SUMIF('BG 2021'!B:B,Clasificaciones!C563,'BG 2021'!D:D),0)</f>
        <v>0</v>
      </c>
      <c r="L563" s="40"/>
      <c r="M563" s="63">
        <f>-IF(F563="I",SUMIF('BG 2021'!B:B,Clasificaciones!C563,'BG 2021'!E:E),0)</f>
        <v>0</v>
      </c>
      <c r="N563" s="40"/>
      <c r="O563" s="47">
        <f>-IF(F563="I",SUMIF('BG 032021'!A:A,Clasificaciones!C563,'BG 032021'!C:C),0)</f>
        <v>0</v>
      </c>
      <c r="P563" s="40"/>
      <c r="Q563" s="63">
        <f>-IF(F563="I",SUMIF('BG 032021'!A:A,Clasificaciones!C563,'BG 032021'!D:D),0)</f>
        <v>0</v>
      </c>
    </row>
    <row r="564" spans="1:18" s="151" customFormat="1" ht="12" hidden="1" customHeight="1">
      <c r="A564" s="148" t="s">
        <v>169</v>
      </c>
      <c r="B564" s="148"/>
      <c r="C564" s="149">
        <v>4010201</v>
      </c>
      <c r="D564" s="149" t="s">
        <v>752</v>
      </c>
      <c r="E564" s="150" t="s">
        <v>6</v>
      </c>
      <c r="F564" s="150" t="s">
        <v>270</v>
      </c>
      <c r="G564" s="47">
        <f>-IF(F564="I",IFERROR(VLOOKUP(C564,'BG 032022'!A:C,3,FALSE),0),0)</f>
        <v>0</v>
      </c>
      <c r="H564" s="148"/>
      <c r="I564" s="63">
        <f>-IF(F564="I",IFERROR(VLOOKUP(C564,'BG 032022'!A:D,4,FALSE),0),0)</f>
        <v>0</v>
      </c>
      <c r="J564" s="40"/>
      <c r="K564" s="47">
        <f>-IF(F564="I",SUMIF('BG 2021'!B:B,Clasificaciones!C564,'BG 2021'!D:D),0)</f>
        <v>0</v>
      </c>
      <c r="L564" s="40"/>
      <c r="M564" s="63">
        <f>-IF(F564="I",SUMIF('BG 2021'!B:B,Clasificaciones!C564,'BG 2021'!E:E),0)</f>
        <v>0</v>
      </c>
      <c r="N564" s="40"/>
      <c r="O564" s="47">
        <f>-IF(F564="I",SUMIF('BG 032021'!A:A,Clasificaciones!C564,'BG 032021'!C:C),0)</f>
        <v>0</v>
      </c>
      <c r="P564" s="40"/>
      <c r="Q564" s="63">
        <f>-IF(F564="I",SUMIF('BG 032021'!A:A,Clasificaciones!C564,'BG 032021'!D:D),0)</f>
        <v>0</v>
      </c>
    </row>
    <row r="565" spans="1:18" s="151" customFormat="1" ht="12" hidden="1" customHeight="1">
      <c r="A565" s="148" t="s">
        <v>169</v>
      </c>
      <c r="B565" s="148"/>
      <c r="C565" s="149">
        <v>401020101</v>
      </c>
      <c r="D565" s="149" t="s">
        <v>753</v>
      </c>
      <c r="E565" s="150" t="s">
        <v>6</v>
      </c>
      <c r="F565" s="150" t="s">
        <v>271</v>
      </c>
      <c r="G565" s="47">
        <f>-IF(F565="I",IFERROR(VLOOKUP(C565,'BG 032022'!A:C,3,FALSE),0),0)</f>
        <v>0</v>
      </c>
      <c r="H565" s="148"/>
      <c r="I565" s="63">
        <f>-IF(F565="I",IFERROR(VLOOKUP(C565,'BG 032022'!A:D,4,FALSE),0),0)</f>
        <v>0</v>
      </c>
      <c r="J565" s="40"/>
      <c r="K565" s="47">
        <f>-IF(F565="I",SUMIF('BG 2021'!B:B,Clasificaciones!C565,'BG 2021'!D:D),0)</f>
        <v>0</v>
      </c>
      <c r="L565" s="40"/>
      <c r="M565" s="63">
        <f>-IF(F565="I",SUMIF('BG 2021'!B:B,Clasificaciones!C565,'BG 2021'!E:E),0)</f>
        <v>0</v>
      </c>
      <c r="N565" s="40"/>
      <c r="O565" s="47">
        <f>-IF(F565="I",SUMIF('BG 032021'!A:A,Clasificaciones!C565,'BG 032021'!C:C),0)</f>
        <v>0</v>
      </c>
      <c r="P565" s="40"/>
      <c r="Q565" s="63">
        <f>-IF(F565="I",SUMIF('BG 032021'!A:A,Clasificaciones!C565,'BG 032021'!D:D),0)</f>
        <v>0</v>
      </c>
    </row>
    <row r="566" spans="1:18" s="151" customFormat="1" ht="12" hidden="1" customHeight="1">
      <c r="A566" s="148" t="s">
        <v>169</v>
      </c>
      <c r="B566" s="148"/>
      <c r="C566" s="149">
        <v>401020102</v>
      </c>
      <c r="D566" s="149" t="s">
        <v>1044</v>
      </c>
      <c r="E566" s="150" t="s">
        <v>186</v>
      </c>
      <c r="F566" s="150" t="s">
        <v>271</v>
      </c>
      <c r="G566" s="47">
        <f>-IF(F566="I",IFERROR(VLOOKUP(C566,'BG 032022'!A:C,3,FALSE),0),0)</f>
        <v>0</v>
      </c>
      <c r="H566" s="148"/>
      <c r="I566" s="63">
        <f>-IF(F566="I",IFERROR(VLOOKUP(C566,'BG 032022'!A:D,4,FALSE),0),0)</f>
        <v>0</v>
      </c>
      <c r="J566" s="40"/>
      <c r="K566" s="47">
        <f>-IF(F566="I",SUMIF('BG 2021'!B:B,Clasificaciones!C566,'BG 2021'!D:D),0)</f>
        <v>0</v>
      </c>
      <c r="L566" s="40"/>
      <c r="M566" s="63">
        <f>-IF(F566="I",SUMIF('BG 2021'!B:B,Clasificaciones!C566,'BG 2021'!E:E),0)</f>
        <v>0</v>
      </c>
      <c r="N566" s="40"/>
      <c r="O566" s="47">
        <f>-IF(F566="I",SUMIF('BG 032021'!A:A,Clasificaciones!C566,'BG 032021'!C:C),0)</f>
        <v>0</v>
      </c>
      <c r="P566" s="40"/>
      <c r="Q566" s="63">
        <f>-IF(F566="I",SUMIF('BG 032021'!A:A,Clasificaciones!C566,'BG 032021'!D:D),0)</f>
        <v>0</v>
      </c>
    </row>
    <row r="567" spans="1:18" s="151" customFormat="1" ht="12" hidden="1" customHeight="1">
      <c r="A567" s="148" t="s">
        <v>169</v>
      </c>
      <c r="B567" s="148"/>
      <c r="C567" s="149">
        <v>4010202</v>
      </c>
      <c r="D567" s="149" t="s">
        <v>754</v>
      </c>
      <c r="E567" s="150" t="s">
        <v>6</v>
      </c>
      <c r="F567" s="150" t="s">
        <v>270</v>
      </c>
      <c r="G567" s="47">
        <f>-IF(F567="I",IFERROR(VLOOKUP(C567,'BG 032022'!A:C,3,FALSE),0),0)</f>
        <v>0</v>
      </c>
      <c r="H567" s="148"/>
      <c r="I567" s="63">
        <f>-IF(F567="I",IFERROR(VLOOKUP(C567,'BG 032022'!A:D,4,FALSE),0),0)</f>
        <v>0</v>
      </c>
      <c r="J567" s="40"/>
      <c r="K567" s="47">
        <f>-IF(F567="I",SUMIF('BG 2021'!B:B,Clasificaciones!C567,'BG 2021'!D:D),0)</f>
        <v>0</v>
      </c>
      <c r="L567" s="40"/>
      <c r="M567" s="63">
        <f>-IF(F567="I",SUMIF('BG 2021'!B:B,Clasificaciones!C567,'BG 2021'!E:E),0)</f>
        <v>0</v>
      </c>
      <c r="N567" s="40"/>
      <c r="O567" s="47">
        <f>-IF(F567="I",SUMIF('BG 032021'!A:A,Clasificaciones!C567,'BG 032021'!C:C),0)</f>
        <v>0</v>
      </c>
      <c r="P567" s="40"/>
      <c r="Q567" s="63">
        <f>-IF(F567="I",SUMIF('BG 032021'!A:A,Clasificaciones!C567,'BG 032021'!D:D),0)</f>
        <v>0</v>
      </c>
    </row>
    <row r="568" spans="1:18" s="151" customFormat="1" ht="12" hidden="1" customHeight="1">
      <c r="A568" s="148" t="s">
        <v>169</v>
      </c>
      <c r="B568" s="148" t="s">
        <v>114</v>
      </c>
      <c r="C568" s="149">
        <v>401020201</v>
      </c>
      <c r="D568" s="149" t="s">
        <v>755</v>
      </c>
      <c r="E568" s="150" t="s">
        <v>6</v>
      </c>
      <c r="F568" s="150" t="s">
        <v>271</v>
      </c>
      <c r="G568" s="47">
        <f>-IF(F568="I",IFERROR(VLOOKUP(C568,'BG 032022'!A:C,3,FALSE),0),0)</f>
        <v>0</v>
      </c>
      <c r="H568" s="148"/>
      <c r="I568" s="63">
        <f>-IF(F568="I",IFERROR(VLOOKUP(C568,'BG 032022'!A:D,4,FALSE),0),0)</f>
        <v>0</v>
      </c>
      <c r="J568" s="40"/>
      <c r="K568" s="47">
        <f>-IF(F568="I",SUMIF('BG 2021'!B:B,Clasificaciones!C568,'BG 2021'!D:D),0)</f>
        <v>0</v>
      </c>
      <c r="L568" s="40"/>
      <c r="M568" s="63">
        <f>-IF(F568="I",SUMIF('BG 2021'!B:B,Clasificaciones!C568,'BG 2021'!E:E),0)</f>
        <v>0</v>
      </c>
      <c r="N568" s="40"/>
      <c r="O568" s="47">
        <f>-IF(F568="I",SUMIF('BG 032021'!A:A,Clasificaciones!C568,'BG 032021'!C:C),0)</f>
        <v>-872540</v>
      </c>
      <c r="P568" s="40"/>
      <c r="Q568" s="63">
        <f>-IF(F568="I",SUMIF('BG 032021'!A:A,Clasificaciones!C568,'BG 032021'!D:D),0)</f>
        <v>-129.78</v>
      </c>
    </row>
    <row r="569" spans="1:18" s="151" customFormat="1" ht="12" hidden="1" customHeight="1">
      <c r="A569" s="148" t="s">
        <v>169</v>
      </c>
      <c r="B569" s="148" t="s">
        <v>114</v>
      </c>
      <c r="C569" s="149">
        <v>401020202</v>
      </c>
      <c r="D569" s="149" t="s">
        <v>756</v>
      </c>
      <c r="E569" s="150" t="s">
        <v>186</v>
      </c>
      <c r="F569" s="150" t="s">
        <v>271</v>
      </c>
      <c r="G569" s="47">
        <f>-IF(F569="I",IFERROR(VLOOKUP(C569,'BG 032022'!A:C,3,FALSE),0),0)</f>
        <v>0</v>
      </c>
      <c r="H569" s="148"/>
      <c r="I569" s="63">
        <f>-IF(F569="I",IFERROR(VLOOKUP(C569,'BG 032022'!A:D,4,FALSE),0),0)</f>
        <v>0</v>
      </c>
      <c r="J569" s="40"/>
      <c r="K569" s="47">
        <f>-IF(F569="I",SUMIF('BG 2021'!B:B,Clasificaciones!C569,'BG 2021'!D:D),0)</f>
        <v>0</v>
      </c>
      <c r="L569" s="40"/>
      <c r="M569" s="63">
        <f>-IF(F569="I",SUMIF('BG 2021'!B:B,Clasificaciones!C569,'BG 2021'!E:E),0)</f>
        <v>0</v>
      </c>
      <c r="N569" s="40"/>
      <c r="O569" s="47">
        <f>-IF(F569="I",SUMIF('BG 032021'!A:A,Clasificaciones!C569,'BG 032021'!C:C),0)</f>
        <v>-11687877</v>
      </c>
      <c r="P569" s="40"/>
      <c r="Q569" s="63">
        <f>-IF(F569="I",SUMIF('BG 032021'!A:A,Clasificaciones!C569,'BG 032021'!D:D),0)</f>
        <v>-1724.52</v>
      </c>
    </row>
    <row r="570" spans="1:18" s="151" customFormat="1" ht="12" hidden="1" customHeight="1">
      <c r="A570" s="148" t="s">
        <v>169</v>
      </c>
      <c r="B570" s="148"/>
      <c r="C570" s="149">
        <v>40103</v>
      </c>
      <c r="D570" s="149" t="s">
        <v>758</v>
      </c>
      <c r="E570" s="150" t="s">
        <v>6</v>
      </c>
      <c r="F570" s="150" t="s">
        <v>270</v>
      </c>
      <c r="G570" s="47">
        <f>-IF(F570="I",IFERROR(VLOOKUP(C570,'BG 032022'!A:C,3,FALSE),0),0)</f>
        <v>0</v>
      </c>
      <c r="H570" s="148"/>
      <c r="I570" s="63">
        <f>-IF(F570="I",IFERROR(VLOOKUP(C570,'BG 032022'!A:D,4,FALSE),0),0)</f>
        <v>0</v>
      </c>
      <c r="J570" s="40"/>
      <c r="K570" s="47">
        <f>-IF(F570="I",SUMIF('BG 2021'!B:B,Clasificaciones!C570,'BG 2021'!D:D),0)</f>
        <v>0</v>
      </c>
      <c r="L570" s="40"/>
      <c r="M570" s="63">
        <f>-IF(F570="I",SUMIF('BG 2021'!B:B,Clasificaciones!C570,'BG 2021'!E:E),0)</f>
        <v>0</v>
      </c>
      <c r="N570" s="40"/>
      <c r="O570" s="47">
        <f>-IF(F570="I",SUMIF('BG 032021'!A:A,Clasificaciones!C570,'BG 032021'!C:C),0)</f>
        <v>0</v>
      </c>
      <c r="P570" s="40"/>
      <c r="Q570" s="63">
        <f>-IF(F570="I",SUMIF('BG 032021'!A:A,Clasificaciones!C570,'BG 032021'!D:D),0)</f>
        <v>0</v>
      </c>
    </row>
    <row r="571" spans="1:18" s="151" customFormat="1" ht="12" hidden="1" customHeight="1">
      <c r="A571" s="148" t="s">
        <v>169</v>
      </c>
      <c r="B571" s="148" t="s">
        <v>110</v>
      </c>
      <c r="C571" s="149">
        <v>4010301</v>
      </c>
      <c r="D571" s="149" t="s">
        <v>759</v>
      </c>
      <c r="E571" s="150" t="s">
        <v>6</v>
      </c>
      <c r="F571" s="150" t="s">
        <v>271</v>
      </c>
      <c r="G571" s="47">
        <f>-IF(F571="I",IFERROR(VLOOKUP(C571,'BG 032022'!A:C,3,FALSE),0),0)</f>
        <v>-400000000</v>
      </c>
      <c r="H571" s="148"/>
      <c r="I571" s="63">
        <f>-IF(F571="I",IFERROR(VLOOKUP(C571,'BG 032022'!A:D,4,FALSE),0),0)</f>
        <v>-57421.85</v>
      </c>
      <c r="J571" s="40"/>
      <c r="K571" s="47">
        <f>-IF(F571="I",SUMIF('BG 2021'!B:B,Clasificaciones!C571,'BG 2021'!D:D),0)</f>
        <v>-500000000</v>
      </c>
      <c r="L571" s="40"/>
      <c r="M571" s="63">
        <f>-IF(F571="I",SUMIF('BG 2021'!B:B,Clasificaciones!C571,'BG 2021'!E:E),0)</f>
        <v>-76535.320000000007</v>
      </c>
      <c r="N571" s="40"/>
      <c r="O571" s="47">
        <f>-IF(F571="I",SUMIF('BG 032021'!A:A,Clasificaciones!C571,'BG 032021'!C:C),0)</f>
        <v>-400000000</v>
      </c>
      <c r="P571" s="40"/>
      <c r="Q571" s="63">
        <f>-IF(F571="I",SUMIF('BG 032021'!A:A,Clasificaciones!C571,'BG 032021'!D:D),0)</f>
        <v>-62035.8</v>
      </c>
      <c r="R571" s="151">
        <f>+VLOOKUP(C571,'CA EFE'!A:A,1,FALSE)</f>
        <v>4010301</v>
      </c>
    </row>
    <row r="572" spans="1:18" s="151" customFormat="1" ht="12" hidden="1" customHeight="1">
      <c r="A572" s="148" t="s">
        <v>169</v>
      </c>
      <c r="B572" s="148" t="s">
        <v>110</v>
      </c>
      <c r="C572" s="149">
        <v>4010302</v>
      </c>
      <c r="D572" s="149" t="s">
        <v>759</v>
      </c>
      <c r="E572" s="150" t="s">
        <v>186</v>
      </c>
      <c r="F572" s="150" t="s">
        <v>271</v>
      </c>
      <c r="G572" s="47">
        <f>-IF(F572="I",IFERROR(VLOOKUP(C572,'BG 032022'!A:C,3,FALSE),0),0)</f>
        <v>0</v>
      </c>
      <c r="H572" s="148"/>
      <c r="I572" s="63">
        <f>-IF(F572="I",IFERROR(VLOOKUP(C572,'BG 032022'!A:D,4,FALSE),0),0)</f>
        <v>0</v>
      </c>
      <c r="J572" s="40"/>
      <c r="K572" s="47">
        <f>-IF(F572="I",SUMIF('BG 2021'!B:B,Clasificaciones!C572,'BG 2021'!D:D),0)</f>
        <v>-660247725</v>
      </c>
      <c r="L572" s="40"/>
      <c r="M572" s="63">
        <f>-IF(F572="I",SUMIF('BG 2021'!B:B,Clasificaciones!C572,'BG 2021'!E:E),0)</f>
        <v>-96250</v>
      </c>
      <c r="N572" s="40"/>
      <c r="O572" s="47">
        <f>-IF(F572="I",SUMIF('BG 032021'!A:A,Clasificaciones!C572,'BG 032021'!C:C),0)</f>
        <v>0</v>
      </c>
      <c r="P572" s="40"/>
      <c r="Q572" s="63">
        <f>-IF(F572="I",SUMIF('BG 032021'!A:A,Clasificaciones!C572,'BG 032021'!D:D),0)</f>
        <v>0</v>
      </c>
    </row>
    <row r="573" spans="1:18" s="151" customFormat="1" ht="12" hidden="1" customHeight="1">
      <c r="A573" s="148" t="s">
        <v>169</v>
      </c>
      <c r="B573" s="148" t="s">
        <v>111</v>
      </c>
      <c r="C573" s="149">
        <v>4010303</v>
      </c>
      <c r="D573" s="149" t="s">
        <v>1292</v>
      </c>
      <c r="E573" s="150" t="s">
        <v>6</v>
      </c>
      <c r="F573" s="150" t="s">
        <v>271</v>
      </c>
      <c r="G573" s="47">
        <f>-IF(F573="I",IFERROR(VLOOKUP(C573,'BG 032022'!A:C,3,FALSE),0),0)</f>
        <v>0</v>
      </c>
      <c r="H573" s="148"/>
      <c r="I573" s="63">
        <f>-IF(F573="I",IFERROR(VLOOKUP(C573,'BG 032022'!A:D,4,FALSE),0),0)</f>
        <v>0</v>
      </c>
      <c r="J573" s="40"/>
      <c r="K573" s="47">
        <f>-IF(F573="I",SUMIF('BG 2021'!B:B,Clasificaciones!C573,'BG 2021'!D:D),0)</f>
        <v>-37500000</v>
      </c>
      <c r="L573" s="40"/>
      <c r="M573" s="63">
        <f>-IF(F573="I",SUMIF('BG 2021'!B:B,Clasificaciones!C573,'BG 2021'!E:E),0)</f>
        <v>-5514.97</v>
      </c>
      <c r="N573" s="40"/>
      <c r="O573" s="47">
        <f>-IF(F573="I",SUMIF('BG 032021'!A:A,Clasificaciones!C573,'BG 032021'!C:C),0)</f>
        <v>0</v>
      </c>
      <c r="P573" s="40"/>
      <c r="Q573" s="63">
        <f>-IF(F573="I",SUMIF('BG 032021'!A:A,Clasificaciones!C573,'BG 032021'!D:D),0)</f>
        <v>0</v>
      </c>
    </row>
    <row r="574" spans="1:18" s="151" customFormat="1" ht="12" hidden="1" customHeight="1">
      <c r="A574" s="148" t="s">
        <v>169</v>
      </c>
      <c r="B574" s="148"/>
      <c r="C574" s="149">
        <v>402</v>
      </c>
      <c r="D574" s="149" t="s">
        <v>760</v>
      </c>
      <c r="E574" s="150" t="s">
        <v>6</v>
      </c>
      <c r="F574" s="150" t="s">
        <v>270</v>
      </c>
      <c r="G574" s="47">
        <f>-IF(F574="I",IFERROR(VLOOKUP(C574,'BG 032022'!A:C,3,FALSE),0),0)</f>
        <v>0</v>
      </c>
      <c r="H574" s="148"/>
      <c r="I574" s="63">
        <f>-IF(F574="I",IFERROR(VLOOKUP(C574,'BG 032022'!A:D,4,FALSE),0),0)</f>
        <v>0</v>
      </c>
      <c r="J574" s="40"/>
      <c r="K574" s="47">
        <f>-IF(F574="I",SUMIF('BG 2021'!B:B,Clasificaciones!C574,'BG 2021'!D:D),0)</f>
        <v>0</v>
      </c>
      <c r="L574" s="40"/>
      <c r="M574" s="63">
        <f>-IF(F574="I",SUMIF('BG 2021'!B:B,Clasificaciones!C574,'BG 2021'!E:E),0)</f>
        <v>0</v>
      </c>
      <c r="N574" s="40"/>
      <c r="O574" s="47">
        <f>-IF(F574="I",SUMIF('BG 032021'!A:A,Clasificaciones!C574,'BG 032021'!C:C),0)</f>
        <v>0</v>
      </c>
      <c r="P574" s="40"/>
      <c r="Q574" s="63">
        <f>-IF(F574="I",SUMIF('BG 032021'!A:A,Clasificaciones!C574,'BG 032021'!D:D),0)</f>
        <v>0</v>
      </c>
    </row>
    <row r="575" spans="1:18" s="151" customFormat="1" ht="12" hidden="1" customHeight="1">
      <c r="A575" s="148" t="s">
        <v>169</v>
      </c>
      <c r="B575" s="148"/>
      <c r="C575" s="149">
        <v>40201</v>
      </c>
      <c r="D575" s="149" t="s">
        <v>1048</v>
      </c>
      <c r="E575" s="150" t="s">
        <v>6</v>
      </c>
      <c r="F575" s="150" t="s">
        <v>271</v>
      </c>
      <c r="G575" s="47">
        <f>-IF(F575="I",IFERROR(VLOOKUP(C575,'BG 032022'!A:C,3,FALSE),0),0)</f>
        <v>0</v>
      </c>
      <c r="H575" s="148"/>
      <c r="I575" s="63">
        <f>-IF(F575="I",IFERROR(VLOOKUP(C575,'BG 032022'!A:D,4,FALSE),0),0)</f>
        <v>0</v>
      </c>
      <c r="J575" s="40"/>
      <c r="K575" s="47">
        <f>-IF(F575="I",SUMIF('BG 2021'!B:B,Clasificaciones!C575,'BG 2021'!D:D),0)</f>
        <v>0</v>
      </c>
      <c r="L575" s="40"/>
      <c r="M575" s="63">
        <f>-IF(F575="I",SUMIF('BG 2021'!B:B,Clasificaciones!C575,'BG 2021'!E:E),0)</f>
        <v>0</v>
      </c>
      <c r="N575" s="40"/>
      <c r="O575" s="47">
        <f>-IF(F575="I",SUMIF('BG 032021'!A:A,Clasificaciones!C575,'BG 032021'!C:C),0)</f>
        <v>0</v>
      </c>
      <c r="P575" s="40"/>
      <c r="Q575" s="63">
        <f>-IF(F575="I",SUMIF('BG 032021'!A:A,Clasificaciones!C575,'BG 032021'!D:D),0)</f>
        <v>0</v>
      </c>
    </row>
    <row r="576" spans="1:18" s="151" customFormat="1" ht="12" hidden="1" customHeight="1">
      <c r="A576" s="148" t="s">
        <v>169</v>
      </c>
      <c r="B576" s="148" t="s">
        <v>36</v>
      </c>
      <c r="C576" s="149">
        <v>40202</v>
      </c>
      <c r="D576" s="149" t="s">
        <v>1049</v>
      </c>
      <c r="E576" s="150" t="s">
        <v>6</v>
      </c>
      <c r="F576" s="150" t="s">
        <v>271</v>
      </c>
      <c r="G576" s="47">
        <f>-IF(F576="I",IFERROR(VLOOKUP(C576,'BG 032022'!A:C,3,FALSE),0),0)</f>
        <v>0</v>
      </c>
      <c r="H576" s="148"/>
      <c r="I576" s="63">
        <f>-IF(F576="I",IFERROR(VLOOKUP(C576,'BG 032022'!A:D,4,FALSE),0),0)</f>
        <v>0</v>
      </c>
      <c r="J576" s="40"/>
      <c r="K576" s="47">
        <f>-IF(F576="I",SUMIF('BG 2021'!B:B,Clasificaciones!C576,'BG 2021'!D:D),0)</f>
        <v>-636364</v>
      </c>
      <c r="L576" s="40"/>
      <c r="M576" s="63">
        <f>-IF(F576="I",SUMIF('BG 2021'!B:B,Clasificaciones!C576,'BG 2021'!E:E),0)</f>
        <v>-94.19</v>
      </c>
      <c r="N576" s="40"/>
      <c r="O576" s="47">
        <f>-IF(F576="I",SUMIF('BG 032021'!A:A,Clasificaciones!C576,'BG 032021'!C:C),0)</f>
        <v>0</v>
      </c>
      <c r="P576" s="40"/>
      <c r="Q576" s="63">
        <f>-IF(F576="I",SUMIF('BG 032021'!A:A,Clasificaciones!C576,'BG 032021'!D:D),0)</f>
        <v>0</v>
      </c>
    </row>
    <row r="577" spans="1:18" s="151" customFormat="1" ht="12" hidden="1" customHeight="1">
      <c r="A577" s="148" t="s">
        <v>169</v>
      </c>
      <c r="B577" s="148"/>
      <c r="C577" s="149">
        <v>40203</v>
      </c>
      <c r="D577" s="149" t="s">
        <v>761</v>
      </c>
      <c r="E577" s="150" t="s">
        <v>6</v>
      </c>
      <c r="F577" s="150" t="s">
        <v>270</v>
      </c>
      <c r="G577" s="47">
        <f>-IF(F577="I",IFERROR(VLOOKUP(C577,'BG 032022'!A:C,3,FALSE),0),0)</f>
        <v>0</v>
      </c>
      <c r="H577" s="148"/>
      <c r="I577" s="63">
        <f>-IF(F577="I",IFERROR(VLOOKUP(C577,'BG 032022'!A:D,4,FALSE),0),0)</f>
        <v>0</v>
      </c>
      <c r="J577" s="40"/>
      <c r="K577" s="47">
        <f>-IF(F577="I",SUMIF('BG 2021'!B:B,Clasificaciones!C577,'BG 2021'!D:D),0)</f>
        <v>0</v>
      </c>
      <c r="L577" s="40"/>
      <c r="M577" s="63">
        <f>-IF(F577="I",SUMIF('BG 2021'!B:B,Clasificaciones!C577,'BG 2021'!E:E),0)</f>
        <v>0</v>
      </c>
      <c r="N577" s="40"/>
      <c r="O577" s="47">
        <f>-IF(F577="I",SUMIF('BG 032021'!A:A,Clasificaciones!C577,'BG 032021'!C:C),0)</f>
        <v>0</v>
      </c>
      <c r="P577" s="40"/>
      <c r="Q577" s="63">
        <f>-IF(F577="I",SUMIF('BG 032021'!A:A,Clasificaciones!C577,'BG 032021'!D:D),0)</f>
        <v>0</v>
      </c>
    </row>
    <row r="578" spans="1:18" s="151" customFormat="1" ht="12" hidden="1" customHeight="1">
      <c r="A578" s="148" t="s">
        <v>169</v>
      </c>
      <c r="B578" s="148" t="s">
        <v>115</v>
      </c>
      <c r="C578" s="149">
        <v>4020301</v>
      </c>
      <c r="D578" s="149" t="s">
        <v>1050</v>
      </c>
      <c r="E578" s="150" t="s">
        <v>6</v>
      </c>
      <c r="F578" s="150" t="s">
        <v>271</v>
      </c>
      <c r="G578" s="47">
        <f>-IF(F578="I",IFERROR(VLOOKUP(C578,'BG 032022'!A:C,3,FALSE),0),0)</f>
        <v>0</v>
      </c>
      <c r="H578" s="148"/>
      <c r="I578" s="63">
        <f>-IF(F578="I",IFERROR(VLOOKUP(C578,'BG 032022'!A:D,4,FALSE),0),0)</f>
        <v>0</v>
      </c>
      <c r="J578" s="40"/>
      <c r="K578" s="47">
        <f>-IF(F578="I",SUMIF('BG 2021'!B:B,Clasificaciones!C578,'BG 2021'!D:D),0)</f>
        <v>0</v>
      </c>
      <c r="L578" s="40"/>
      <c r="M578" s="63">
        <f>-IF(F578="I",SUMIF('BG 2021'!B:B,Clasificaciones!C578,'BG 2021'!E:E),0)</f>
        <v>0</v>
      </c>
      <c r="N578" s="40"/>
      <c r="O578" s="47">
        <f>-IF(F578="I",SUMIF('BG 032021'!A:A,Clasificaciones!C578,'BG 032021'!C:C),0)</f>
        <v>0</v>
      </c>
      <c r="P578" s="40"/>
      <c r="Q578" s="63">
        <f>-IF(F578="I",SUMIF('BG 032021'!A:A,Clasificaciones!C578,'BG 032021'!D:D),0)</f>
        <v>0</v>
      </c>
    </row>
    <row r="579" spans="1:18" s="151" customFormat="1" ht="12" hidden="1" customHeight="1">
      <c r="A579" s="148" t="s">
        <v>169</v>
      </c>
      <c r="B579" s="148" t="s">
        <v>115</v>
      </c>
      <c r="C579" s="149">
        <v>4020302</v>
      </c>
      <c r="D579" s="149" t="s">
        <v>1476</v>
      </c>
      <c r="E579" s="150" t="s">
        <v>186</v>
      </c>
      <c r="F579" s="150" t="s">
        <v>271</v>
      </c>
      <c r="G579" s="47">
        <f>-IF(F579="I",IFERROR(VLOOKUP(C579,'BG 032022'!A:C,3,FALSE),0),0)</f>
        <v>-93431340</v>
      </c>
      <c r="H579" s="148"/>
      <c r="I579" s="63">
        <f>-IF(F579="I",IFERROR(VLOOKUP(C579,'BG 032022'!A:D,4,FALSE),0),0)</f>
        <v>-13500</v>
      </c>
      <c r="J579" s="40"/>
      <c r="K579" s="47">
        <f>-IF(F579="I",SUMIF('BG 2021'!B:B,Clasificaciones!C579,'BG 2021'!D:D),0)</f>
        <v>-406619130</v>
      </c>
      <c r="L579" s="40"/>
      <c r="M579" s="63">
        <f>-IF(F579="I",SUMIF('BG 2021'!B:B,Clasificaciones!C579,'BG 2021'!E:E),0)</f>
        <v>-60000</v>
      </c>
      <c r="N579" s="40"/>
      <c r="O579" s="47">
        <f>-IF(F579="I",SUMIF('BG 032021'!A:A,Clasificaciones!C579,'BG 032021'!C:C),0)</f>
        <v>-133028940</v>
      </c>
      <c r="P579" s="40"/>
      <c r="Q579" s="63">
        <f>-IF(F579="I",SUMIF('BG 032021'!A:A,Clasificaciones!C579,'BG 032021'!D:D),0)</f>
        <v>-19500</v>
      </c>
      <c r="R579" s="151">
        <f>+VLOOKUP(C579,'CA EFE'!A:A,1,FALSE)</f>
        <v>4020302</v>
      </c>
    </row>
    <row r="580" spans="1:18" s="151" customFormat="1" ht="12" hidden="1" customHeight="1">
      <c r="A580" s="148" t="s">
        <v>169</v>
      </c>
      <c r="B580" s="148"/>
      <c r="C580" s="149">
        <v>403</v>
      </c>
      <c r="D580" s="149" t="s">
        <v>763</v>
      </c>
      <c r="E580" s="150" t="s">
        <v>6</v>
      </c>
      <c r="F580" s="150" t="s">
        <v>270</v>
      </c>
      <c r="G580" s="47">
        <f>-IF(F580="I",IFERROR(VLOOKUP(C580,'BG 032022'!A:C,3,FALSE),0),0)</f>
        <v>0</v>
      </c>
      <c r="H580" s="148"/>
      <c r="I580" s="63">
        <f>-IF(F580="I",IFERROR(VLOOKUP(C580,'BG 032022'!A:D,4,FALSE),0),0)</f>
        <v>0</v>
      </c>
      <c r="J580" s="40"/>
      <c r="K580" s="47">
        <f>-IF(F580="I",SUMIF('BG 2021'!B:B,Clasificaciones!C580,'BG 2021'!D:D),0)</f>
        <v>0</v>
      </c>
      <c r="L580" s="40"/>
      <c r="M580" s="63">
        <f>-IF(F580="I",SUMIF('BG 2021'!B:B,Clasificaciones!C580,'BG 2021'!E:E),0)</f>
        <v>0</v>
      </c>
      <c r="N580" s="40"/>
      <c r="O580" s="47">
        <f>-IF(F580="I",SUMIF('BG 032021'!A:A,Clasificaciones!C580,'BG 032021'!C:C),0)</f>
        <v>0</v>
      </c>
      <c r="P580" s="40"/>
      <c r="Q580" s="63">
        <f>-IF(F580="I",SUMIF('BG 032021'!A:A,Clasificaciones!C580,'BG 032021'!D:D),0)</f>
        <v>0</v>
      </c>
    </row>
    <row r="581" spans="1:18" s="151" customFormat="1" ht="12" hidden="1" customHeight="1">
      <c r="A581" s="148" t="s">
        <v>169</v>
      </c>
      <c r="B581" s="148"/>
      <c r="C581" s="149">
        <v>40301</v>
      </c>
      <c r="D581" s="149" t="s">
        <v>764</v>
      </c>
      <c r="E581" s="150" t="s">
        <v>6</v>
      </c>
      <c r="F581" s="150" t="s">
        <v>270</v>
      </c>
      <c r="G581" s="47">
        <f>-IF(F581="I",IFERROR(VLOOKUP(C581,'BG 032022'!A:C,3,FALSE),0),0)</f>
        <v>0</v>
      </c>
      <c r="H581" s="148"/>
      <c r="I581" s="63">
        <f>-IF(F581="I",IFERROR(VLOOKUP(C581,'BG 032022'!A:D,4,FALSE),0),0)</f>
        <v>0</v>
      </c>
      <c r="J581" s="40"/>
      <c r="K581" s="47">
        <f>-IF(F581="I",SUMIF('BG 2021'!B:B,Clasificaciones!C581,'BG 2021'!D:D),0)</f>
        <v>0</v>
      </c>
      <c r="L581" s="40"/>
      <c r="M581" s="63">
        <f>-IF(F581="I",SUMIF('BG 2021'!B:B,Clasificaciones!C581,'BG 2021'!E:E),0)</f>
        <v>0</v>
      </c>
      <c r="N581" s="40"/>
      <c r="O581" s="47">
        <f>-IF(F581="I",SUMIF('BG 032021'!A:A,Clasificaciones!C581,'BG 032021'!C:C),0)</f>
        <v>0</v>
      </c>
      <c r="P581" s="40"/>
      <c r="Q581" s="63">
        <f>-IF(F581="I",SUMIF('BG 032021'!A:A,Clasificaciones!C581,'BG 032021'!D:D),0)</f>
        <v>0</v>
      </c>
    </row>
    <row r="582" spans="1:18" s="151" customFormat="1" ht="12" hidden="1" customHeight="1">
      <c r="A582" s="148" t="s">
        <v>169</v>
      </c>
      <c r="B582" s="148"/>
      <c r="C582" s="149">
        <v>4030101</v>
      </c>
      <c r="D582" s="149" t="s">
        <v>764</v>
      </c>
      <c r="E582" s="150" t="s">
        <v>6</v>
      </c>
      <c r="F582" s="150" t="s">
        <v>270</v>
      </c>
      <c r="G582" s="47">
        <f>-IF(F582="I",IFERROR(VLOOKUP(C582,'BG 032022'!A:C,3,FALSE),0),0)</f>
        <v>0</v>
      </c>
      <c r="H582" s="148"/>
      <c r="I582" s="63">
        <f>-IF(F582="I",IFERROR(VLOOKUP(C582,'BG 032022'!A:D,4,FALSE),0),0)</f>
        <v>0</v>
      </c>
      <c r="J582" s="40"/>
      <c r="K582" s="47">
        <f>-IF(F582="I",SUMIF('BG 2021'!B:B,Clasificaciones!C582,'BG 2021'!D:D),0)</f>
        <v>0</v>
      </c>
      <c r="L582" s="40"/>
      <c r="M582" s="63">
        <f>-IF(F582="I",SUMIF('BG 2021'!B:B,Clasificaciones!C582,'BG 2021'!E:E),0)</f>
        <v>0</v>
      </c>
      <c r="N582" s="40"/>
      <c r="O582" s="47">
        <f>-IF(F582="I",SUMIF('BG 032021'!A:A,Clasificaciones!C582,'BG 032021'!C:C),0)</f>
        <v>0</v>
      </c>
      <c r="P582" s="40"/>
      <c r="Q582" s="63">
        <f>-IF(F582="I",SUMIF('BG 032021'!A:A,Clasificaciones!C582,'BG 032021'!D:D),0)</f>
        <v>0</v>
      </c>
    </row>
    <row r="583" spans="1:18" s="151" customFormat="1" ht="12" hidden="1" customHeight="1">
      <c r="A583" s="148" t="s">
        <v>169</v>
      </c>
      <c r="B583" s="148" t="s">
        <v>116</v>
      </c>
      <c r="C583" s="149">
        <v>403010101</v>
      </c>
      <c r="D583" s="149" t="s">
        <v>765</v>
      </c>
      <c r="E583" s="150" t="s">
        <v>6</v>
      </c>
      <c r="F583" s="150" t="s">
        <v>271</v>
      </c>
      <c r="G583" s="47">
        <f>-IF(F583="I",IFERROR(VLOOKUP(C583,'BG 032022'!A:C,3,FALSE),0),0)</f>
        <v>-227122519</v>
      </c>
      <c r="H583" s="148"/>
      <c r="I583" s="63">
        <f>-IF(F583="I",IFERROR(VLOOKUP(C583,'BG 032022'!A:D,4,FALSE),0),0)</f>
        <v>-32597.35</v>
      </c>
      <c r="J583" s="40"/>
      <c r="K583" s="47">
        <f>-IF(F583="I",SUMIF('BG 2021'!B:B,Clasificaciones!C583,'BG 2021'!D:D),0)</f>
        <v>-527403157</v>
      </c>
      <c r="L583" s="40"/>
      <c r="M583" s="63">
        <f>-IF(F583="I",SUMIF('BG 2021'!B:B,Clasificaciones!C583,'BG 2021'!E:E),0)</f>
        <v>-76813.100000000006</v>
      </c>
      <c r="N583" s="40"/>
      <c r="O583" s="47">
        <f>-IF(F583="I",SUMIF('BG 032021'!A:A,Clasificaciones!C583,'BG 032021'!C:C),0)</f>
        <v>-9456781</v>
      </c>
      <c r="P583" s="40"/>
      <c r="Q583" s="63">
        <f>-IF(F583="I",SUMIF('BG 032021'!A:A,Clasificaciones!C583,'BG 032021'!D:D),0)</f>
        <v>-1449.8</v>
      </c>
      <c r="R583" s="151">
        <f>+VLOOKUP(C583,'CA EFE'!A:A,1,FALSE)</f>
        <v>403010101</v>
      </c>
    </row>
    <row r="584" spans="1:18" s="151" customFormat="1" ht="12" hidden="1" customHeight="1">
      <c r="A584" s="148" t="s">
        <v>169</v>
      </c>
      <c r="B584" s="148" t="s">
        <v>116</v>
      </c>
      <c r="C584" s="149">
        <v>403010102</v>
      </c>
      <c r="D584" s="149" t="s">
        <v>780</v>
      </c>
      <c r="E584" s="150" t="s">
        <v>186</v>
      </c>
      <c r="F584" s="150" t="s">
        <v>271</v>
      </c>
      <c r="G584" s="47">
        <f>-IF(F584="I",IFERROR(VLOOKUP(C584,'BG 032022'!A:C,3,FALSE),0),0)</f>
        <v>0</v>
      </c>
      <c r="H584" s="148"/>
      <c r="I584" s="63">
        <f>-IF(F584="I",IFERROR(VLOOKUP(C584,'BG 032022'!A:D,4,FALSE),0),0)</f>
        <v>0</v>
      </c>
      <c r="J584" s="40"/>
      <c r="K584" s="47">
        <f>-IF(F584="I",SUMIF('BG 2021'!B:B,Clasificaciones!C584,'BG 2021'!D:D),0)</f>
        <v>0</v>
      </c>
      <c r="L584" s="40"/>
      <c r="M584" s="63">
        <f>-IF(F584="I",SUMIF('BG 2021'!B:B,Clasificaciones!C584,'BG 2021'!E:E),0)</f>
        <v>0</v>
      </c>
      <c r="N584" s="40"/>
      <c r="O584" s="47">
        <f>-IF(F584="I",SUMIF('BG 032021'!A:A,Clasificaciones!C584,'BG 032021'!C:C),0)</f>
        <v>0</v>
      </c>
      <c r="P584" s="40"/>
      <c r="Q584" s="63">
        <f>-IF(F584="I",SUMIF('BG 032021'!A:A,Clasificaciones!C584,'BG 032021'!D:D),0)</f>
        <v>0</v>
      </c>
    </row>
    <row r="585" spans="1:18" s="151" customFormat="1" ht="12" hidden="1" customHeight="1">
      <c r="A585" s="148" t="s">
        <v>169</v>
      </c>
      <c r="B585" s="148" t="s">
        <v>116</v>
      </c>
      <c r="C585" s="149">
        <v>403010103</v>
      </c>
      <c r="D585" s="149" t="s">
        <v>766</v>
      </c>
      <c r="E585" s="150" t="s">
        <v>6</v>
      </c>
      <c r="F585" s="150" t="s">
        <v>271</v>
      </c>
      <c r="G585" s="47">
        <f>-IF(F585="I",IFERROR(VLOOKUP(C585,'BG 032022'!A:C,3,FALSE),0),0)</f>
        <v>0</v>
      </c>
      <c r="H585" s="148"/>
      <c r="I585" s="63">
        <f>-IF(F585="I",IFERROR(VLOOKUP(C585,'BG 032022'!A:D,4,FALSE),0),0)</f>
        <v>0</v>
      </c>
      <c r="J585" s="40"/>
      <c r="K585" s="47">
        <f>-IF(F585="I",SUMIF('BG 2021'!B:B,Clasificaciones!C585,'BG 2021'!D:D),0)</f>
        <v>-31332712</v>
      </c>
      <c r="L585" s="40"/>
      <c r="M585" s="63">
        <f>-IF(F585="I",SUMIF('BG 2021'!B:B,Clasificaciones!C585,'BG 2021'!E:E),0)</f>
        <v>-4611</v>
      </c>
      <c r="N585" s="40"/>
      <c r="O585" s="47">
        <f>-IF(F585="I",SUMIF('BG 032021'!A:A,Clasificaciones!C585,'BG 032021'!C:C),0)</f>
        <v>-1227945</v>
      </c>
      <c r="P585" s="40"/>
      <c r="Q585" s="63">
        <f>-IF(F585="I",SUMIF('BG 032021'!A:A,Clasificaciones!C585,'BG 032021'!D:D),0)</f>
        <v>-188.6</v>
      </c>
    </row>
    <row r="586" spans="1:18" s="151" customFormat="1" ht="12" hidden="1" customHeight="1">
      <c r="A586" s="148" t="s">
        <v>169</v>
      </c>
      <c r="B586" s="148" t="s">
        <v>116</v>
      </c>
      <c r="C586" s="149">
        <v>403010104</v>
      </c>
      <c r="D586" s="149" t="s">
        <v>1460</v>
      </c>
      <c r="E586" s="150" t="s">
        <v>186</v>
      </c>
      <c r="F586" s="150" t="s">
        <v>271</v>
      </c>
      <c r="G586" s="47">
        <f>-IF(F586="I",IFERROR(VLOOKUP(C586,'BG 032022'!A:C,3,FALSE),0),0)</f>
        <v>-31717229</v>
      </c>
      <c r="H586" s="148"/>
      <c r="I586" s="63">
        <f>-IF(F586="I",IFERROR(VLOOKUP(C586,'BG 032022'!A:D,4,FALSE),0),0)</f>
        <v>-4557.68</v>
      </c>
      <c r="J586" s="40"/>
      <c r="K586" s="47">
        <f>-IF(F586="I",SUMIF('BG 2021'!B:B,Clasificaciones!C586,'BG 2021'!D:D),0)</f>
        <v>-27130882</v>
      </c>
      <c r="L586" s="40"/>
      <c r="M586" s="63">
        <f>-IF(F586="I",SUMIF('BG 2021'!B:B,Clasificaciones!C586,'BG 2021'!E:E),0)</f>
        <v>-3993.04</v>
      </c>
      <c r="N586" s="40"/>
      <c r="O586" s="47">
        <f>-IF(F586="I",SUMIF('BG 032021'!A:A,Clasificaciones!C586,'BG 032021'!C:C),0)</f>
        <v>-3298633</v>
      </c>
      <c r="P586" s="40"/>
      <c r="Q586" s="63">
        <f>-IF(F586="I",SUMIF('BG 032021'!A:A,Clasificaciones!C586,'BG 032021'!D:D),0)</f>
        <v>-502.03</v>
      </c>
      <c r="R586" s="151">
        <f>+VLOOKUP(C586,'CA EFE'!A:A,1,FALSE)</f>
        <v>403010104</v>
      </c>
    </row>
    <row r="587" spans="1:18" s="151" customFormat="1" ht="12" hidden="1" customHeight="1">
      <c r="A587" s="148" t="s">
        <v>169</v>
      </c>
      <c r="B587" s="148" t="s">
        <v>116</v>
      </c>
      <c r="C587" s="149">
        <v>403010105</v>
      </c>
      <c r="D587" s="149" t="s">
        <v>768</v>
      </c>
      <c r="E587" s="150" t="s">
        <v>6</v>
      </c>
      <c r="F587" s="150" t="s">
        <v>271</v>
      </c>
      <c r="G587" s="47">
        <f>-IF(F587="I",IFERROR(VLOOKUP(C587,'BG 032022'!A:C,3,FALSE),0),0)</f>
        <v>-226836914</v>
      </c>
      <c r="H587" s="148"/>
      <c r="I587" s="63">
        <f>-IF(F587="I",IFERROR(VLOOKUP(C587,'BG 032022'!A:D,4,FALSE),0),0)</f>
        <v>-32575.78</v>
      </c>
      <c r="J587" s="40"/>
      <c r="K587" s="47">
        <f>-IF(F587="I",SUMIF('BG 2021'!B:B,Clasificaciones!C587,'BG 2021'!D:D),0)</f>
        <v>-627968163</v>
      </c>
      <c r="L587" s="40"/>
      <c r="M587" s="63">
        <f>-IF(F587="I",SUMIF('BG 2021'!B:B,Clasificaciones!C587,'BG 2021'!E:E),0)</f>
        <v>-91996.47</v>
      </c>
      <c r="N587" s="40"/>
      <c r="O587" s="47">
        <f>-IF(F587="I",SUMIF('BG 032021'!A:A,Clasificaciones!C587,'BG 032021'!C:C),0)</f>
        <v>-18992055</v>
      </c>
      <c r="P587" s="40"/>
      <c r="Q587" s="63">
        <f>-IF(F587="I",SUMIF('BG 032021'!A:A,Clasificaciones!C587,'BG 032021'!D:D),0)</f>
        <v>-2847.74</v>
      </c>
      <c r="R587" s="151">
        <f>+VLOOKUP(C587,'CA EFE'!A:A,1,FALSE)</f>
        <v>403010105</v>
      </c>
    </row>
    <row r="588" spans="1:18" s="151" customFormat="1" ht="12" hidden="1" customHeight="1">
      <c r="A588" s="148" t="s">
        <v>169</v>
      </c>
      <c r="B588" s="148" t="s">
        <v>116</v>
      </c>
      <c r="C588" s="149">
        <v>403010106</v>
      </c>
      <c r="D588" s="149" t="s">
        <v>1440</v>
      </c>
      <c r="E588" s="150" t="s">
        <v>186</v>
      </c>
      <c r="F588" s="150" t="s">
        <v>271</v>
      </c>
      <c r="G588" s="47">
        <f>-IF(F588="I",IFERROR(VLOOKUP(C588,'BG 032022'!A:C,3,FALSE),0),0)</f>
        <v>-65848894</v>
      </c>
      <c r="H588" s="148"/>
      <c r="I588" s="63">
        <f>-IF(F588="I",IFERROR(VLOOKUP(C588,'BG 032022'!A:D,4,FALSE),0),0)</f>
        <v>-9461.91</v>
      </c>
      <c r="J588" s="40"/>
      <c r="K588" s="47">
        <f>-IF(F588="I",SUMIF('BG 2021'!B:B,Clasificaciones!C588,'BG 2021'!D:D),0)</f>
        <v>-192561482</v>
      </c>
      <c r="L588" s="40"/>
      <c r="M588" s="63">
        <f>-IF(F588="I",SUMIF('BG 2021'!B:B,Clasificaciones!C588,'BG 2021'!E:E),0)</f>
        <v>-29045.93</v>
      </c>
      <c r="N588" s="40"/>
      <c r="O588" s="47">
        <f>-IF(F588="I",SUMIF('BG 032021'!A:A,Clasificaciones!C588,'BG 032021'!C:C),0)</f>
        <v>-64122826</v>
      </c>
      <c r="P588" s="40"/>
      <c r="Q588" s="63">
        <f>-IF(F588="I",SUMIF('BG 032021'!A:A,Clasificaciones!C588,'BG 032021'!D:D),0)</f>
        <v>-10151.69</v>
      </c>
      <c r="R588" s="151">
        <f>+VLOOKUP(C588,'CA EFE'!A:A,1,FALSE)</f>
        <v>403010106</v>
      </c>
    </row>
    <row r="589" spans="1:18" s="151" customFormat="1" ht="12" hidden="1" customHeight="1">
      <c r="A589" s="148" t="s">
        <v>169</v>
      </c>
      <c r="B589" s="148" t="s">
        <v>116</v>
      </c>
      <c r="C589" s="149">
        <v>403010107</v>
      </c>
      <c r="D589" s="149" t="s">
        <v>769</v>
      </c>
      <c r="E589" s="150" t="s">
        <v>6</v>
      </c>
      <c r="F589" s="150" t="s">
        <v>271</v>
      </c>
      <c r="G589" s="47">
        <f>-IF(F589="I",IFERROR(VLOOKUP(C589,'BG 032022'!A:C,3,FALSE),0),0)</f>
        <v>-630659072</v>
      </c>
      <c r="H589" s="148"/>
      <c r="I589" s="63">
        <f>-IF(F589="I",IFERROR(VLOOKUP(C589,'BG 032022'!A:D,4,FALSE),0),0)</f>
        <v>-85066.94</v>
      </c>
      <c r="J589" s="40"/>
      <c r="K589" s="47">
        <f>-IF(F589="I",SUMIF('BG 2021'!B:B,Clasificaciones!C589,'BG 2021'!D:D),0)</f>
        <v>-923827093</v>
      </c>
      <c r="L589" s="40"/>
      <c r="M589" s="63">
        <f>-IF(F589="I",SUMIF('BG 2021'!B:B,Clasificaciones!C589,'BG 2021'!E:E),0)</f>
        <v>-135701.78999999998</v>
      </c>
      <c r="N589" s="40"/>
      <c r="O589" s="47">
        <f>-IF(F589="I",SUMIF('BG 032021'!A:A,Clasificaciones!C589,'BG 032021'!C:C),0)</f>
        <v>-28902081</v>
      </c>
      <c r="P589" s="40"/>
      <c r="Q589" s="63">
        <f>-IF(F589="I",SUMIF('BG 032021'!A:A,Clasificaciones!C589,'BG 032021'!D:D),0)</f>
        <v>-4476.3999999999996</v>
      </c>
      <c r="R589" s="151">
        <f>+VLOOKUP(C589,'CA EFE'!A:A,1,FALSE)</f>
        <v>403010107</v>
      </c>
    </row>
    <row r="590" spans="1:18" s="151" customFormat="1" ht="12" hidden="1" customHeight="1">
      <c r="A590" s="148" t="s">
        <v>169</v>
      </c>
      <c r="B590" s="148" t="s">
        <v>116</v>
      </c>
      <c r="C590" s="149">
        <v>403010108</v>
      </c>
      <c r="D590" s="149" t="s">
        <v>1477</v>
      </c>
      <c r="E590" s="150" t="s">
        <v>186</v>
      </c>
      <c r="F590" s="150" t="s">
        <v>271</v>
      </c>
      <c r="G590" s="47">
        <f>-IF(F590="I",IFERROR(VLOOKUP(C590,'BG 032022'!A:C,3,FALSE),0),0)</f>
        <v>-116808200</v>
      </c>
      <c r="H590" s="148"/>
      <c r="I590" s="63">
        <f>-IF(F590="I",IFERROR(VLOOKUP(C590,'BG 032022'!A:D,4,FALSE),0),0)</f>
        <v>-16797.11</v>
      </c>
      <c r="J590" s="40"/>
      <c r="K590" s="47">
        <f>-IF(F590="I",SUMIF('BG 2021'!B:B,Clasificaciones!C590,'BG 2021'!D:D),0)</f>
        <v>-2986304</v>
      </c>
      <c r="L590" s="40"/>
      <c r="M590" s="63">
        <f>-IF(F590="I",SUMIF('BG 2021'!B:B,Clasificaciones!C590,'BG 2021'!E:E),0)</f>
        <v>-434.12</v>
      </c>
      <c r="N590" s="40"/>
      <c r="O590" s="47">
        <f>-IF(F590="I",SUMIF('BG 032021'!A:A,Clasificaciones!C590,'BG 032021'!C:C),0)</f>
        <v>-21895</v>
      </c>
      <c r="P590" s="40"/>
      <c r="Q590" s="63">
        <f>-IF(F590="I",SUMIF('BG 032021'!A:A,Clasificaciones!C590,'BG 032021'!D:D),0)</f>
        <v>-3.16</v>
      </c>
      <c r="R590" s="151">
        <f>+VLOOKUP(C590,'CA EFE'!A:A,1,FALSE)</f>
        <v>403010108</v>
      </c>
    </row>
    <row r="591" spans="1:18" s="151" customFormat="1" ht="12" hidden="1" customHeight="1">
      <c r="A591" s="148" t="s">
        <v>169</v>
      </c>
      <c r="B591" s="148" t="s">
        <v>116</v>
      </c>
      <c r="C591" s="149">
        <v>403010109</v>
      </c>
      <c r="D591" s="149" t="s">
        <v>771</v>
      </c>
      <c r="E591" s="150" t="s">
        <v>6</v>
      </c>
      <c r="F591" s="150" t="s">
        <v>271</v>
      </c>
      <c r="G591" s="47">
        <f>-IF(F591="I",IFERROR(VLOOKUP(C591,'BG 032022'!A:C,3,FALSE),0),0)</f>
        <v>0</v>
      </c>
      <c r="H591" s="148"/>
      <c r="I591" s="63">
        <f>-IF(F591="I",IFERROR(VLOOKUP(C591,'BG 032022'!A:D,4,FALSE),0),0)</f>
        <v>0</v>
      </c>
      <c r="J591" s="40"/>
      <c r="K591" s="47">
        <f>-IF(F591="I",SUMIF('BG 2021'!B:B,Clasificaciones!C591,'BG 2021'!D:D),0)</f>
        <v>-848877</v>
      </c>
      <c r="L591" s="40"/>
      <c r="M591" s="63">
        <f>-IF(F591="I",SUMIF('BG 2021'!B:B,Clasificaciones!C591,'BG 2021'!E:E),0)</f>
        <v>-131.29</v>
      </c>
      <c r="N591" s="40"/>
      <c r="O591" s="47">
        <f>-IF(F591="I",SUMIF('BG 032021'!A:A,Clasificaciones!C591,'BG 032021'!C:C),0)</f>
        <v>-759452</v>
      </c>
      <c r="P591" s="40"/>
      <c r="Q591" s="63">
        <f>-IF(F591="I",SUMIF('BG 032021'!A:A,Clasificaciones!C591,'BG 032021'!D:D),0)</f>
        <v>-117.68</v>
      </c>
    </row>
    <row r="592" spans="1:18" s="151" customFormat="1" ht="12" hidden="1" customHeight="1">
      <c r="A592" s="148" t="s">
        <v>169</v>
      </c>
      <c r="B592" s="148" t="s">
        <v>116</v>
      </c>
      <c r="C592" s="149">
        <v>403010110</v>
      </c>
      <c r="D592" s="149" t="s">
        <v>881</v>
      </c>
      <c r="E592" s="150" t="s">
        <v>186</v>
      </c>
      <c r="F592" s="150" t="s">
        <v>271</v>
      </c>
      <c r="G592" s="47">
        <f>-IF(F592="I",IFERROR(VLOOKUP(C592,'BG 032022'!A:C,3,FALSE),0),0)</f>
        <v>0</v>
      </c>
      <c r="H592" s="148"/>
      <c r="I592" s="63">
        <f>-IF(F592="I",IFERROR(VLOOKUP(C592,'BG 032022'!A:D,4,FALSE),0),0)</f>
        <v>0</v>
      </c>
      <c r="J592" s="40"/>
      <c r="K592" s="47">
        <f>-IF(F592="I",SUMIF('BG 2021'!B:B,Clasificaciones!C592,'BG 2021'!D:D),0)</f>
        <v>0</v>
      </c>
      <c r="L592" s="40"/>
      <c r="M592" s="63">
        <f>-IF(F592="I",SUMIF('BG 2021'!B:B,Clasificaciones!C592,'BG 2021'!E:E),0)</f>
        <v>0</v>
      </c>
      <c r="N592" s="40"/>
      <c r="O592" s="47">
        <f>-IF(F592="I",SUMIF('BG 032021'!A:A,Clasificaciones!C592,'BG 032021'!C:C),0)</f>
        <v>0</v>
      </c>
      <c r="P592" s="40"/>
      <c r="Q592" s="63">
        <f>-IF(F592="I",SUMIF('BG 032021'!A:A,Clasificaciones!C592,'BG 032021'!D:D),0)</f>
        <v>0</v>
      </c>
    </row>
    <row r="593" spans="1:18" s="151" customFormat="1" ht="12" hidden="1" customHeight="1">
      <c r="A593" s="148" t="s">
        <v>169</v>
      </c>
      <c r="B593" s="148" t="s">
        <v>116</v>
      </c>
      <c r="C593" s="149">
        <v>403010111</v>
      </c>
      <c r="D593" s="149" t="s">
        <v>943</v>
      </c>
      <c r="E593" s="150" t="s">
        <v>6</v>
      </c>
      <c r="F593" s="150" t="s">
        <v>271</v>
      </c>
      <c r="G593" s="47">
        <f>-IF(F593="I",IFERROR(VLOOKUP(C593,'BG 032022'!A:C,3,FALSE),0),0)</f>
        <v>0</v>
      </c>
      <c r="H593" s="148"/>
      <c r="I593" s="63">
        <f>-IF(F593="I",IFERROR(VLOOKUP(C593,'BG 032022'!A:D,4,FALSE),0),0)</f>
        <v>0</v>
      </c>
      <c r="J593" s="40"/>
      <c r="K593" s="47">
        <f>-IF(F593="I",SUMIF('BG 2021'!B:B,Clasificaciones!C593,'BG 2021'!D:D),0)</f>
        <v>0</v>
      </c>
      <c r="L593" s="40"/>
      <c r="M593" s="63">
        <f>-IF(F593="I",SUMIF('BG 2021'!B:B,Clasificaciones!C593,'BG 2021'!E:E),0)</f>
        <v>0</v>
      </c>
      <c r="N593" s="40"/>
      <c r="O593" s="47">
        <f>-IF(F593="I",SUMIF('BG 032021'!A:A,Clasificaciones!C593,'BG 032021'!C:C),0)</f>
        <v>0</v>
      </c>
      <c r="P593" s="40"/>
      <c r="Q593" s="63">
        <f>-IF(F593="I",SUMIF('BG 032021'!A:A,Clasificaciones!C593,'BG 032021'!D:D),0)</f>
        <v>0</v>
      </c>
    </row>
    <row r="594" spans="1:18" s="151" customFormat="1" ht="12" hidden="1" customHeight="1">
      <c r="A594" s="148" t="s">
        <v>169</v>
      </c>
      <c r="B594" s="148" t="s">
        <v>116</v>
      </c>
      <c r="C594" s="149">
        <v>403010112</v>
      </c>
      <c r="D594" s="149" t="s">
        <v>884</v>
      </c>
      <c r="E594" s="150" t="s">
        <v>186</v>
      </c>
      <c r="F594" s="150" t="s">
        <v>271</v>
      </c>
      <c r="G594" s="47">
        <f>-IF(F594="I",IFERROR(VLOOKUP(C594,'BG 032022'!A:C,3,FALSE),0),0)</f>
        <v>0</v>
      </c>
      <c r="H594" s="148"/>
      <c r="I594" s="63">
        <f>-IF(F594="I",IFERROR(VLOOKUP(C594,'BG 032022'!A:D,4,FALSE),0),0)</f>
        <v>0</v>
      </c>
      <c r="J594" s="40"/>
      <c r="K594" s="47">
        <f>-IF(F594="I",SUMIF('BG 2021'!B:B,Clasificaciones!C594,'BG 2021'!D:D),0)</f>
        <v>0</v>
      </c>
      <c r="L594" s="40"/>
      <c r="M594" s="63">
        <f>-IF(F594="I",SUMIF('BG 2021'!B:B,Clasificaciones!C594,'BG 2021'!E:E),0)</f>
        <v>0</v>
      </c>
      <c r="N594" s="40"/>
      <c r="O594" s="47">
        <f>-IF(F594="I",SUMIF('BG 032021'!A:A,Clasificaciones!C594,'BG 032021'!C:C),0)</f>
        <v>0</v>
      </c>
      <c r="P594" s="40"/>
      <c r="Q594" s="63">
        <f>-IF(F594="I",SUMIF('BG 032021'!A:A,Clasificaciones!C594,'BG 032021'!D:D),0)</f>
        <v>0</v>
      </c>
    </row>
    <row r="595" spans="1:18" s="151" customFormat="1" ht="12" hidden="1" customHeight="1">
      <c r="A595" s="148" t="s">
        <v>169</v>
      </c>
      <c r="B595" s="148" t="s">
        <v>116</v>
      </c>
      <c r="C595" s="149">
        <v>403010113</v>
      </c>
      <c r="D595" s="875" t="s">
        <v>782</v>
      </c>
      <c r="E595" s="150" t="s">
        <v>6</v>
      </c>
      <c r="F595" s="150" t="s">
        <v>271</v>
      </c>
      <c r="G595" s="47">
        <f>-IF(F595="I",IFERROR(VLOOKUP(C595,'BG 032022'!A:C,3,FALSE),0),0)</f>
        <v>0</v>
      </c>
      <c r="H595" s="148"/>
      <c r="I595" s="63">
        <f>-IF(F595="I",IFERROR(VLOOKUP(C595,'BG 032022'!A:D,4,FALSE),0),0)</f>
        <v>0</v>
      </c>
      <c r="J595" s="40"/>
      <c r="K595" s="47">
        <f>-IF(F595="I",SUMIF('BG 2021'!B:B,Clasificaciones!C595,'BG 2021'!D:D),0)</f>
        <v>0</v>
      </c>
      <c r="L595" s="40"/>
      <c r="M595" s="63">
        <f>-IF(F595="I",SUMIF('BG 2021'!B:B,Clasificaciones!C595,'BG 2021'!E:E),0)</f>
        <v>0</v>
      </c>
      <c r="N595" s="40"/>
      <c r="O595" s="47">
        <f>-IF(F595="I",SUMIF('BG 032021'!A:A,Clasificaciones!C595,'BG 032021'!C:C),0)</f>
        <v>0</v>
      </c>
      <c r="P595" s="40"/>
      <c r="Q595" s="63">
        <f>-IF(F595="I",SUMIF('BG 032021'!A:A,Clasificaciones!C595,'BG 032021'!D:D),0)</f>
        <v>0</v>
      </c>
    </row>
    <row r="596" spans="1:18" s="151" customFormat="1" ht="12" hidden="1" customHeight="1">
      <c r="A596" s="148" t="s">
        <v>169</v>
      </c>
      <c r="B596" s="148" t="s">
        <v>116</v>
      </c>
      <c r="C596" s="149">
        <v>403010114</v>
      </c>
      <c r="D596" s="875" t="s">
        <v>1478</v>
      </c>
      <c r="E596" s="150" t="s">
        <v>186</v>
      </c>
      <c r="F596" s="150" t="s">
        <v>271</v>
      </c>
      <c r="G596" s="47">
        <f>-IF(F596="I",IFERROR(VLOOKUP(C596,'BG 032022'!A:C,3,FALSE),0),0)</f>
        <v>-95341</v>
      </c>
      <c r="H596" s="148"/>
      <c r="I596" s="63">
        <f>-IF(F596="I",IFERROR(VLOOKUP(C596,'BG 032022'!A:D,4,FALSE),0),0)</f>
        <v>-13.7</v>
      </c>
      <c r="J596" s="40"/>
      <c r="K596" s="47">
        <f>-IF(F596="I",SUMIF('BG 2021'!B:B,Clasificaciones!C596,'BG 2021'!D:D),0)</f>
        <v>-866853</v>
      </c>
      <c r="L596" s="40"/>
      <c r="M596" s="63">
        <f>-IF(F596="I",SUMIF('BG 2021'!B:B,Clasificaciones!C596,'BG 2021'!E:E),0)</f>
        <v>-129.96</v>
      </c>
      <c r="N596" s="40"/>
      <c r="O596" s="47">
        <f>-IF(F596="I",SUMIF('BG 032021'!A:A,Clasificaciones!C596,'BG 032021'!C:C),0)</f>
        <v>-325577</v>
      </c>
      <c r="P596" s="40"/>
      <c r="Q596" s="63">
        <f>-IF(F596="I",SUMIF('BG 032021'!A:A,Clasificaciones!C596,'BG 032021'!D:D),0)</f>
        <v>-50.86</v>
      </c>
      <c r="R596" s="151">
        <f>+VLOOKUP(C596,'CA EFE'!A:A,1,FALSE)</f>
        <v>403010114</v>
      </c>
    </row>
    <row r="597" spans="1:18" s="151" customFormat="1" ht="12" hidden="1" customHeight="1">
      <c r="A597" s="148" t="s">
        <v>169</v>
      </c>
      <c r="B597" s="148" t="s">
        <v>116</v>
      </c>
      <c r="C597" s="149">
        <v>403010115</v>
      </c>
      <c r="D597" s="875" t="s">
        <v>1051</v>
      </c>
      <c r="E597" s="150" t="s">
        <v>6</v>
      </c>
      <c r="F597" s="150" t="s">
        <v>271</v>
      </c>
      <c r="G597" s="47">
        <f>-IF(F597="I",IFERROR(VLOOKUP(C597,'BG 032022'!A:C,3,FALSE),0),0)</f>
        <v>0</v>
      </c>
      <c r="H597" s="148"/>
      <c r="I597" s="63">
        <f>-IF(F597="I",IFERROR(VLOOKUP(C597,'BG 032022'!A:D,4,FALSE),0),0)</f>
        <v>0</v>
      </c>
      <c r="J597" s="40"/>
      <c r="K597" s="47">
        <f>-IF(F597="I",SUMIF('BG 2021'!B:B,Clasificaciones!C597,'BG 2021'!D:D),0)</f>
        <v>0</v>
      </c>
      <c r="L597" s="40"/>
      <c r="M597" s="63">
        <f>-IF(F597="I",SUMIF('BG 2021'!B:B,Clasificaciones!C597,'BG 2021'!E:E),0)</f>
        <v>0</v>
      </c>
      <c r="N597" s="40"/>
      <c r="O597" s="47">
        <f>-IF(F597="I",SUMIF('BG 032021'!A:A,Clasificaciones!C597,'BG 032021'!C:C),0)</f>
        <v>0</v>
      </c>
      <c r="P597" s="40"/>
      <c r="Q597" s="63">
        <f>-IF(F597="I",SUMIF('BG 032021'!A:A,Clasificaciones!C597,'BG 032021'!D:D),0)</f>
        <v>0</v>
      </c>
    </row>
    <row r="598" spans="1:18" s="151" customFormat="1" ht="12" hidden="1" customHeight="1">
      <c r="A598" s="148" t="s">
        <v>169</v>
      </c>
      <c r="B598" s="148" t="s">
        <v>116</v>
      </c>
      <c r="C598" s="149">
        <v>403010116</v>
      </c>
      <c r="D598" s="875" t="s">
        <v>1479</v>
      </c>
      <c r="E598" s="150" t="s">
        <v>186</v>
      </c>
      <c r="F598" s="150" t="s">
        <v>271</v>
      </c>
      <c r="G598" s="47">
        <f>-IF(F598="I",IFERROR(VLOOKUP(C598,'BG 032022'!A:C,3,FALSE),0),0)</f>
        <v>0</v>
      </c>
      <c r="H598" s="148"/>
      <c r="I598" s="63">
        <f>-IF(F598="I",IFERROR(VLOOKUP(C598,'BG 032022'!A:D,4,FALSE),0),0)</f>
        <v>0</v>
      </c>
      <c r="J598" s="40"/>
      <c r="K598" s="47">
        <f>-IF(F598="I",SUMIF('BG 2021'!B:B,Clasificaciones!C598,'BG 2021'!D:D),0)</f>
        <v>-22733755</v>
      </c>
      <c r="L598" s="40"/>
      <c r="M598" s="63">
        <f>-IF(F598="I",SUMIF('BG 2021'!B:B,Clasificaciones!C598,'BG 2021'!E:E),0)</f>
        <v>-3360.02</v>
      </c>
      <c r="N598" s="40"/>
      <c r="O598" s="47">
        <f>-IF(F598="I",SUMIF('BG 032021'!A:A,Clasificaciones!C598,'BG 032021'!C:C),0)</f>
        <v>-794011</v>
      </c>
      <c r="P598" s="40"/>
      <c r="Q598" s="63">
        <f>-IF(F598="I",SUMIF('BG 032021'!A:A,Clasificaciones!C598,'BG 032021'!D:D),0)</f>
        <v>-116.4</v>
      </c>
    </row>
    <row r="599" spans="1:18" s="151" customFormat="1" ht="12" hidden="1" customHeight="1">
      <c r="A599" s="148" t="s">
        <v>169</v>
      </c>
      <c r="B599" s="148" t="s">
        <v>116</v>
      </c>
      <c r="C599" s="149">
        <v>403010117</v>
      </c>
      <c r="D599" s="875" t="s">
        <v>774</v>
      </c>
      <c r="E599" s="150" t="s">
        <v>6</v>
      </c>
      <c r="F599" s="150" t="s">
        <v>271</v>
      </c>
      <c r="G599" s="47">
        <f>-IF(F599="I",IFERROR(VLOOKUP(C599,'BG 032022'!A:C,3,FALSE),0),0)</f>
        <v>-115302154</v>
      </c>
      <c r="H599" s="148"/>
      <c r="I599" s="63">
        <f>-IF(F599="I",IFERROR(VLOOKUP(C599,'BG 032022'!A:D,4,FALSE),0),0)</f>
        <v>-16559.689999999999</v>
      </c>
      <c r="J599" s="40"/>
      <c r="K599" s="47">
        <f>-IF(F599="I",SUMIF('BG 2021'!B:B,Clasificaciones!C599,'BG 2021'!D:D),0)</f>
        <v>-297165671</v>
      </c>
      <c r="L599" s="40"/>
      <c r="M599" s="63">
        <f>-IF(F599="I",SUMIF('BG 2021'!B:B,Clasificaciones!C599,'BG 2021'!E:E),0)</f>
        <v>-43412.79</v>
      </c>
      <c r="N599" s="40"/>
      <c r="O599" s="47">
        <f>-IF(F599="I",SUMIF('BG 032021'!A:A,Clasificaciones!C599,'BG 032021'!C:C),0)</f>
        <v>-17345205</v>
      </c>
      <c r="P599" s="40"/>
      <c r="Q599" s="63">
        <f>-IF(F599="I",SUMIF('BG 032021'!A:A,Clasificaciones!C599,'BG 032021'!D:D),0)</f>
        <v>-2558.5500000000002</v>
      </c>
      <c r="R599" s="151">
        <f>+VLOOKUP(C599,'CA EFE'!A:A,1,FALSE)</f>
        <v>403010117</v>
      </c>
    </row>
    <row r="600" spans="1:18" s="151" customFormat="1" ht="12" hidden="1" customHeight="1">
      <c r="A600" s="148" t="s">
        <v>169</v>
      </c>
      <c r="B600" s="148" t="s">
        <v>116</v>
      </c>
      <c r="C600" s="149">
        <v>403010118</v>
      </c>
      <c r="D600" s="875" t="s">
        <v>1480</v>
      </c>
      <c r="E600" s="150" t="s">
        <v>186</v>
      </c>
      <c r="F600" s="150" t="s">
        <v>271</v>
      </c>
      <c r="G600" s="47">
        <f>-IF(F600="I",IFERROR(VLOOKUP(C600,'BG 032022'!A:C,3,FALSE),0),0)</f>
        <v>-511152272</v>
      </c>
      <c r="H600" s="148"/>
      <c r="I600" s="63">
        <f>-IF(F600="I",IFERROR(VLOOKUP(C600,'BG 032022'!A:D,4,FALSE),0),0)</f>
        <v>-73386.880000000005</v>
      </c>
      <c r="J600" s="40"/>
      <c r="K600" s="47">
        <f>-IF(F600="I",SUMIF('BG 2021'!B:B,Clasificaciones!C600,'BG 2021'!D:D),0)</f>
        <v>-115351496</v>
      </c>
      <c r="L600" s="40"/>
      <c r="M600" s="63">
        <f>-IF(F600="I",SUMIF('BG 2021'!B:B,Clasificaciones!C600,'BG 2021'!E:E),0)</f>
        <v>-16979.25</v>
      </c>
      <c r="N600" s="40"/>
      <c r="O600" s="47">
        <f>-IF(F600="I",SUMIF('BG 032021'!A:A,Clasificaciones!C600,'BG 032021'!C:C),0)</f>
        <v>-8001683</v>
      </c>
      <c r="P600" s="40"/>
      <c r="Q600" s="63">
        <f>-IF(F600="I",SUMIF('BG 032021'!A:A,Clasificaciones!C600,'BG 032021'!D:D),0)</f>
        <v>-1271.17</v>
      </c>
      <c r="R600" s="151">
        <f>+VLOOKUP(C600,'CA EFE'!A:A,1,FALSE)</f>
        <v>403010118</v>
      </c>
    </row>
    <row r="601" spans="1:18" s="151" customFormat="1" ht="12" hidden="1" customHeight="1">
      <c r="A601" s="148" t="s">
        <v>169</v>
      </c>
      <c r="B601" s="148" t="s">
        <v>116</v>
      </c>
      <c r="C601" s="149">
        <v>403010119</v>
      </c>
      <c r="D601" s="875" t="s">
        <v>1052</v>
      </c>
      <c r="E601" s="150" t="s">
        <v>6</v>
      </c>
      <c r="F601" s="150" t="s">
        <v>271</v>
      </c>
      <c r="G601" s="47">
        <f>-IF(F601="I",IFERROR(VLOOKUP(C601,'BG 032022'!A:C,3,FALSE),0),0)</f>
        <v>0</v>
      </c>
      <c r="H601" s="148"/>
      <c r="I601" s="63">
        <f>-IF(F601="I",IFERROR(VLOOKUP(C601,'BG 032022'!A:D,4,FALSE),0),0)</f>
        <v>0</v>
      </c>
      <c r="J601" s="40"/>
      <c r="K601" s="47">
        <f>-IF(F601="I",SUMIF('BG 2021'!B:B,Clasificaciones!C601,'BG 2021'!D:D),0)</f>
        <v>0</v>
      </c>
      <c r="L601" s="40"/>
      <c r="M601" s="63">
        <f>-IF(F601="I",SUMIF('BG 2021'!B:B,Clasificaciones!C601,'BG 2021'!E:E),0)</f>
        <v>0</v>
      </c>
      <c r="N601" s="40"/>
      <c r="O601" s="47">
        <f>-IF(F601="I",SUMIF('BG 032021'!A:A,Clasificaciones!C601,'BG 032021'!C:C),0)</f>
        <v>0</v>
      </c>
      <c r="P601" s="40"/>
      <c r="Q601" s="63">
        <f>-IF(F601="I",SUMIF('BG 032021'!A:A,Clasificaciones!C601,'BG 032021'!D:D),0)</f>
        <v>0</v>
      </c>
    </row>
    <row r="602" spans="1:18" s="151" customFormat="1" ht="12" hidden="1" customHeight="1">
      <c r="A602" s="148" t="s">
        <v>169</v>
      </c>
      <c r="B602" s="148" t="s">
        <v>116</v>
      </c>
      <c r="C602" s="149">
        <v>403010120</v>
      </c>
      <c r="D602" s="875" t="s">
        <v>1053</v>
      </c>
      <c r="E602" s="150" t="s">
        <v>186</v>
      </c>
      <c r="F602" s="150" t="s">
        <v>271</v>
      </c>
      <c r="G602" s="47">
        <f>-IF(F602="I",IFERROR(VLOOKUP(C602,'BG 032022'!A:C,3,FALSE),0),0)</f>
        <v>0</v>
      </c>
      <c r="H602" s="148"/>
      <c r="I602" s="63">
        <f>-IF(F602="I",IFERROR(VLOOKUP(C602,'BG 032022'!A:D,4,FALSE),0),0)</f>
        <v>0</v>
      </c>
      <c r="J602" s="40"/>
      <c r="K602" s="47">
        <f>-IF(F602="I",SUMIF('BG 2021'!B:B,Clasificaciones!C602,'BG 2021'!D:D),0)</f>
        <v>0</v>
      </c>
      <c r="L602" s="40"/>
      <c r="M602" s="63">
        <f>-IF(F602="I",SUMIF('BG 2021'!B:B,Clasificaciones!C602,'BG 2021'!E:E),0)</f>
        <v>0</v>
      </c>
      <c r="N602" s="40"/>
      <c r="O602" s="47">
        <f>-IF(F602="I",SUMIF('BG 032021'!A:A,Clasificaciones!C602,'BG 032021'!C:C),0)</f>
        <v>0</v>
      </c>
      <c r="P602" s="40"/>
      <c r="Q602" s="63">
        <f>-IF(F602="I",SUMIF('BG 032021'!A:A,Clasificaciones!C602,'BG 032021'!D:D),0)</f>
        <v>0</v>
      </c>
    </row>
    <row r="603" spans="1:18" s="151" customFormat="1" ht="12" hidden="1" customHeight="1">
      <c r="A603" s="148" t="s">
        <v>169</v>
      </c>
      <c r="B603" s="148" t="s">
        <v>116</v>
      </c>
      <c r="C603" s="149">
        <v>403010121</v>
      </c>
      <c r="D603" s="875" t="s">
        <v>783</v>
      </c>
      <c r="E603" s="150" t="s">
        <v>6</v>
      </c>
      <c r="F603" s="150" t="s">
        <v>271</v>
      </c>
      <c r="G603" s="47">
        <f>-IF(F603="I",IFERROR(VLOOKUP(C603,'BG 032022'!A:C,3,FALSE),0),0)</f>
        <v>0</v>
      </c>
      <c r="H603" s="148"/>
      <c r="I603" s="63">
        <f>-IF(F603="I",IFERROR(VLOOKUP(C603,'BG 032022'!A:D,4,FALSE),0),0)</f>
        <v>0</v>
      </c>
      <c r="J603" s="40"/>
      <c r="K603" s="47">
        <f>-IF(F603="I",SUMIF('BG 2021'!B:B,Clasificaciones!C603,'BG 2021'!D:D),0)</f>
        <v>0</v>
      </c>
      <c r="L603" s="40"/>
      <c r="M603" s="63">
        <f>-IF(F603="I",SUMIF('BG 2021'!B:B,Clasificaciones!C603,'BG 2021'!E:E),0)</f>
        <v>0</v>
      </c>
      <c r="N603" s="40"/>
      <c r="O603" s="47">
        <f>-IF(F603="I",SUMIF('BG 032021'!A:A,Clasificaciones!C603,'BG 032021'!C:C),0)</f>
        <v>0</v>
      </c>
      <c r="P603" s="40"/>
      <c r="Q603" s="63">
        <f>-IF(F603="I",SUMIF('BG 032021'!A:A,Clasificaciones!C603,'BG 032021'!D:D),0)</f>
        <v>0</v>
      </c>
    </row>
    <row r="604" spans="1:18" s="151" customFormat="1" ht="12" hidden="1" customHeight="1">
      <c r="A604" s="148" t="s">
        <v>169</v>
      </c>
      <c r="B604" s="148" t="s">
        <v>116</v>
      </c>
      <c r="C604" s="149">
        <v>403010122</v>
      </c>
      <c r="D604" s="875" t="s">
        <v>945</v>
      </c>
      <c r="E604" s="150" t="s">
        <v>186</v>
      </c>
      <c r="F604" s="150" t="s">
        <v>271</v>
      </c>
      <c r="G604" s="47">
        <f>-IF(F604="I",IFERROR(VLOOKUP(C604,'BG 032022'!A:C,3,FALSE),0),0)</f>
        <v>0</v>
      </c>
      <c r="H604" s="148"/>
      <c r="I604" s="63">
        <f>-IF(F604="I",IFERROR(VLOOKUP(C604,'BG 032022'!A:D,4,FALSE),0),0)</f>
        <v>0</v>
      </c>
      <c r="J604" s="40"/>
      <c r="K604" s="47">
        <f>-IF(F604="I",SUMIF('BG 2021'!B:B,Clasificaciones!C604,'BG 2021'!D:D),0)</f>
        <v>0</v>
      </c>
      <c r="L604" s="40"/>
      <c r="M604" s="63">
        <f>-IF(F604="I",SUMIF('BG 2021'!B:B,Clasificaciones!C604,'BG 2021'!E:E),0)</f>
        <v>0</v>
      </c>
      <c r="N604" s="40"/>
      <c r="O604" s="47">
        <f>-IF(F604="I",SUMIF('BG 032021'!A:A,Clasificaciones!C604,'BG 032021'!C:C),0)</f>
        <v>0</v>
      </c>
      <c r="P604" s="40"/>
      <c r="Q604" s="63">
        <f>-IF(F604="I",SUMIF('BG 032021'!A:A,Clasificaciones!C604,'BG 032021'!D:D),0)</f>
        <v>0</v>
      </c>
    </row>
    <row r="605" spans="1:18" s="151" customFormat="1" ht="12" hidden="1" customHeight="1">
      <c r="A605" s="148" t="s">
        <v>169</v>
      </c>
      <c r="B605" s="148" t="s">
        <v>116</v>
      </c>
      <c r="C605" s="149">
        <v>403010123</v>
      </c>
      <c r="D605" s="875" t="s">
        <v>1054</v>
      </c>
      <c r="E605" s="150" t="s">
        <v>6</v>
      </c>
      <c r="F605" s="150" t="s">
        <v>271</v>
      </c>
      <c r="G605" s="47">
        <f>-IF(F605="I",IFERROR(VLOOKUP(C605,'BG 032022'!A:C,3,FALSE),0),0)</f>
        <v>0</v>
      </c>
      <c r="H605" s="148"/>
      <c r="I605" s="63">
        <f>-IF(F605="I",IFERROR(VLOOKUP(C605,'BG 032022'!A:D,4,FALSE),0),0)</f>
        <v>0</v>
      </c>
      <c r="J605" s="40"/>
      <c r="K605" s="47">
        <f>-IF(F605="I",SUMIF('BG 2021'!B:B,Clasificaciones!C605,'BG 2021'!D:D),0)</f>
        <v>0</v>
      </c>
      <c r="L605" s="40"/>
      <c r="M605" s="63">
        <f>-IF(F605="I",SUMIF('BG 2021'!B:B,Clasificaciones!C605,'BG 2021'!E:E),0)</f>
        <v>0</v>
      </c>
      <c r="N605" s="40"/>
      <c r="O605" s="47">
        <f>-IF(F605="I",SUMIF('BG 032021'!A:A,Clasificaciones!C605,'BG 032021'!C:C),0)</f>
        <v>0</v>
      </c>
      <c r="P605" s="40"/>
      <c r="Q605" s="63">
        <f>-IF(F605="I",SUMIF('BG 032021'!A:A,Clasificaciones!C605,'BG 032021'!D:D),0)</f>
        <v>0</v>
      </c>
    </row>
    <row r="606" spans="1:18" s="151" customFormat="1" ht="12" hidden="1" customHeight="1">
      <c r="A606" s="148" t="s">
        <v>169</v>
      </c>
      <c r="B606" s="148" t="s">
        <v>116</v>
      </c>
      <c r="C606" s="149">
        <v>403010124</v>
      </c>
      <c r="D606" s="875" t="s">
        <v>1055</v>
      </c>
      <c r="E606" s="150" t="s">
        <v>186</v>
      </c>
      <c r="F606" s="150" t="s">
        <v>271</v>
      </c>
      <c r="G606" s="47">
        <f>-IF(F606="I",IFERROR(VLOOKUP(C606,'BG 032022'!A:C,3,FALSE),0),0)</f>
        <v>0</v>
      </c>
      <c r="H606" s="148"/>
      <c r="I606" s="63">
        <f>-IF(F606="I",IFERROR(VLOOKUP(C606,'BG 032022'!A:D,4,FALSE),0),0)</f>
        <v>0</v>
      </c>
      <c r="J606" s="40"/>
      <c r="K606" s="47">
        <f>-IF(F606="I",SUMIF('BG 2021'!B:B,Clasificaciones!C606,'BG 2021'!D:D),0)</f>
        <v>0</v>
      </c>
      <c r="L606" s="40"/>
      <c r="M606" s="63">
        <f>-IF(F606="I",SUMIF('BG 2021'!B:B,Clasificaciones!C606,'BG 2021'!E:E),0)</f>
        <v>0</v>
      </c>
      <c r="N606" s="40"/>
      <c r="O606" s="47">
        <f>-IF(F606="I",SUMIF('BG 032021'!A:A,Clasificaciones!C606,'BG 032021'!C:C),0)</f>
        <v>0</v>
      </c>
      <c r="P606" s="40"/>
      <c r="Q606" s="63">
        <f>-IF(F606="I",SUMIF('BG 032021'!A:A,Clasificaciones!C606,'BG 032021'!D:D),0)</f>
        <v>0</v>
      </c>
    </row>
    <row r="607" spans="1:18" s="151" customFormat="1" ht="12" hidden="1" customHeight="1">
      <c r="A607" s="148" t="s">
        <v>169</v>
      </c>
      <c r="B607" s="148" t="s">
        <v>116</v>
      </c>
      <c r="C607" s="149">
        <v>403010125</v>
      </c>
      <c r="D607" s="875" t="s">
        <v>1056</v>
      </c>
      <c r="E607" s="150" t="s">
        <v>6</v>
      </c>
      <c r="F607" s="150" t="s">
        <v>271</v>
      </c>
      <c r="G607" s="47">
        <f>-IF(F607="I",IFERROR(VLOOKUP(C607,'BG 032022'!A:C,3,FALSE),0),0)</f>
        <v>0</v>
      </c>
      <c r="H607" s="148"/>
      <c r="I607" s="63">
        <f>-IF(F607="I",IFERROR(VLOOKUP(C607,'BG 032022'!A:D,4,FALSE),0),0)</f>
        <v>0</v>
      </c>
      <c r="J607" s="40"/>
      <c r="K607" s="47">
        <f>-IF(F607="I",SUMIF('BG 2021'!B:B,Clasificaciones!C607,'BG 2021'!D:D),0)</f>
        <v>0</v>
      </c>
      <c r="L607" s="40"/>
      <c r="M607" s="63">
        <f>-IF(F607="I",SUMIF('BG 2021'!B:B,Clasificaciones!C607,'BG 2021'!E:E),0)</f>
        <v>0</v>
      </c>
      <c r="N607" s="40"/>
      <c r="O607" s="47">
        <f>-IF(F607="I",SUMIF('BG 032021'!A:A,Clasificaciones!C607,'BG 032021'!C:C),0)</f>
        <v>0</v>
      </c>
      <c r="P607" s="40"/>
      <c r="Q607" s="63">
        <f>-IF(F607="I",SUMIF('BG 032021'!A:A,Clasificaciones!C607,'BG 032021'!D:D),0)</f>
        <v>0</v>
      </c>
    </row>
    <row r="608" spans="1:18" s="151" customFormat="1" ht="12" hidden="1" customHeight="1">
      <c r="A608" s="148" t="s">
        <v>169</v>
      </c>
      <c r="B608" s="148" t="s">
        <v>116</v>
      </c>
      <c r="C608" s="149">
        <v>403010126</v>
      </c>
      <c r="D608" s="875" t="s">
        <v>1057</v>
      </c>
      <c r="E608" s="150" t="s">
        <v>186</v>
      </c>
      <c r="F608" s="150" t="s">
        <v>271</v>
      </c>
      <c r="G608" s="47">
        <f>-IF(F608="I",IFERROR(VLOOKUP(C608,'BG 032022'!A:C,3,FALSE),0),0)</f>
        <v>0</v>
      </c>
      <c r="H608" s="148"/>
      <c r="I608" s="63">
        <f>-IF(F608="I",IFERROR(VLOOKUP(C608,'BG 032022'!A:D,4,FALSE),0),0)</f>
        <v>0</v>
      </c>
      <c r="J608" s="40"/>
      <c r="K608" s="47">
        <f>-IF(F608="I",SUMIF('BG 2021'!B:B,Clasificaciones!C608,'BG 2021'!D:D),0)</f>
        <v>0</v>
      </c>
      <c r="L608" s="40"/>
      <c r="M608" s="63">
        <f>-IF(F608="I",SUMIF('BG 2021'!B:B,Clasificaciones!C608,'BG 2021'!E:E),0)</f>
        <v>0</v>
      </c>
      <c r="N608" s="40"/>
      <c r="O608" s="47">
        <f>-IF(F608="I",SUMIF('BG 032021'!A:A,Clasificaciones!C608,'BG 032021'!C:C),0)</f>
        <v>0</v>
      </c>
      <c r="P608" s="40"/>
      <c r="Q608" s="63">
        <f>-IF(F608="I",SUMIF('BG 032021'!A:A,Clasificaciones!C608,'BG 032021'!D:D),0)</f>
        <v>0</v>
      </c>
    </row>
    <row r="609" spans="1:18" s="151" customFormat="1" ht="12" hidden="1" customHeight="1">
      <c r="A609" s="148" t="s">
        <v>169</v>
      </c>
      <c r="B609" s="148" t="s">
        <v>116</v>
      </c>
      <c r="C609" s="149">
        <v>403010127</v>
      </c>
      <c r="D609" s="875" t="s">
        <v>1058</v>
      </c>
      <c r="E609" s="150" t="s">
        <v>6</v>
      </c>
      <c r="F609" s="150" t="s">
        <v>271</v>
      </c>
      <c r="G609" s="47">
        <f>-IF(F609="I",IFERROR(VLOOKUP(C609,'BG 032022'!A:C,3,FALSE),0),0)</f>
        <v>0</v>
      </c>
      <c r="H609" s="148"/>
      <c r="I609" s="63">
        <f>-IF(F609="I",IFERROR(VLOOKUP(C609,'BG 032022'!A:D,4,FALSE),0),0)</f>
        <v>0</v>
      </c>
      <c r="J609" s="40"/>
      <c r="K609" s="47">
        <f>-IF(F609="I",SUMIF('BG 2021'!B:B,Clasificaciones!C609,'BG 2021'!D:D),0)</f>
        <v>0</v>
      </c>
      <c r="L609" s="40"/>
      <c r="M609" s="63">
        <f>-IF(F609="I",SUMIF('BG 2021'!B:B,Clasificaciones!C609,'BG 2021'!E:E),0)</f>
        <v>0</v>
      </c>
      <c r="N609" s="40"/>
      <c r="O609" s="47">
        <f>-IF(F609="I",SUMIF('BG 032021'!A:A,Clasificaciones!C609,'BG 032021'!C:C),0)</f>
        <v>0</v>
      </c>
      <c r="P609" s="40"/>
      <c r="Q609" s="63">
        <f>-IF(F609="I",SUMIF('BG 032021'!A:A,Clasificaciones!C609,'BG 032021'!D:D),0)</f>
        <v>0</v>
      </c>
    </row>
    <row r="610" spans="1:18" s="151" customFormat="1" ht="12" hidden="1" customHeight="1">
      <c r="A610" s="148" t="s">
        <v>169</v>
      </c>
      <c r="B610" s="148" t="s">
        <v>116</v>
      </c>
      <c r="C610" s="149">
        <v>403010128</v>
      </c>
      <c r="D610" s="875" t="s">
        <v>1059</v>
      </c>
      <c r="E610" s="150" t="s">
        <v>186</v>
      </c>
      <c r="F610" s="150" t="s">
        <v>271</v>
      </c>
      <c r="G610" s="47">
        <f>-IF(F610="I",IFERROR(VLOOKUP(C610,'BG 032022'!A:C,3,FALSE),0),0)</f>
        <v>0</v>
      </c>
      <c r="H610" s="148"/>
      <c r="I610" s="63">
        <f>-IF(F610="I",IFERROR(VLOOKUP(C610,'BG 032022'!A:D,4,FALSE),0),0)</f>
        <v>0</v>
      </c>
      <c r="J610" s="40"/>
      <c r="K610" s="47">
        <f>-IF(F610="I",SUMIF('BG 2021'!B:B,Clasificaciones!C610,'BG 2021'!D:D),0)</f>
        <v>0</v>
      </c>
      <c r="L610" s="40"/>
      <c r="M610" s="63">
        <f>-IF(F610="I",SUMIF('BG 2021'!B:B,Clasificaciones!C610,'BG 2021'!E:E),0)</f>
        <v>0</v>
      </c>
      <c r="N610" s="40"/>
      <c r="O610" s="47">
        <f>-IF(F610="I",SUMIF('BG 032021'!A:A,Clasificaciones!C610,'BG 032021'!C:C),0)</f>
        <v>0</v>
      </c>
      <c r="P610" s="40"/>
      <c r="Q610" s="63">
        <f>-IF(F610="I",SUMIF('BG 032021'!A:A,Clasificaciones!C610,'BG 032021'!D:D),0)</f>
        <v>0</v>
      </c>
    </row>
    <row r="611" spans="1:18" s="151" customFormat="1" ht="12" hidden="1" customHeight="1">
      <c r="A611" s="148" t="s">
        <v>169</v>
      </c>
      <c r="B611" s="148" t="s">
        <v>116</v>
      </c>
      <c r="C611" s="149">
        <v>403010129</v>
      </c>
      <c r="D611" s="149" t="s">
        <v>776</v>
      </c>
      <c r="E611" s="150" t="s">
        <v>6</v>
      </c>
      <c r="F611" s="150" t="s">
        <v>271</v>
      </c>
      <c r="G611" s="47">
        <f>-IF(F611="I",IFERROR(VLOOKUP(C611,'BG 032022'!A:C,3,FALSE),0),0)</f>
        <v>-6967245</v>
      </c>
      <c r="H611" s="148"/>
      <c r="I611" s="63">
        <f>-IF(F611="I",IFERROR(VLOOKUP(C611,'BG 032022'!A:D,4,FALSE),0),0)</f>
        <v>-999.28</v>
      </c>
      <c r="J611" s="40"/>
      <c r="K611" s="47">
        <f>-IF(F611="I",SUMIF('BG 2021'!B:B,Clasificaciones!C611,'BG 2021'!D:D),0)</f>
        <v>-6147471</v>
      </c>
      <c r="L611" s="40"/>
      <c r="M611" s="63">
        <f>-IF(F611="I",SUMIF('BG 2021'!B:B,Clasificaciones!C611,'BG 2021'!E:E),0)</f>
        <v>-911.5</v>
      </c>
      <c r="N611" s="40"/>
      <c r="O611" s="47">
        <f>-IF(F611="I",SUMIF('BG 032021'!A:A,Clasificaciones!C611,'BG 032021'!C:C),0)</f>
        <v>-1686928</v>
      </c>
      <c r="P611" s="40"/>
      <c r="Q611" s="63">
        <f>-IF(F611="I",SUMIF('BG 032021'!A:A,Clasificaciones!C611,'BG 032021'!D:D),0)</f>
        <v>-256.58</v>
      </c>
      <c r="R611" s="151">
        <f>+VLOOKUP(C611,'CA EFE'!A:A,1,FALSE)</f>
        <v>403010129</v>
      </c>
    </row>
    <row r="612" spans="1:18" s="151" customFormat="1" ht="12" hidden="1" customHeight="1">
      <c r="A612" s="148" t="s">
        <v>169</v>
      </c>
      <c r="B612" s="148" t="s">
        <v>116</v>
      </c>
      <c r="C612" s="149">
        <v>403010130</v>
      </c>
      <c r="D612" s="149" t="s">
        <v>1060</v>
      </c>
      <c r="E612" s="150" t="s">
        <v>186</v>
      </c>
      <c r="F612" s="150" t="s">
        <v>271</v>
      </c>
      <c r="G612" s="47">
        <f>-IF(F612="I",IFERROR(VLOOKUP(C612,'BG 032022'!A:C,3,FALSE),0),0)</f>
        <v>0</v>
      </c>
      <c r="H612" s="148"/>
      <c r="I612" s="63">
        <f>-IF(F612="I",IFERROR(VLOOKUP(C612,'BG 032022'!A:D,4,FALSE),0),0)</f>
        <v>0</v>
      </c>
      <c r="J612" s="40"/>
      <c r="K612" s="47">
        <f>-IF(F612="I",SUMIF('BG 2021'!B:B,Clasificaciones!C612,'BG 2021'!D:D),0)</f>
        <v>0</v>
      </c>
      <c r="L612" s="40"/>
      <c r="M612" s="63">
        <f>-IF(F612="I",SUMIF('BG 2021'!B:B,Clasificaciones!C612,'BG 2021'!E:E),0)</f>
        <v>0</v>
      </c>
      <c r="N612" s="40"/>
      <c r="O612" s="47">
        <f>-IF(F612="I",SUMIF('BG 032021'!A:A,Clasificaciones!C612,'BG 032021'!C:C),0)</f>
        <v>0</v>
      </c>
      <c r="P612" s="40"/>
      <c r="Q612" s="63">
        <f>-IF(F612="I",SUMIF('BG 032021'!A:A,Clasificaciones!C612,'BG 032021'!D:D),0)</f>
        <v>0</v>
      </c>
    </row>
    <row r="613" spans="1:18" s="151" customFormat="1" ht="12" hidden="1" customHeight="1">
      <c r="A613" s="148" t="s">
        <v>169</v>
      </c>
      <c r="B613" s="148"/>
      <c r="C613" s="149">
        <v>4030102</v>
      </c>
      <c r="D613" s="149" t="s">
        <v>777</v>
      </c>
      <c r="E613" s="150" t="s">
        <v>6</v>
      </c>
      <c r="F613" s="150" t="s">
        <v>270</v>
      </c>
      <c r="G613" s="47">
        <f>-IF(F613="I",IFERROR(VLOOKUP(C613,'BG 032022'!A:C,3,FALSE),0),0)</f>
        <v>0</v>
      </c>
      <c r="H613" s="148"/>
      <c r="I613" s="63">
        <f>-IF(F613="I",IFERROR(VLOOKUP(C613,'BG 032022'!A:D,4,FALSE),0),0)</f>
        <v>0</v>
      </c>
      <c r="J613" s="40"/>
      <c r="K613" s="47">
        <f>-IF(F613="I",SUMIF('BG 2021'!B:B,Clasificaciones!C613,'BG 2021'!D:D),0)</f>
        <v>0</v>
      </c>
      <c r="L613" s="40"/>
      <c r="M613" s="63">
        <f>-IF(F613="I",SUMIF('BG 2021'!B:B,Clasificaciones!C613,'BG 2021'!E:E),0)</f>
        <v>0</v>
      </c>
      <c r="N613" s="40"/>
      <c r="O613" s="47">
        <f>-IF(F613="I",SUMIF('BG 032021'!A:A,Clasificaciones!C613,'BG 032021'!C:C),0)</f>
        <v>0</v>
      </c>
      <c r="P613" s="40"/>
      <c r="Q613" s="63">
        <f>-IF(F613="I",SUMIF('BG 032021'!A:A,Clasificaciones!C613,'BG 032021'!D:D),0)</f>
        <v>0</v>
      </c>
    </row>
    <row r="614" spans="1:18" s="151" customFormat="1" ht="12" hidden="1" customHeight="1">
      <c r="A614" s="148" t="s">
        <v>169</v>
      </c>
      <c r="B614" s="148" t="s">
        <v>116</v>
      </c>
      <c r="C614" s="149">
        <v>403010201</v>
      </c>
      <c r="D614" s="149" t="s">
        <v>777</v>
      </c>
      <c r="E614" s="150" t="s">
        <v>6</v>
      </c>
      <c r="F614" s="150" t="s">
        <v>271</v>
      </c>
      <c r="G614" s="47">
        <f>-IF(F614="I",IFERROR(VLOOKUP(C614,'BG 032022'!A:C,3,FALSE),0),0)</f>
        <v>0</v>
      </c>
      <c r="H614" s="148"/>
      <c r="I614" s="63">
        <f>-IF(F614="I",IFERROR(VLOOKUP(C614,'BG 032022'!A:D,4,FALSE),0),0)</f>
        <v>0</v>
      </c>
      <c r="J614" s="40"/>
      <c r="K614" s="47">
        <f>-IF(F614="I",SUMIF('BG 2021'!B:B,Clasificaciones!C614,'BG 2021'!D:D),0)</f>
        <v>-195616</v>
      </c>
      <c r="L614" s="40"/>
      <c r="M614" s="63">
        <f>-IF(F614="I",SUMIF('BG 2021'!B:B,Clasificaciones!C614,'BG 2021'!E:E),0)</f>
        <v>-28.23</v>
      </c>
      <c r="N614" s="40"/>
      <c r="O614" s="47">
        <f>-IF(F614="I",SUMIF('BG 032021'!A:A,Clasificaciones!C614,'BG 032021'!C:C),0)</f>
        <v>-195616</v>
      </c>
      <c r="P614" s="40"/>
      <c r="Q614" s="63">
        <f>-IF(F614="I",SUMIF('BG 032021'!A:A,Clasificaciones!C614,'BG 032021'!D:D),0)</f>
        <v>-28.23</v>
      </c>
    </row>
    <row r="615" spans="1:18" s="151" customFormat="1" ht="12" hidden="1" customHeight="1">
      <c r="A615" s="148" t="s">
        <v>169</v>
      </c>
      <c r="B615" s="148" t="s">
        <v>116</v>
      </c>
      <c r="C615" s="149">
        <v>403010202</v>
      </c>
      <c r="D615" s="149" t="s">
        <v>777</v>
      </c>
      <c r="E615" s="150" t="s">
        <v>186</v>
      </c>
      <c r="F615" s="150" t="s">
        <v>271</v>
      </c>
      <c r="G615" s="47">
        <f>-IF(F615="I",IFERROR(VLOOKUP(C615,'BG 032022'!A:C,3,FALSE),0),0)</f>
        <v>0</v>
      </c>
      <c r="H615" s="148"/>
      <c r="I615" s="63">
        <f>-IF(F615="I",IFERROR(VLOOKUP(C615,'BG 032022'!A:D,4,FALSE),0),0)</f>
        <v>0</v>
      </c>
      <c r="J615" s="40"/>
      <c r="K615" s="47">
        <f>-IF(F615="I",SUMIF('BG 2021'!B:B,Clasificaciones!C615,'BG 2021'!D:D),0)</f>
        <v>0</v>
      </c>
      <c r="L615" s="40"/>
      <c r="M615" s="63">
        <f>-IF(F615="I",SUMIF('BG 2021'!B:B,Clasificaciones!C615,'BG 2021'!E:E),0)</f>
        <v>0</v>
      </c>
      <c r="N615" s="40"/>
      <c r="O615" s="47">
        <f>-IF(F615="I",SUMIF('BG 032021'!A:A,Clasificaciones!C615,'BG 032021'!C:C),0)</f>
        <v>0</v>
      </c>
      <c r="P615" s="40"/>
      <c r="Q615" s="63">
        <f>-IF(F615="I",SUMIF('BG 032021'!A:A,Clasificaciones!C615,'BG 032021'!D:D),0)</f>
        <v>0</v>
      </c>
    </row>
    <row r="616" spans="1:18" s="151" customFormat="1" ht="12" hidden="1" customHeight="1">
      <c r="A616" s="148" t="s">
        <v>169</v>
      </c>
      <c r="B616" s="148"/>
      <c r="C616" s="149">
        <v>40302</v>
      </c>
      <c r="D616" s="149" t="s">
        <v>778</v>
      </c>
      <c r="E616" s="150" t="s">
        <v>6</v>
      </c>
      <c r="F616" s="150" t="s">
        <v>270</v>
      </c>
      <c r="G616" s="47">
        <f>-IF(F616="I",IFERROR(VLOOKUP(C616,'BG 032022'!A:C,3,FALSE),0),0)</f>
        <v>0</v>
      </c>
      <c r="H616" s="148"/>
      <c r="I616" s="63">
        <f>-IF(F616="I",IFERROR(VLOOKUP(C616,'BG 032022'!A:D,4,FALSE),0),0)</f>
        <v>0</v>
      </c>
      <c r="J616" s="40"/>
      <c r="K616" s="47">
        <f>-IF(F616="I",SUMIF('BG 2021'!B:B,Clasificaciones!C616,'BG 2021'!D:D),0)</f>
        <v>0</v>
      </c>
      <c r="L616" s="40"/>
      <c r="M616" s="63">
        <f>-IF(F616="I",SUMIF('BG 2021'!B:B,Clasificaciones!C616,'BG 2021'!E:E),0)</f>
        <v>0</v>
      </c>
      <c r="N616" s="40"/>
      <c r="O616" s="47">
        <f>-IF(F616="I",SUMIF('BG 032021'!A:A,Clasificaciones!C616,'BG 032021'!C:C),0)</f>
        <v>0</v>
      </c>
      <c r="P616" s="40"/>
      <c r="Q616" s="63">
        <f>-IF(F616="I",SUMIF('BG 032021'!A:A,Clasificaciones!C616,'BG 032021'!D:D),0)</f>
        <v>0</v>
      </c>
    </row>
    <row r="617" spans="1:18" s="151" customFormat="1" ht="12" hidden="1" customHeight="1">
      <c r="A617" s="148" t="s">
        <v>169</v>
      </c>
      <c r="B617" s="148"/>
      <c r="C617" s="149">
        <v>4030201</v>
      </c>
      <c r="D617" s="149" t="s">
        <v>779</v>
      </c>
      <c r="E617" s="150" t="s">
        <v>6</v>
      </c>
      <c r="F617" s="150" t="s">
        <v>270</v>
      </c>
      <c r="G617" s="47">
        <f>-IF(F617="I",IFERROR(VLOOKUP(C617,'BG 032022'!A:C,3,FALSE),0),0)</f>
        <v>0</v>
      </c>
      <c r="H617" s="148"/>
      <c r="I617" s="63">
        <f>-IF(F617="I",IFERROR(VLOOKUP(C617,'BG 032022'!A:D,4,FALSE),0),0)</f>
        <v>0</v>
      </c>
      <c r="J617" s="40"/>
      <c r="K617" s="47">
        <f>-IF(F617="I",SUMIF('BG 2021'!B:B,Clasificaciones!C617,'BG 2021'!D:D),0)</f>
        <v>0</v>
      </c>
      <c r="L617" s="40"/>
      <c r="M617" s="63">
        <f>-IF(F617="I",SUMIF('BG 2021'!B:B,Clasificaciones!C617,'BG 2021'!E:E),0)</f>
        <v>0</v>
      </c>
      <c r="N617" s="40"/>
      <c r="O617" s="47">
        <f>-IF(F617="I",SUMIF('BG 032021'!A:A,Clasificaciones!C617,'BG 032021'!C:C),0)</f>
        <v>0</v>
      </c>
      <c r="P617" s="40"/>
      <c r="Q617" s="63">
        <f>-IF(F617="I",SUMIF('BG 032021'!A:A,Clasificaciones!C617,'BG 032021'!D:D),0)</f>
        <v>0</v>
      </c>
    </row>
    <row r="618" spans="1:18" s="151" customFormat="1" ht="12" hidden="1" customHeight="1">
      <c r="A618" s="148" t="s">
        <v>169</v>
      </c>
      <c r="B618" s="148" t="s">
        <v>34</v>
      </c>
      <c r="C618" s="149">
        <v>403020101</v>
      </c>
      <c r="D618" s="149" t="s">
        <v>765</v>
      </c>
      <c r="E618" s="150" t="s">
        <v>6</v>
      </c>
      <c r="F618" s="150" t="s">
        <v>271</v>
      </c>
      <c r="G618" s="47">
        <f>-IF(F618="I",IFERROR(VLOOKUP(C618,'BG 032022'!A:C,3,FALSE),0),0)</f>
        <v>-165695</v>
      </c>
      <c r="H618" s="148"/>
      <c r="I618" s="63">
        <f>-IF(F618="I",IFERROR(VLOOKUP(C618,'BG 032022'!A:D,4,FALSE),0),0)</f>
        <v>-23.92</v>
      </c>
      <c r="J618" s="40"/>
      <c r="K618" s="47">
        <f>-IF(F618="I",SUMIF('BG 2021'!B:B,Clasificaciones!C618,'BG 2021'!D:D),0)</f>
        <v>-287339506</v>
      </c>
      <c r="L618" s="40"/>
      <c r="M618" s="63">
        <f>-IF(F618="I",SUMIF('BG 2021'!B:B,Clasificaciones!C618,'BG 2021'!E:E),0)</f>
        <v>-42626.12</v>
      </c>
      <c r="N618" s="40"/>
      <c r="O618" s="47">
        <f>-IF(F618="I",SUMIF('BG 032021'!A:A,Clasificaciones!C618,'BG 032021'!C:C),0)</f>
        <v>-16712569</v>
      </c>
      <c r="P618" s="40"/>
      <c r="Q618" s="63">
        <f>-IF(F618="I",SUMIF('BG 032021'!A:A,Clasificaciones!C618,'BG 032021'!D:D),0)</f>
        <v>-2404.11</v>
      </c>
      <c r="R618" s="151">
        <f>+VLOOKUP(C618,'CA EFE'!A:A,1,FALSE)</f>
        <v>403020101</v>
      </c>
    </row>
    <row r="619" spans="1:18" s="151" customFormat="1" ht="12" hidden="1" customHeight="1">
      <c r="A619" s="148" t="s">
        <v>169</v>
      </c>
      <c r="B619" s="148" t="s">
        <v>34</v>
      </c>
      <c r="C619" s="149">
        <v>403020102</v>
      </c>
      <c r="D619" s="149" t="s">
        <v>1470</v>
      </c>
      <c r="E619" s="150" t="s">
        <v>186</v>
      </c>
      <c r="F619" s="150" t="s">
        <v>271</v>
      </c>
      <c r="G619" s="47">
        <f>-IF(F619="I",IFERROR(VLOOKUP(C619,'BG 032022'!A:C,3,FALSE),0),0)</f>
        <v>-3479550</v>
      </c>
      <c r="H619" s="148"/>
      <c r="I619" s="63">
        <f>-IF(F619="I",IFERROR(VLOOKUP(C619,'BG 032022'!A:D,4,FALSE),0),0)</f>
        <v>-499.99</v>
      </c>
      <c r="J619" s="40"/>
      <c r="K619" s="47">
        <f>-IF(F619="I",SUMIF('BG 2021'!B:B,Clasificaciones!C619,'BG 2021'!D:D),0)</f>
        <v>-50810352</v>
      </c>
      <c r="L619" s="40"/>
      <c r="M619" s="63">
        <f>-IF(F619="I",SUMIF('BG 2021'!B:B,Clasificaciones!C619,'BG 2021'!E:E),0)</f>
        <v>-7549.27</v>
      </c>
      <c r="N619" s="40"/>
      <c r="O619" s="47">
        <f>-IF(F619="I",SUMIF('BG 032021'!A:A,Clasificaciones!C619,'BG 032021'!C:C),0)</f>
        <v>-19144273</v>
      </c>
      <c r="P619" s="40"/>
      <c r="Q619" s="63">
        <f>-IF(F619="I",SUMIF('BG 032021'!A:A,Clasificaciones!C619,'BG 032021'!D:D),0)</f>
        <v>-2904.11</v>
      </c>
      <c r="R619" s="151">
        <f>+VLOOKUP(C619,'CA EFE'!A:A,1,FALSE)</f>
        <v>403020102</v>
      </c>
    </row>
    <row r="620" spans="1:18" s="151" customFormat="1" ht="12" hidden="1" customHeight="1">
      <c r="A620" s="148" t="s">
        <v>169</v>
      </c>
      <c r="B620" s="148" t="s">
        <v>34</v>
      </c>
      <c r="C620" s="149">
        <v>403020103</v>
      </c>
      <c r="D620" s="149" t="s">
        <v>766</v>
      </c>
      <c r="E620" s="150" t="s">
        <v>6</v>
      </c>
      <c r="F620" s="150" t="s">
        <v>271</v>
      </c>
      <c r="G620" s="47">
        <f>-IF(F620="I",IFERROR(VLOOKUP(C620,'BG 032022'!A:C,3,FALSE),0),0)</f>
        <v>0</v>
      </c>
      <c r="H620" s="148"/>
      <c r="I620" s="63">
        <f>-IF(F620="I",IFERROR(VLOOKUP(C620,'BG 032022'!A:D,4,FALSE),0),0)</f>
        <v>0</v>
      </c>
      <c r="J620" s="40"/>
      <c r="K620" s="47">
        <f>-IF(F620="I",SUMIF('BG 2021'!B:B,Clasificaciones!C620,'BG 2021'!D:D),0)</f>
        <v>-26698767</v>
      </c>
      <c r="L620" s="40"/>
      <c r="M620" s="63">
        <f>-IF(F620="I",SUMIF('BG 2021'!B:B,Clasificaciones!C620,'BG 2021'!E:E),0)</f>
        <v>-3839.49</v>
      </c>
      <c r="N620" s="40"/>
      <c r="O620" s="47">
        <f>-IF(F620="I",SUMIF('BG 032021'!A:A,Clasificaciones!C620,'BG 032021'!C:C),0)</f>
        <v>-14794</v>
      </c>
      <c r="P620" s="40"/>
      <c r="Q620" s="63">
        <f>-IF(F620="I",SUMIF('BG 032021'!A:A,Clasificaciones!C620,'BG 032021'!D:D),0)</f>
        <v>-2.14</v>
      </c>
    </row>
    <row r="621" spans="1:18" s="151" customFormat="1" ht="12" hidden="1" customHeight="1">
      <c r="A621" s="148" t="s">
        <v>169</v>
      </c>
      <c r="B621" s="148" t="s">
        <v>34</v>
      </c>
      <c r="C621" s="149">
        <v>403020104</v>
      </c>
      <c r="D621" s="149" t="s">
        <v>1481</v>
      </c>
      <c r="E621" s="150" t="s">
        <v>186</v>
      </c>
      <c r="F621" s="150" t="s">
        <v>271</v>
      </c>
      <c r="G621" s="47">
        <f>-IF(F621="I",IFERROR(VLOOKUP(C621,'BG 032022'!A:C,3,FALSE),0),0)</f>
        <v>-147020035</v>
      </c>
      <c r="H621" s="148"/>
      <c r="I621" s="63">
        <f>-IF(F621="I",IFERROR(VLOOKUP(C621,'BG 032022'!A:D,4,FALSE),0),0)</f>
        <v>-21158.67</v>
      </c>
      <c r="J621" s="40"/>
      <c r="K621" s="47">
        <f>-IF(F621="I",SUMIF('BG 2021'!B:B,Clasificaciones!C621,'BG 2021'!D:D),0)</f>
        <v>-1045538193</v>
      </c>
      <c r="L621" s="40"/>
      <c r="M621" s="63">
        <f>-IF(F621="I",SUMIF('BG 2021'!B:B,Clasificaciones!C621,'BG 2021'!E:E),0)</f>
        <v>-154679.19</v>
      </c>
      <c r="N621" s="40"/>
      <c r="O621" s="47">
        <f>-IF(F621="I",SUMIF('BG 032021'!A:A,Clasificaciones!C621,'BG 032021'!C:C),0)</f>
        <v>-243504706</v>
      </c>
      <c r="P621" s="40"/>
      <c r="Q621" s="63">
        <f>-IF(F621="I",SUMIF('BG 032021'!A:A,Clasificaciones!C621,'BG 032021'!D:D),0)</f>
        <v>-36118.699999999997</v>
      </c>
      <c r="R621" s="151">
        <f>+VLOOKUP(C621,'CA EFE'!A:A,1,FALSE)</f>
        <v>403020104</v>
      </c>
    </row>
    <row r="622" spans="1:18" s="151" customFormat="1" ht="12" hidden="1" customHeight="1">
      <c r="A622" s="148" t="s">
        <v>169</v>
      </c>
      <c r="B622" s="148" t="s">
        <v>610</v>
      </c>
      <c r="C622" s="149">
        <v>403020105</v>
      </c>
      <c r="D622" s="149" t="s">
        <v>768</v>
      </c>
      <c r="E622" s="150" t="s">
        <v>6</v>
      </c>
      <c r="F622" s="150" t="s">
        <v>271</v>
      </c>
      <c r="G622" s="47">
        <f>-IF(F622="I",IFERROR(VLOOKUP(C622,'BG 032022'!A:C,3,FALSE),0),0)</f>
        <v>-475234073</v>
      </c>
      <c r="H622" s="148"/>
      <c r="I622" s="63">
        <f>-IF(F622="I",IFERROR(VLOOKUP(C622,'BG 032022'!A:D,4,FALSE),0),0)</f>
        <v>-68197.5</v>
      </c>
      <c r="J622" s="40"/>
      <c r="K622" s="47">
        <f>-IF(F622="I",SUMIF('BG 2021'!B:B,Clasificaciones!C622,'BG 2021'!D:D),0)</f>
        <v>-2031005218</v>
      </c>
      <c r="L622" s="40"/>
      <c r="M622" s="63">
        <f>-IF(F622="I",SUMIF('BG 2021'!B:B,Clasificaciones!C622,'BG 2021'!E:E),0)</f>
        <v>-297604.07</v>
      </c>
      <c r="N622" s="40"/>
      <c r="O622" s="47">
        <f>-IF(F622="I",SUMIF('BG 032021'!A:A,Clasificaciones!C622,'BG 032021'!C:C),0)</f>
        <v>-290862685</v>
      </c>
      <c r="P622" s="40"/>
      <c r="Q622" s="63">
        <f>-IF(F622="I",SUMIF('BG 032021'!A:A,Clasificaciones!C622,'BG 032021'!D:D),0)</f>
        <v>-42611.76</v>
      </c>
      <c r="R622" s="151">
        <f>+VLOOKUP(C622,'CA EFE'!A:A,1,FALSE)</f>
        <v>403020105</v>
      </c>
    </row>
    <row r="623" spans="1:18" s="151" customFormat="1" ht="12" hidden="1" customHeight="1">
      <c r="A623" s="148" t="s">
        <v>169</v>
      </c>
      <c r="B623" s="148" t="s">
        <v>610</v>
      </c>
      <c r="C623" s="149">
        <v>403020106</v>
      </c>
      <c r="D623" s="149" t="s">
        <v>1440</v>
      </c>
      <c r="E623" s="150" t="s">
        <v>186</v>
      </c>
      <c r="F623" s="150" t="s">
        <v>271</v>
      </c>
      <c r="G623" s="47">
        <f>-IF(F623="I",IFERROR(VLOOKUP(C623,'BG 032022'!A:C,3,FALSE),0),0)</f>
        <v>-1648752714</v>
      </c>
      <c r="H623" s="148"/>
      <c r="I623" s="63">
        <f>-IF(F623="I",IFERROR(VLOOKUP(C623,'BG 032022'!A:D,4,FALSE),0),0)</f>
        <v>-235586.87</v>
      </c>
      <c r="J623" s="40"/>
      <c r="K623" s="47">
        <f>-IF(F623="I",SUMIF('BG 2021'!B:B,Clasificaciones!C623,'BG 2021'!D:D),0)</f>
        <v>-2040036768</v>
      </c>
      <c r="L623" s="40"/>
      <c r="M623" s="63">
        <f>-IF(F623="I",SUMIF('BG 2021'!B:B,Clasificaciones!C623,'BG 2021'!E:E),0)</f>
        <v>-301940.08</v>
      </c>
      <c r="N623" s="40"/>
      <c r="O623" s="47">
        <f>-IF(F623="I",SUMIF('BG 032021'!A:A,Clasificaciones!C623,'BG 032021'!C:C),0)</f>
        <v>-1185947989</v>
      </c>
      <c r="P623" s="40"/>
      <c r="Q623" s="63">
        <f>-IF(F623="I",SUMIF('BG 032021'!A:A,Clasificaciones!C623,'BG 032021'!D:D),0)</f>
        <v>-176444.93</v>
      </c>
      <c r="R623" s="151">
        <f>+VLOOKUP(C623,'CA EFE'!A:A,1,FALSE)</f>
        <v>403020106</v>
      </c>
    </row>
    <row r="624" spans="1:18" s="151" customFormat="1" ht="12" hidden="1" customHeight="1">
      <c r="A624" s="148" t="s">
        <v>169</v>
      </c>
      <c r="B624" s="148" t="s">
        <v>34</v>
      </c>
      <c r="C624" s="149">
        <v>403020107</v>
      </c>
      <c r="D624" s="149" t="s">
        <v>769</v>
      </c>
      <c r="E624" s="150" t="s">
        <v>6</v>
      </c>
      <c r="F624" s="150" t="s">
        <v>271</v>
      </c>
      <c r="G624" s="47">
        <f>-IF(F624="I",IFERROR(VLOOKUP(C624,'BG 032022'!A:C,3,FALSE),0),0)</f>
        <v>-272333770</v>
      </c>
      <c r="H624" s="148"/>
      <c r="I624" s="63">
        <f>-IF(F624="I",IFERROR(VLOOKUP(C624,'BG 032022'!A:D,4,FALSE),0),0)</f>
        <v>-39142.910000000003</v>
      </c>
      <c r="J624" s="40"/>
      <c r="K624" s="47">
        <f>-IF(F624="I",SUMIF('BG 2021'!B:B,Clasificaciones!C624,'BG 2021'!D:D),0)</f>
        <v>-1631143199</v>
      </c>
      <c r="L624" s="40"/>
      <c r="M624" s="63">
        <f>-IF(F624="I",SUMIF('BG 2021'!B:B,Clasificaciones!C624,'BG 2021'!E:E),0)</f>
        <v>-241578.48</v>
      </c>
      <c r="N624" s="40"/>
      <c r="O624" s="47">
        <f>-IF(F624="I",SUMIF('BG 032021'!A:A,Clasificaciones!C624,'BG 032021'!C:C),0)</f>
        <v>-377108895</v>
      </c>
      <c r="P624" s="40"/>
      <c r="Q624" s="63">
        <f>-IF(F624="I",SUMIF('BG 032021'!A:A,Clasificaciones!C624,'BG 032021'!D:D),0)</f>
        <v>-59329.29</v>
      </c>
      <c r="R624" s="151">
        <f>+VLOOKUP(C624,'CA EFE'!A:A,1,FALSE)</f>
        <v>403020107</v>
      </c>
    </row>
    <row r="625" spans="1:18" s="151" customFormat="1" ht="12" hidden="1" customHeight="1">
      <c r="A625" s="148" t="s">
        <v>169</v>
      </c>
      <c r="B625" s="148" t="s">
        <v>34</v>
      </c>
      <c r="C625" s="149">
        <v>403020108</v>
      </c>
      <c r="D625" s="149" t="s">
        <v>1477</v>
      </c>
      <c r="E625" s="150" t="s">
        <v>186</v>
      </c>
      <c r="F625" s="150" t="s">
        <v>271</v>
      </c>
      <c r="G625" s="47">
        <f>-IF(F625="I",IFERROR(VLOOKUP(C625,'BG 032022'!A:C,3,FALSE),0),0)</f>
        <v>-14567568</v>
      </c>
      <c r="H625" s="148"/>
      <c r="I625" s="63">
        <f>-IF(F625="I",IFERROR(VLOOKUP(C625,'BG 032022'!A:D,4,FALSE),0),0)</f>
        <v>-2091.39</v>
      </c>
      <c r="J625" s="40"/>
      <c r="K625" s="47">
        <f>-IF(F625="I",SUMIF('BG 2021'!B:B,Clasificaciones!C625,'BG 2021'!D:D),0)</f>
        <v>-148298340</v>
      </c>
      <c r="L625" s="40"/>
      <c r="M625" s="63">
        <f>-IF(F625="I",SUMIF('BG 2021'!B:B,Clasificaciones!C625,'BG 2021'!E:E),0)</f>
        <v>-21466.48</v>
      </c>
      <c r="N625" s="40"/>
      <c r="O625" s="47">
        <f>-IF(F625="I",SUMIF('BG 032021'!A:A,Clasificaciones!C625,'BG 032021'!C:C),0)</f>
        <v>-629923</v>
      </c>
      <c r="P625" s="40"/>
      <c r="Q625" s="63">
        <f>-IF(F625="I",SUMIF('BG 032021'!A:A,Clasificaciones!C625,'BG 032021'!D:D),0)</f>
        <v>-91.36</v>
      </c>
      <c r="R625" s="151">
        <f>+VLOOKUP(C625,'CA EFE'!A:A,1,FALSE)</f>
        <v>403020108</v>
      </c>
    </row>
    <row r="626" spans="1:18" s="151" customFormat="1" ht="12" hidden="1" customHeight="1">
      <c r="A626" s="148" t="s">
        <v>169</v>
      </c>
      <c r="B626" s="148" t="s">
        <v>34</v>
      </c>
      <c r="C626" s="149">
        <v>403020109</v>
      </c>
      <c r="D626" s="149" t="s">
        <v>771</v>
      </c>
      <c r="E626" s="150" t="s">
        <v>6</v>
      </c>
      <c r="F626" s="150" t="s">
        <v>271</v>
      </c>
      <c r="G626" s="47">
        <f>-IF(F626="I",IFERROR(VLOOKUP(C626,'BG 032022'!A:C,3,FALSE),0),0)</f>
        <v>0</v>
      </c>
      <c r="H626" s="148"/>
      <c r="I626" s="63">
        <f>-IF(F626="I",IFERROR(VLOOKUP(C626,'BG 032022'!A:D,4,FALSE),0),0)</f>
        <v>0</v>
      </c>
      <c r="J626" s="40"/>
      <c r="K626" s="47">
        <f>-IF(F626="I",SUMIF('BG 2021'!B:B,Clasificaciones!C626,'BG 2021'!D:D),0)</f>
        <v>-4845379</v>
      </c>
      <c r="L626" s="40"/>
      <c r="M626" s="63">
        <f>-IF(F626="I",SUMIF('BG 2021'!B:B,Clasificaciones!C626,'BG 2021'!E:E),0)</f>
        <v>-743.64</v>
      </c>
      <c r="N626" s="40"/>
      <c r="O626" s="47">
        <f>-IF(F626="I",SUMIF('BG 032021'!A:A,Clasificaciones!C626,'BG 032021'!C:C),0)</f>
        <v>-4845379</v>
      </c>
      <c r="P626" s="40"/>
      <c r="Q626" s="63">
        <f>-IF(F626="I",SUMIF('BG 032021'!A:A,Clasificaciones!C626,'BG 032021'!D:D),0)</f>
        <v>-743.64</v>
      </c>
    </row>
    <row r="627" spans="1:18" s="151" customFormat="1" ht="12" hidden="1" customHeight="1">
      <c r="A627" s="148" t="s">
        <v>169</v>
      </c>
      <c r="B627" s="148" t="s">
        <v>34</v>
      </c>
      <c r="C627" s="149">
        <v>403020110</v>
      </c>
      <c r="D627" s="149" t="s">
        <v>881</v>
      </c>
      <c r="E627" s="150" t="s">
        <v>186</v>
      </c>
      <c r="F627" s="150" t="s">
        <v>271</v>
      </c>
      <c r="G627" s="47">
        <f>-IF(F627="I",IFERROR(VLOOKUP(C627,'BG 032022'!A:C,3,FALSE),0),0)</f>
        <v>0</v>
      </c>
      <c r="H627" s="148"/>
      <c r="I627" s="63">
        <f>-IF(F627="I",IFERROR(VLOOKUP(C627,'BG 032022'!A:D,4,FALSE),0),0)</f>
        <v>0</v>
      </c>
      <c r="J627" s="40"/>
      <c r="K627" s="47">
        <f>-IF(F627="I",SUMIF('BG 2021'!B:B,Clasificaciones!C627,'BG 2021'!D:D),0)</f>
        <v>0</v>
      </c>
      <c r="L627" s="40"/>
      <c r="M627" s="63">
        <f>-IF(F627="I",SUMIF('BG 2021'!B:B,Clasificaciones!C627,'BG 2021'!E:E),0)</f>
        <v>0</v>
      </c>
      <c r="N627" s="40"/>
      <c r="O627" s="47">
        <f>-IF(F627="I",SUMIF('BG 032021'!A:A,Clasificaciones!C627,'BG 032021'!C:C),0)</f>
        <v>0</v>
      </c>
      <c r="P627" s="40"/>
      <c r="Q627" s="63">
        <f>-IF(F627="I",SUMIF('BG 032021'!A:A,Clasificaciones!C627,'BG 032021'!D:D),0)</f>
        <v>0</v>
      </c>
    </row>
    <row r="628" spans="1:18" s="151" customFormat="1" ht="12" hidden="1" customHeight="1">
      <c r="A628" s="148" t="s">
        <v>169</v>
      </c>
      <c r="B628" s="148" t="s">
        <v>34</v>
      </c>
      <c r="C628" s="149">
        <v>403020111</v>
      </c>
      <c r="D628" s="149" t="s">
        <v>943</v>
      </c>
      <c r="E628" s="150" t="s">
        <v>6</v>
      </c>
      <c r="F628" s="150" t="s">
        <v>271</v>
      </c>
      <c r="G628" s="47">
        <f>-IF(F628="I",IFERROR(VLOOKUP(C628,'BG 032022'!A:C,3,FALSE),0),0)</f>
        <v>0</v>
      </c>
      <c r="H628" s="148"/>
      <c r="I628" s="63">
        <f>-IF(F628="I",IFERROR(VLOOKUP(C628,'BG 032022'!A:D,4,FALSE),0),0)</f>
        <v>0</v>
      </c>
      <c r="J628" s="40"/>
      <c r="K628" s="47">
        <f>-IF(F628="I",SUMIF('BG 2021'!B:B,Clasificaciones!C628,'BG 2021'!D:D),0)</f>
        <v>0</v>
      </c>
      <c r="L628" s="40"/>
      <c r="M628" s="63">
        <f>-IF(F628="I",SUMIF('BG 2021'!B:B,Clasificaciones!C628,'BG 2021'!E:E),0)</f>
        <v>0</v>
      </c>
      <c r="N628" s="40"/>
      <c r="O628" s="47">
        <f>-IF(F628="I",SUMIF('BG 032021'!A:A,Clasificaciones!C628,'BG 032021'!C:C),0)</f>
        <v>0</v>
      </c>
      <c r="P628" s="40"/>
      <c r="Q628" s="63">
        <f>-IF(F628="I",SUMIF('BG 032021'!A:A,Clasificaciones!C628,'BG 032021'!D:D),0)</f>
        <v>0</v>
      </c>
    </row>
    <row r="629" spans="1:18" s="151" customFormat="1" ht="12" hidden="1" customHeight="1">
      <c r="A629" s="148" t="s">
        <v>169</v>
      </c>
      <c r="B629" s="148" t="s">
        <v>34</v>
      </c>
      <c r="C629" s="149">
        <v>403020112</v>
      </c>
      <c r="D629" s="149" t="s">
        <v>884</v>
      </c>
      <c r="E629" s="150" t="s">
        <v>186</v>
      </c>
      <c r="F629" s="150" t="s">
        <v>271</v>
      </c>
      <c r="G629" s="47">
        <f>-IF(F629="I",IFERROR(VLOOKUP(C629,'BG 032022'!A:C,3,FALSE),0),0)</f>
        <v>0</v>
      </c>
      <c r="H629" s="148"/>
      <c r="I629" s="63">
        <f>-IF(F629="I",IFERROR(VLOOKUP(C629,'BG 032022'!A:D,4,FALSE),0),0)</f>
        <v>0</v>
      </c>
      <c r="J629" s="40"/>
      <c r="K629" s="47">
        <f>-IF(F629="I",SUMIF('BG 2021'!B:B,Clasificaciones!C629,'BG 2021'!D:D),0)</f>
        <v>0</v>
      </c>
      <c r="L629" s="40"/>
      <c r="M629" s="63">
        <f>-IF(F629="I",SUMIF('BG 2021'!B:B,Clasificaciones!C629,'BG 2021'!E:E),0)</f>
        <v>0</v>
      </c>
      <c r="N629" s="40"/>
      <c r="O629" s="47">
        <f>-IF(F629="I",SUMIF('BG 032021'!A:A,Clasificaciones!C629,'BG 032021'!C:C),0)</f>
        <v>0</v>
      </c>
      <c r="P629" s="40"/>
      <c r="Q629" s="63">
        <f>-IF(F629="I",SUMIF('BG 032021'!A:A,Clasificaciones!C629,'BG 032021'!D:D),0)</f>
        <v>0</v>
      </c>
    </row>
    <row r="630" spans="1:18" s="151" customFormat="1" ht="12" hidden="1" customHeight="1">
      <c r="A630" s="148" t="s">
        <v>169</v>
      </c>
      <c r="B630" s="148" t="s">
        <v>117</v>
      </c>
      <c r="C630" s="149">
        <v>403020113</v>
      </c>
      <c r="D630" s="875" t="s">
        <v>782</v>
      </c>
      <c r="E630" s="150" t="s">
        <v>6</v>
      </c>
      <c r="F630" s="150" t="s">
        <v>271</v>
      </c>
      <c r="G630" s="47">
        <f>-IF(F630="I",IFERROR(VLOOKUP(C630,'BG 032022'!A:C,3,FALSE),0),0)</f>
        <v>0</v>
      </c>
      <c r="H630" s="148"/>
      <c r="I630" s="63">
        <f>-IF(F630="I",IFERROR(VLOOKUP(C630,'BG 032022'!A:D,4,FALSE),0),0)</f>
        <v>0</v>
      </c>
      <c r="J630" s="40"/>
      <c r="K630" s="47">
        <f>-IF(F630="I",SUMIF('BG 2021'!B:B,Clasificaciones!C630,'BG 2021'!D:D),0)</f>
        <v>-1138</v>
      </c>
      <c r="L630" s="40"/>
      <c r="M630" s="63">
        <f>-IF(F630="I",SUMIF('BG 2021'!B:B,Clasificaciones!C630,'BG 2021'!E:E),0)</f>
        <v>-0.16</v>
      </c>
      <c r="N630" s="40"/>
      <c r="O630" s="47">
        <f>-IF(F630="I",SUMIF('BG 032021'!A:A,Clasificaciones!C630,'BG 032021'!C:C),0)</f>
        <v>-1138</v>
      </c>
      <c r="P630" s="40"/>
      <c r="Q630" s="63">
        <f>-IF(F630="I",SUMIF('BG 032021'!A:A,Clasificaciones!C630,'BG 032021'!D:D),0)</f>
        <v>-0.16</v>
      </c>
    </row>
    <row r="631" spans="1:18" s="151" customFormat="1" ht="12" hidden="1" customHeight="1">
      <c r="A631" s="148" t="s">
        <v>169</v>
      </c>
      <c r="B631" s="148" t="s">
        <v>117</v>
      </c>
      <c r="C631" s="149">
        <v>403020114</v>
      </c>
      <c r="D631" s="875" t="s">
        <v>772</v>
      </c>
      <c r="E631" s="150" t="s">
        <v>186</v>
      </c>
      <c r="F631" s="150" t="s">
        <v>271</v>
      </c>
      <c r="G631" s="47">
        <f>-IF(F631="I",IFERROR(VLOOKUP(C631,'BG 032022'!A:C,3,FALSE),0),0)</f>
        <v>0</v>
      </c>
      <c r="H631" s="148"/>
      <c r="I631" s="63">
        <f>-IF(F631="I",IFERROR(VLOOKUP(C631,'BG 032022'!A:D,4,FALSE),0),0)</f>
        <v>0</v>
      </c>
      <c r="J631" s="40"/>
      <c r="K631" s="47">
        <f>-IF(F631="I",SUMIF('BG 2021'!B:B,Clasificaciones!C631,'BG 2021'!D:D),0)</f>
        <v>0</v>
      </c>
      <c r="L631" s="40"/>
      <c r="M631" s="63">
        <f>-IF(F631="I",SUMIF('BG 2021'!B:B,Clasificaciones!C631,'BG 2021'!E:E),0)</f>
        <v>0</v>
      </c>
      <c r="N631" s="40"/>
      <c r="O631" s="47">
        <f>-IF(F631="I",SUMIF('BG 032021'!A:A,Clasificaciones!C631,'BG 032021'!C:C),0)</f>
        <v>0</v>
      </c>
      <c r="P631" s="40"/>
      <c r="Q631" s="63">
        <f>-IF(F631="I",SUMIF('BG 032021'!A:A,Clasificaciones!C631,'BG 032021'!D:D),0)</f>
        <v>0</v>
      </c>
    </row>
    <row r="632" spans="1:18" s="151" customFormat="1" ht="12" hidden="1" customHeight="1">
      <c r="A632" s="148" t="s">
        <v>169</v>
      </c>
      <c r="B632" s="148" t="s">
        <v>117</v>
      </c>
      <c r="C632" s="149">
        <v>403020115</v>
      </c>
      <c r="D632" s="875" t="s">
        <v>1051</v>
      </c>
      <c r="E632" s="150" t="s">
        <v>6</v>
      </c>
      <c r="F632" s="150" t="s">
        <v>271</v>
      </c>
      <c r="G632" s="47">
        <f>-IF(F632="I",IFERROR(VLOOKUP(C632,'BG 032022'!A:C,3,FALSE),0),0)</f>
        <v>0</v>
      </c>
      <c r="H632" s="148"/>
      <c r="I632" s="63">
        <f>-IF(F632="I",IFERROR(VLOOKUP(C632,'BG 032022'!A:D,4,FALSE),0),0)</f>
        <v>0</v>
      </c>
      <c r="J632" s="40"/>
      <c r="K632" s="47">
        <f>-IF(F632="I",SUMIF('BG 2021'!B:B,Clasificaciones!C632,'BG 2021'!D:D),0)</f>
        <v>0</v>
      </c>
      <c r="L632" s="40"/>
      <c r="M632" s="63">
        <f>-IF(F632="I",SUMIF('BG 2021'!B:B,Clasificaciones!C632,'BG 2021'!E:E),0)</f>
        <v>0</v>
      </c>
      <c r="N632" s="40"/>
      <c r="O632" s="47">
        <f>-IF(F632="I",SUMIF('BG 032021'!A:A,Clasificaciones!C632,'BG 032021'!C:C),0)</f>
        <v>0</v>
      </c>
      <c r="P632" s="40"/>
      <c r="Q632" s="63">
        <f>-IF(F632="I",SUMIF('BG 032021'!A:A,Clasificaciones!C632,'BG 032021'!D:D),0)</f>
        <v>0</v>
      </c>
    </row>
    <row r="633" spans="1:18" s="151" customFormat="1" ht="12" hidden="1" customHeight="1">
      <c r="A633" s="148" t="s">
        <v>169</v>
      </c>
      <c r="B633" s="148" t="s">
        <v>117</v>
      </c>
      <c r="C633" s="149">
        <v>403020116</v>
      </c>
      <c r="D633" s="875" t="s">
        <v>1061</v>
      </c>
      <c r="E633" s="150" t="s">
        <v>186</v>
      </c>
      <c r="F633" s="150" t="s">
        <v>271</v>
      </c>
      <c r="G633" s="47">
        <f>-IF(F633="I",IFERROR(VLOOKUP(C633,'BG 032022'!A:C,3,FALSE),0),0)</f>
        <v>0</v>
      </c>
      <c r="H633" s="148"/>
      <c r="I633" s="63">
        <f>-IF(F633="I",IFERROR(VLOOKUP(C633,'BG 032022'!A:D,4,FALSE),0),0)</f>
        <v>0</v>
      </c>
      <c r="J633" s="40"/>
      <c r="K633" s="47">
        <f>-IF(F633="I",SUMIF('BG 2021'!B:B,Clasificaciones!C633,'BG 2021'!D:D),0)</f>
        <v>0</v>
      </c>
      <c r="L633" s="40"/>
      <c r="M633" s="63">
        <f>-IF(F633="I",SUMIF('BG 2021'!B:B,Clasificaciones!C633,'BG 2021'!E:E),0)</f>
        <v>0</v>
      </c>
      <c r="N633" s="40"/>
      <c r="O633" s="47">
        <f>-IF(F633="I",SUMIF('BG 032021'!A:A,Clasificaciones!C633,'BG 032021'!C:C),0)</f>
        <v>0</v>
      </c>
      <c r="P633" s="40"/>
      <c r="Q633" s="63">
        <f>-IF(F633="I",SUMIF('BG 032021'!A:A,Clasificaciones!C633,'BG 032021'!D:D),0)</f>
        <v>0</v>
      </c>
    </row>
    <row r="634" spans="1:18" s="151" customFormat="1" ht="12" hidden="1" customHeight="1">
      <c r="A634" s="148" t="s">
        <v>169</v>
      </c>
      <c r="B634" s="148" t="s">
        <v>117</v>
      </c>
      <c r="C634" s="149">
        <v>403020117</v>
      </c>
      <c r="D634" s="875" t="s">
        <v>774</v>
      </c>
      <c r="E634" s="150" t="s">
        <v>6</v>
      </c>
      <c r="F634" s="150" t="s">
        <v>271</v>
      </c>
      <c r="G634" s="47">
        <f>-IF(F634="I",IFERROR(VLOOKUP(C634,'BG 032022'!A:C,3,FALSE),0),0)</f>
        <v>-46677658</v>
      </c>
      <c r="H634" s="148"/>
      <c r="I634" s="63">
        <f>-IF(F634="I",IFERROR(VLOOKUP(C634,'BG 032022'!A:D,4,FALSE),0),0)</f>
        <v>-6725.25</v>
      </c>
      <c r="J634" s="40"/>
      <c r="K634" s="47">
        <f>-IF(F634="I",SUMIF('BG 2021'!B:B,Clasificaciones!C634,'BG 2021'!D:D),0)</f>
        <v>-5033923127</v>
      </c>
      <c r="L634" s="40"/>
      <c r="M634" s="63">
        <f>-IF(F634="I",SUMIF('BG 2021'!B:B,Clasificaciones!C634,'BG 2021'!E:E),0)</f>
        <v>-746108.57</v>
      </c>
      <c r="N634" s="40"/>
      <c r="O634" s="47">
        <f>-IF(F634="I",SUMIF('BG 032021'!A:A,Clasificaciones!C634,'BG 032021'!C:C),0)</f>
        <v>-29793870</v>
      </c>
      <c r="P634" s="40"/>
      <c r="Q634" s="63">
        <f>-IF(F634="I",SUMIF('BG 032021'!A:A,Clasificaciones!C634,'BG 032021'!D:D),0)</f>
        <v>-4321.1099999999997</v>
      </c>
      <c r="R634" s="151">
        <f>+VLOOKUP(C634,'CA EFE'!A:A,1,FALSE)</f>
        <v>403020117</v>
      </c>
    </row>
    <row r="635" spans="1:18" s="151" customFormat="1" ht="12" hidden="1" customHeight="1">
      <c r="A635" s="148" t="s">
        <v>169</v>
      </c>
      <c r="B635" s="148" t="s">
        <v>117</v>
      </c>
      <c r="C635" s="149">
        <v>403020118</v>
      </c>
      <c r="D635" s="875" t="s">
        <v>1480</v>
      </c>
      <c r="E635" s="150" t="s">
        <v>186</v>
      </c>
      <c r="F635" s="150" t="s">
        <v>271</v>
      </c>
      <c r="G635" s="47">
        <f>-IF(F635="I",IFERROR(VLOOKUP(C635,'BG 032022'!A:C,3,FALSE),0),0)</f>
        <v>0</v>
      </c>
      <c r="H635" s="148"/>
      <c r="I635" s="63">
        <f>-IF(F635="I",IFERROR(VLOOKUP(C635,'BG 032022'!A:D,4,FALSE),0),0)</f>
        <v>0</v>
      </c>
      <c r="J635" s="40"/>
      <c r="K635" s="47">
        <f>-IF(F635="I",SUMIF('BG 2021'!B:B,Clasificaciones!C635,'BG 2021'!D:D),0)</f>
        <v>-326940640</v>
      </c>
      <c r="L635" s="40"/>
      <c r="M635" s="63">
        <f>-IF(F635="I",SUMIF('BG 2021'!B:B,Clasificaciones!C635,'BG 2021'!E:E),0)</f>
        <v>-50346.49</v>
      </c>
      <c r="N635" s="40"/>
      <c r="O635" s="47">
        <f>-IF(F635="I",SUMIF('BG 032021'!A:A,Clasificaciones!C635,'BG 032021'!C:C),0)</f>
        <v>-326940640</v>
      </c>
      <c r="P635" s="40"/>
      <c r="Q635" s="63">
        <f>-IF(F635="I",SUMIF('BG 032021'!A:A,Clasificaciones!C635,'BG 032021'!D:D),0)</f>
        <v>-50346.49</v>
      </c>
    </row>
    <row r="636" spans="1:18" s="151" customFormat="1" ht="12" hidden="1" customHeight="1">
      <c r="A636" s="148" t="s">
        <v>169</v>
      </c>
      <c r="B636" s="148" t="s">
        <v>117</v>
      </c>
      <c r="C636" s="149">
        <v>403020119</v>
      </c>
      <c r="D636" s="875" t="s">
        <v>1052</v>
      </c>
      <c r="E636" s="150" t="s">
        <v>6</v>
      </c>
      <c r="F636" s="150" t="s">
        <v>271</v>
      </c>
      <c r="G636" s="47">
        <f>-IF(F636="I",IFERROR(VLOOKUP(C636,'BG 032022'!A:C,3,FALSE),0),0)</f>
        <v>-4993</v>
      </c>
      <c r="H636" s="148"/>
      <c r="I636" s="63">
        <f>-IF(F636="I",IFERROR(VLOOKUP(C636,'BG 032022'!A:D,4,FALSE),0),0)</f>
        <v>-0.71</v>
      </c>
      <c r="J636" s="40"/>
      <c r="K636" s="47">
        <f>-IF(F636="I",SUMIF('BG 2021'!B:B,Clasificaciones!C636,'BG 2021'!D:D),0)</f>
        <v>-1253618015</v>
      </c>
      <c r="L636" s="40"/>
      <c r="M636" s="63">
        <f>-IF(F636="I",SUMIF('BG 2021'!B:B,Clasificaciones!C636,'BG 2021'!E:E),0)</f>
        <v>-189291.86</v>
      </c>
      <c r="N636" s="40"/>
      <c r="O636" s="47">
        <f>-IF(F636="I",SUMIF('BG 032021'!A:A,Clasificaciones!C636,'BG 032021'!C:C),0)</f>
        <v>0</v>
      </c>
      <c r="P636" s="40"/>
      <c r="Q636" s="63">
        <f>-IF(F636="I",SUMIF('BG 032021'!A:A,Clasificaciones!C636,'BG 032021'!D:D),0)</f>
        <v>0</v>
      </c>
      <c r="R636" s="151">
        <f>+VLOOKUP(C636,'CA EFE'!A:A,1,FALSE)</f>
        <v>403020119</v>
      </c>
    </row>
    <row r="637" spans="1:18" s="151" customFormat="1" ht="12" hidden="1" customHeight="1">
      <c r="A637" s="148" t="s">
        <v>169</v>
      </c>
      <c r="B637" s="148" t="s">
        <v>117</v>
      </c>
      <c r="C637" s="149">
        <v>403020120</v>
      </c>
      <c r="D637" s="875" t="s">
        <v>1053</v>
      </c>
      <c r="E637" s="150" t="s">
        <v>186</v>
      </c>
      <c r="F637" s="150" t="s">
        <v>271</v>
      </c>
      <c r="G637" s="47">
        <f>-IF(F637="I",IFERROR(VLOOKUP(C637,'BG 032022'!A:C,3,FALSE),0),0)</f>
        <v>0</v>
      </c>
      <c r="H637" s="148"/>
      <c r="I637" s="63">
        <f>-IF(F637="I",IFERROR(VLOOKUP(C637,'BG 032022'!A:D,4,FALSE),0),0)</f>
        <v>0</v>
      </c>
      <c r="J637" s="40"/>
      <c r="K637" s="47">
        <f>-IF(F637="I",SUMIF('BG 2021'!B:B,Clasificaciones!C637,'BG 2021'!D:D),0)</f>
        <v>0</v>
      </c>
      <c r="L637" s="40"/>
      <c r="M637" s="63">
        <f>-IF(F637="I",SUMIF('BG 2021'!B:B,Clasificaciones!C637,'BG 2021'!E:E),0)</f>
        <v>0</v>
      </c>
      <c r="N637" s="40"/>
      <c r="O637" s="47">
        <f>-IF(F637="I",SUMIF('BG 032021'!A:A,Clasificaciones!C637,'BG 032021'!C:C),0)</f>
        <v>0</v>
      </c>
      <c r="P637" s="40"/>
      <c r="Q637" s="63">
        <f>-IF(F637="I",SUMIF('BG 032021'!A:A,Clasificaciones!C637,'BG 032021'!D:D),0)</f>
        <v>0</v>
      </c>
    </row>
    <row r="638" spans="1:18" s="151" customFormat="1" ht="12" hidden="1" customHeight="1">
      <c r="A638" s="148" t="s">
        <v>169</v>
      </c>
      <c r="B638" s="148" t="s">
        <v>117</v>
      </c>
      <c r="C638" s="149">
        <v>403020121</v>
      </c>
      <c r="D638" s="875" t="s">
        <v>783</v>
      </c>
      <c r="E638" s="150" t="s">
        <v>6</v>
      </c>
      <c r="F638" s="150" t="s">
        <v>271</v>
      </c>
      <c r="G638" s="47">
        <f>-IF(F638="I",IFERROR(VLOOKUP(C638,'BG 032022'!A:C,3,FALSE),0),0)</f>
        <v>0</v>
      </c>
      <c r="H638" s="148"/>
      <c r="I638" s="63">
        <f>-IF(F638="I",IFERROR(VLOOKUP(C638,'BG 032022'!A:D,4,FALSE),0),0)</f>
        <v>0</v>
      </c>
      <c r="J638" s="40"/>
      <c r="K638" s="47">
        <f>-IF(F638="I",SUMIF('BG 2021'!B:B,Clasificaciones!C638,'BG 2021'!D:D),0)</f>
        <v>-226700074</v>
      </c>
      <c r="L638" s="40"/>
      <c r="M638" s="63">
        <f>-IF(F638="I",SUMIF('BG 2021'!B:B,Clasificaciones!C638,'BG 2021'!E:E),0)</f>
        <v>-32436.77</v>
      </c>
      <c r="N638" s="40"/>
      <c r="O638" s="47">
        <f>-IF(F638="I",SUMIF('BG 032021'!A:A,Clasificaciones!C638,'BG 032021'!C:C),0)</f>
        <v>-208511775</v>
      </c>
      <c r="P638" s="40"/>
      <c r="Q638" s="63">
        <f>-IF(F638="I",SUMIF('BG 032021'!A:A,Clasificaciones!C638,'BG 032021'!D:D),0)</f>
        <v>-29525.38</v>
      </c>
    </row>
    <row r="639" spans="1:18" s="151" customFormat="1" ht="12" hidden="1" customHeight="1">
      <c r="A639" s="148" t="s">
        <v>169</v>
      </c>
      <c r="B639" s="148" t="s">
        <v>117</v>
      </c>
      <c r="C639" s="149">
        <v>403020122</v>
      </c>
      <c r="D639" s="875" t="s">
        <v>945</v>
      </c>
      <c r="E639" s="150" t="s">
        <v>186</v>
      </c>
      <c r="F639" s="150" t="s">
        <v>271</v>
      </c>
      <c r="G639" s="47">
        <f>-IF(F639="I",IFERROR(VLOOKUP(C639,'BG 032022'!A:C,3,FALSE),0),0)</f>
        <v>0</v>
      </c>
      <c r="H639" s="148"/>
      <c r="I639" s="63">
        <f>-IF(F639="I",IFERROR(VLOOKUP(C639,'BG 032022'!A:D,4,FALSE),0),0)</f>
        <v>0</v>
      </c>
      <c r="J639" s="40"/>
      <c r="K639" s="47">
        <f>-IF(F639="I",SUMIF('BG 2021'!B:B,Clasificaciones!C639,'BG 2021'!D:D),0)</f>
        <v>0</v>
      </c>
      <c r="L639" s="40"/>
      <c r="M639" s="63">
        <f>-IF(F639="I",SUMIF('BG 2021'!B:B,Clasificaciones!C639,'BG 2021'!E:E),0)</f>
        <v>0</v>
      </c>
      <c r="N639" s="40"/>
      <c r="O639" s="47">
        <f>-IF(F639="I",SUMIF('BG 032021'!A:A,Clasificaciones!C639,'BG 032021'!C:C),0)</f>
        <v>0</v>
      </c>
      <c r="P639" s="40"/>
      <c r="Q639" s="63">
        <f>-IF(F639="I",SUMIF('BG 032021'!A:A,Clasificaciones!C639,'BG 032021'!D:D),0)</f>
        <v>0</v>
      </c>
    </row>
    <row r="640" spans="1:18" s="151" customFormat="1" ht="12" hidden="1" customHeight="1">
      <c r="A640" s="148" t="s">
        <v>169</v>
      </c>
      <c r="B640" s="148" t="s">
        <v>117</v>
      </c>
      <c r="C640" s="149">
        <v>403020123</v>
      </c>
      <c r="D640" s="875" t="s">
        <v>1054</v>
      </c>
      <c r="E640" s="150" t="s">
        <v>6</v>
      </c>
      <c r="F640" s="150" t="s">
        <v>271</v>
      </c>
      <c r="G640" s="47">
        <f>-IF(F640="I",IFERROR(VLOOKUP(C640,'BG 032022'!A:C,3,FALSE),0),0)</f>
        <v>0</v>
      </c>
      <c r="H640" s="148"/>
      <c r="I640" s="63">
        <f>-IF(F640="I",IFERROR(VLOOKUP(C640,'BG 032022'!A:D,4,FALSE),0),0)</f>
        <v>0</v>
      </c>
      <c r="J640" s="40"/>
      <c r="K640" s="47">
        <f>-IF(F640="I",SUMIF('BG 2021'!B:B,Clasificaciones!C640,'BG 2021'!D:D),0)</f>
        <v>0</v>
      </c>
      <c r="L640" s="40"/>
      <c r="M640" s="63">
        <f>-IF(F640="I",SUMIF('BG 2021'!B:B,Clasificaciones!C640,'BG 2021'!E:E),0)</f>
        <v>0</v>
      </c>
      <c r="N640" s="40"/>
      <c r="O640" s="47">
        <f>-IF(F640="I",SUMIF('BG 032021'!A:A,Clasificaciones!C640,'BG 032021'!C:C),0)</f>
        <v>0</v>
      </c>
      <c r="P640" s="40"/>
      <c r="Q640" s="63">
        <f>-IF(F640="I",SUMIF('BG 032021'!A:A,Clasificaciones!C640,'BG 032021'!D:D),0)</f>
        <v>0</v>
      </c>
    </row>
    <row r="641" spans="1:18" s="151" customFormat="1" ht="12" hidden="1" customHeight="1">
      <c r="A641" s="148" t="s">
        <v>169</v>
      </c>
      <c r="B641" s="148" t="s">
        <v>117</v>
      </c>
      <c r="C641" s="149">
        <v>403020124</v>
      </c>
      <c r="D641" s="875" t="s">
        <v>1055</v>
      </c>
      <c r="E641" s="150" t="s">
        <v>186</v>
      </c>
      <c r="F641" s="150" t="s">
        <v>271</v>
      </c>
      <c r="G641" s="47">
        <f>-IF(F641="I",IFERROR(VLOOKUP(C641,'BG 032022'!A:C,3,FALSE),0),0)</f>
        <v>0</v>
      </c>
      <c r="H641" s="148"/>
      <c r="I641" s="63">
        <f>-IF(F641="I",IFERROR(VLOOKUP(C641,'BG 032022'!A:D,4,FALSE),0),0)</f>
        <v>0</v>
      </c>
      <c r="J641" s="40"/>
      <c r="K641" s="47">
        <f>-IF(F641="I",SUMIF('BG 2021'!B:B,Clasificaciones!C641,'BG 2021'!D:D),0)</f>
        <v>0</v>
      </c>
      <c r="L641" s="40"/>
      <c r="M641" s="63">
        <f>-IF(F641="I",SUMIF('BG 2021'!B:B,Clasificaciones!C641,'BG 2021'!E:E),0)</f>
        <v>0</v>
      </c>
      <c r="N641" s="40"/>
      <c r="O641" s="47">
        <f>-IF(F641="I",SUMIF('BG 032021'!A:A,Clasificaciones!C641,'BG 032021'!C:C),0)</f>
        <v>0</v>
      </c>
      <c r="P641" s="40"/>
      <c r="Q641" s="63">
        <f>-IF(F641="I",SUMIF('BG 032021'!A:A,Clasificaciones!C641,'BG 032021'!D:D),0)</f>
        <v>0</v>
      </c>
    </row>
    <row r="642" spans="1:18" s="151" customFormat="1" ht="12" hidden="1" customHeight="1">
      <c r="A642" s="148" t="s">
        <v>169</v>
      </c>
      <c r="B642" s="148" t="s">
        <v>117</v>
      </c>
      <c r="C642" s="149">
        <v>403020125</v>
      </c>
      <c r="D642" s="875" t="s">
        <v>1056</v>
      </c>
      <c r="E642" s="150" t="s">
        <v>6</v>
      </c>
      <c r="F642" s="150" t="s">
        <v>271</v>
      </c>
      <c r="G642" s="47">
        <f>-IF(F642="I",IFERROR(VLOOKUP(C642,'BG 032022'!A:C,3,FALSE),0),0)</f>
        <v>0</v>
      </c>
      <c r="H642" s="148"/>
      <c r="I642" s="63">
        <f>-IF(F642="I",IFERROR(VLOOKUP(C642,'BG 032022'!A:D,4,FALSE),0),0)</f>
        <v>0</v>
      </c>
      <c r="J642" s="40"/>
      <c r="K642" s="47">
        <f>-IF(F642="I",SUMIF('BG 2021'!B:B,Clasificaciones!C642,'BG 2021'!D:D),0)</f>
        <v>0</v>
      </c>
      <c r="L642" s="40"/>
      <c r="M642" s="63">
        <f>-IF(F642="I",SUMIF('BG 2021'!B:B,Clasificaciones!C642,'BG 2021'!E:E),0)</f>
        <v>0</v>
      </c>
      <c r="N642" s="40"/>
      <c r="O642" s="47">
        <f>-IF(F642="I",SUMIF('BG 032021'!A:A,Clasificaciones!C642,'BG 032021'!C:C),0)</f>
        <v>0</v>
      </c>
      <c r="P642" s="40"/>
      <c r="Q642" s="63">
        <f>-IF(F642="I",SUMIF('BG 032021'!A:A,Clasificaciones!C642,'BG 032021'!D:D),0)</f>
        <v>0</v>
      </c>
    </row>
    <row r="643" spans="1:18" s="151" customFormat="1" ht="12" hidden="1" customHeight="1">
      <c r="A643" s="148" t="s">
        <v>169</v>
      </c>
      <c r="B643" s="148" t="s">
        <v>117</v>
      </c>
      <c r="C643" s="149">
        <v>403020126</v>
      </c>
      <c r="D643" s="875" t="s">
        <v>1057</v>
      </c>
      <c r="E643" s="150" t="s">
        <v>186</v>
      </c>
      <c r="F643" s="150" t="s">
        <v>271</v>
      </c>
      <c r="G643" s="47">
        <f>-IF(F643="I",IFERROR(VLOOKUP(C643,'BG 032022'!A:C,3,FALSE),0),0)</f>
        <v>0</v>
      </c>
      <c r="H643" s="148"/>
      <c r="I643" s="63">
        <f>-IF(F643="I",IFERROR(VLOOKUP(C643,'BG 032022'!A:D,4,FALSE),0),0)</f>
        <v>0</v>
      </c>
      <c r="J643" s="40"/>
      <c r="K643" s="47">
        <f>-IF(F643="I",SUMIF('BG 2021'!B:B,Clasificaciones!C643,'BG 2021'!D:D),0)</f>
        <v>0</v>
      </c>
      <c r="L643" s="40"/>
      <c r="M643" s="63">
        <f>-IF(F643="I",SUMIF('BG 2021'!B:B,Clasificaciones!C643,'BG 2021'!E:E),0)</f>
        <v>0</v>
      </c>
      <c r="N643" s="40"/>
      <c r="O643" s="47">
        <f>-IF(F643="I",SUMIF('BG 032021'!A:A,Clasificaciones!C643,'BG 032021'!C:C),0)</f>
        <v>0</v>
      </c>
      <c r="P643" s="40"/>
      <c r="Q643" s="63">
        <f>-IF(F643="I",SUMIF('BG 032021'!A:A,Clasificaciones!C643,'BG 032021'!D:D),0)</f>
        <v>0</v>
      </c>
    </row>
    <row r="644" spans="1:18" s="151" customFormat="1" ht="12" hidden="1" customHeight="1">
      <c r="A644" s="148" t="s">
        <v>169</v>
      </c>
      <c r="B644" s="148" t="s">
        <v>117</v>
      </c>
      <c r="C644" s="149">
        <v>403020127</v>
      </c>
      <c r="D644" s="875" t="s">
        <v>1058</v>
      </c>
      <c r="E644" s="150" t="s">
        <v>6</v>
      </c>
      <c r="F644" s="150" t="s">
        <v>271</v>
      </c>
      <c r="G644" s="47">
        <f>-IF(F644="I",IFERROR(VLOOKUP(C644,'BG 032022'!A:C,3,FALSE),0),0)</f>
        <v>0</v>
      </c>
      <c r="H644" s="148"/>
      <c r="I644" s="63">
        <f>-IF(F644="I",IFERROR(VLOOKUP(C644,'BG 032022'!A:D,4,FALSE),0),0)</f>
        <v>0</v>
      </c>
      <c r="J644" s="40"/>
      <c r="K644" s="47">
        <f>-IF(F644="I",SUMIF('BG 2021'!B:B,Clasificaciones!C644,'BG 2021'!D:D),0)</f>
        <v>0</v>
      </c>
      <c r="L644" s="40"/>
      <c r="M644" s="63">
        <f>-IF(F644="I",SUMIF('BG 2021'!B:B,Clasificaciones!C644,'BG 2021'!E:E),0)</f>
        <v>0</v>
      </c>
      <c r="N644" s="40"/>
      <c r="O644" s="47">
        <f>-IF(F644="I",SUMIF('BG 032021'!A:A,Clasificaciones!C644,'BG 032021'!C:C),0)</f>
        <v>0</v>
      </c>
      <c r="P644" s="40"/>
      <c r="Q644" s="63">
        <f>-IF(F644="I",SUMIF('BG 032021'!A:A,Clasificaciones!C644,'BG 032021'!D:D),0)</f>
        <v>0</v>
      </c>
    </row>
    <row r="645" spans="1:18" s="151" customFormat="1" ht="12" hidden="1" customHeight="1">
      <c r="A645" s="148" t="s">
        <v>169</v>
      </c>
      <c r="B645" s="148" t="s">
        <v>117</v>
      </c>
      <c r="C645" s="149">
        <v>403020128</v>
      </c>
      <c r="D645" s="875" t="s">
        <v>1059</v>
      </c>
      <c r="E645" s="150" t="s">
        <v>186</v>
      </c>
      <c r="F645" s="150" t="s">
        <v>271</v>
      </c>
      <c r="G645" s="47">
        <f>-IF(F645="I",IFERROR(VLOOKUP(C645,'BG 032022'!A:C,3,FALSE),0),0)</f>
        <v>0</v>
      </c>
      <c r="H645" s="148"/>
      <c r="I645" s="63">
        <f>-IF(F645="I",IFERROR(VLOOKUP(C645,'BG 032022'!A:D,4,FALSE),0),0)</f>
        <v>0</v>
      </c>
      <c r="J645" s="40"/>
      <c r="K645" s="47">
        <f>-IF(F645="I",SUMIF('BG 2021'!B:B,Clasificaciones!C645,'BG 2021'!D:D),0)</f>
        <v>0</v>
      </c>
      <c r="L645" s="40"/>
      <c r="M645" s="63">
        <f>-IF(F645="I",SUMIF('BG 2021'!B:B,Clasificaciones!C645,'BG 2021'!E:E),0)</f>
        <v>0</v>
      </c>
      <c r="N645" s="40"/>
      <c r="O645" s="47">
        <f>-IF(F645="I",SUMIF('BG 032021'!A:A,Clasificaciones!C645,'BG 032021'!C:C),0)</f>
        <v>0</v>
      </c>
      <c r="P645" s="40"/>
      <c r="Q645" s="63">
        <f>-IF(F645="I",SUMIF('BG 032021'!A:A,Clasificaciones!C645,'BG 032021'!D:D),0)</f>
        <v>0</v>
      </c>
    </row>
    <row r="646" spans="1:18" s="151" customFormat="1" ht="12" hidden="1" customHeight="1">
      <c r="A646" s="148" t="s">
        <v>169</v>
      </c>
      <c r="B646" s="148" t="s">
        <v>34</v>
      </c>
      <c r="C646" s="149">
        <v>403020129</v>
      </c>
      <c r="D646" s="149" t="s">
        <v>776</v>
      </c>
      <c r="E646" s="150" t="s">
        <v>6</v>
      </c>
      <c r="F646" s="150" t="s">
        <v>271</v>
      </c>
      <c r="G646" s="47">
        <f>-IF(F646="I",IFERROR(VLOOKUP(C646,'BG 032022'!A:C,3,FALSE),0),0)</f>
        <v>-20252141</v>
      </c>
      <c r="H646" s="148"/>
      <c r="I646" s="63">
        <f>-IF(F646="I",IFERROR(VLOOKUP(C646,'BG 032022'!A:D,4,FALSE),0),0)</f>
        <v>-2896.12</v>
      </c>
      <c r="J646" s="40"/>
      <c r="K646" s="47">
        <f>-IF(F646="I",SUMIF('BG 2021'!B:B,Clasificaciones!C646,'BG 2021'!D:D),0)</f>
        <v>-347379263</v>
      </c>
      <c r="L646" s="40"/>
      <c r="M646" s="63">
        <f>-IF(F646="I",SUMIF('BG 2021'!B:B,Clasificaciones!C646,'BG 2021'!E:E),0)</f>
        <v>-50485.440000000002</v>
      </c>
      <c r="N646" s="40"/>
      <c r="O646" s="47">
        <f>-IF(F646="I",SUMIF('BG 032021'!A:A,Clasificaciones!C646,'BG 032021'!C:C),0)</f>
        <v>-200857319</v>
      </c>
      <c r="P646" s="40"/>
      <c r="Q646" s="63">
        <f>-IF(F646="I",SUMIF('BG 032021'!A:A,Clasificaciones!C646,'BG 032021'!D:D),0)</f>
        <v>-29268.78</v>
      </c>
      <c r="R646" s="151">
        <f>+VLOOKUP(C646,'CA EFE'!A:A,1,FALSE)</f>
        <v>403020129</v>
      </c>
    </row>
    <row r="647" spans="1:18" s="151" customFormat="1" ht="12" hidden="1" customHeight="1">
      <c r="A647" s="148" t="s">
        <v>169</v>
      </c>
      <c r="B647" s="148" t="s">
        <v>34</v>
      </c>
      <c r="C647" s="149">
        <v>403020130</v>
      </c>
      <c r="D647" s="149" t="s">
        <v>1060</v>
      </c>
      <c r="E647" s="150" t="s">
        <v>186</v>
      </c>
      <c r="F647" s="150" t="s">
        <v>271</v>
      </c>
      <c r="G647" s="47">
        <f>-IF(F647="I",IFERROR(VLOOKUP(C647,'BG 032022'!A:C,3,FALSE),0),0)</f>
        <v>0</v>
      </c>
      <c r="H647" s="148"/>
      <c r="I647" s="63">
        <f>-IF(F647="I",IFERROR(VLOOKUP(C647,'BG 032022'!A:D,4,FALSE),0),0)</f>
        <v>0</v>
      </c>
      <c r="J647" s="40"/>
      <c r="K647" s="47">
        <f>-IF(F647="I",SUMIF('BG 2021'!B:B,Clasificaciones!C647,'BG 2021'!D:D),0)</f>
        <v>0</v>
      </c>
      <c r="L647" s="40"/>
      <c r="M647" s="63">
        <f>-IF(F647="I",SUMIF('BG 2021'!B:B,Clasificaciones!C647,'BG 2021'!E:E),0)</f>
        <v>0</v>
      </c>
      <c r="N647" s="40"/>
      <c r="O647" s="47">
        <f>-IF(F647="I",SUMIF('BG 032021'!A:A,Clasificaciones!C647,'BG 032021'!C:C),0)</f>
        <v>0</v>
      </c>
      <c r="P647" s="40"/>
      <c r="Q647" s="63">
        <f>-IF(F647="I",SUMIF('BG 032021'!A:A,Clasificaciones!C647,'BG 032021'!D:D),0)</f>
        <v>0</v>
      </c>
    </row>
    <row r="648" spans="1:18" s="151" customFormat="1" ht="12" hidden="1" customHeight="1">
      <c r="A648" s="148" t="s">
        <v>169</v>
      </c>
      <c r="B648" s="148" t="s">
        <v>34</v>
      </c>
      <c r="C648" s="149">
        <v>403020131</v>
      </c>
      <c r="D648" s="149" t="s">
        <v>784</v>
      </c>
      <c r="E648" s="150" t="s">
        <v>6</v>
      </c>
      <c r="F648" s="150" t="s">
        <v>271</v>
      </c>
      <c r="G648" s="47">
        <f>-IF(F648="I",IFERROR(VLOOKUP(C648,'BG 032022'!A:C,3,FALSE),0),0)</f>
        <v>0</v>
      </c>
      <c r="H648" s="148"/>
      <c r="I648" s="63">
        <f>-IF(F648="I",IFERROR(VLOOKUP(C648,'BG 032022'!A:D,4,FALSE),0),0)</f>
        <v>0</v>
      </c>
      <c r="J648" s="40"/>
      <c r="K648" s="47">
        <f>-IF(F648="I",SUMIF('BG 2021'!B:B,Clasificaciones!C648,'BG 2021'!D:D),0)</f>
        <v>-51189968</v>
      </c>
      <c r="L648" s="40"/>
      <c r="M648" s="63">
        <f>-IF(F648="I",SUMIF('BG 2021'!B:B,Clasificaciones!C648,'BG 2021'!E:E),0)</f>
        <v>-7631.38</v>
      </c>
      <c r="N648" s="40"/>
      <c r="O648" s="47">
        <f>-IF(F648="I",SUMIF('BG 032021'!A:A,Clasificaciones!C648,'BG 032021'!C:C),0)</f>
        <v>-27095928</v>
      </c>
      <c r="P648" s="40"/>
      <c r="Q648" s="63">
        <f>-IF(F648="I",SUMIF('BG 032021'!A:A,Clasificaciones!C648,'BG 032021'!D:D),0)</f>
        <v>-4061.46</v>
      </c>
    </row>
    <row r="649" spans="1:18" s="151" customFormat="1" ht="12" hidden="1" customHeight="1">
      <c r="A649" s="148" t="s">
        <v>169</v>
      </c>
      <c r="B649" s="148" t="s">
        <v>34</v>
      </c>
      <c r="C649" s="149">
        <v>403020132</v>
      </c>
      <c r="D649" s="149" t="s">
        <v>1062</v>
      </c>
      <c r="E649" s="150" t="s">
        <v>186</v>
      </c>
      <c r="F649" s="150" t="s">
        <v>271</v>
      </c>
      <c r="G649" s="47">
        <f>-IF(F649="I",IFERROR(VLOOKUP(C649,'BG 032022'!A:C,3,FALSE),0),0)</f>
        <v>0</v>
      </c>
      <c r="H649" s="148"/>
      <c r="I649" s="63">
        <f>-IF(F649="I",IFERROR(VLOOKUP(C649,'BG 032022'!A:D,4,FALSE),0),0)</f>
        <v>0</v>
      </c>
      <c r="J649" s="40"/>
      <c r="K649" s="47">
        <f>-IF(F649="I",SUMIF('BG 2021'!B:B,Clasificaciones!C649,'BG 2021'!D:D),0)</f>
        <v>0</v>
      </c>
      <c r="L649" s="40"/>
      <c r="M649" s="63">
        <f>-IF(F649="I",SUMIF('BG 2021'!B:B,Clasificaciones!C649,'BG 2021'!E:E),0)</f>
        <v>0</v>
      </c>
      <c r="N649" s="40"/>
      <c r="O649" s="47">
        <f>-IF(F649="I",SUMIF('BG 032021'!A:A,Clasificaciones!C649,'BG 032021'!C:C),0)</f>
        <v>0</v>
      </c>
      <c r="P649" s="40"/>
      <c r="Q649" s="63">
        <f>-IF(F649="I",SUMIF('BG 032021'!A:A,Clasificaciones!C649,'BG 032021'!D:D),0)</f>
        <v>0</v>
      </c>
    </row>
    <row r="650" spans="1:18" s="151" customFormat="1" ht="12" hidden="1" customHeight="1">
      <c r="A650" s="148" t="s">
        <v>169</v>
      </c>
      <c r="B650" s="148" t="s">
        <v>117</v>
      </c>
      <c r="C650" s="149">
        <v>403020133</v>
      </c>
      <c r="D650" s="149" t="s">
        <v>785</v>
      </c>
      <c r="E650" s="150" t="s">
        <v>6</v>
      </c>
      <c r="F650" s="150" t="s">
        <v>271</v>
      </c>
      <c r="G650" s="47">
        <f>-IF(F650="I",IFERROR(VLOOKUP(C650,'BG 032022'!A:C,3,FALSE),0),0)</f>
        <v>0</v>
      </c>
      <c r="H650" s="148"/>
      <c r="I650" s="63">
        <f>-IF(F650="I",IFERROR(VLOOKUP(C650,'BG 032022'!A:D,4,FALSE),0),0)</f>
        <v>0</v>
      </c>
      <c r="J650" s="40"/>
      <c r="K650" s="47">
        <f>-IF(F650="I",SUMIF('BG 2021'!B:B,Clasificaciones!C650,'BG 2021'!D:D),0)</f>
        <v>-610001703</v>
      </c>
      <c r="L650" s="40"/>
      <c r="M650" s="63">
        <f>-IF(F650="I",SUMIF('BG 2021'!B:B,Clasificaciones!C650,'BG 2021'!E:E),0)</f>
        <v>-88117.29</v>
      </c>
      <c r="N650" s="40"/>
      <c r="O650" s="47">
        <f>-IF(F650="I",SUMIF('BG 032021'!A:A,Clasificaciones!C650,'BG 032021'!C:C),0)</f>
        <v>-610001703</v>
      </c>
      <c r="P650" s="40"/>
      <c r="Q650" s="63">
        <f>-IF(F650="I",SUMIF('BG 032021'!A:A,Clasificaciones!C650,'BG 032021'!D:D),0)</f>
        <v>-88117.29</v>
      </c>
    </row>
    <row r="651" spans="1:18" s="151" customFormat="1" ht="12" hidden="1" customHeight="1">
      <c r="A651" s="148" t="s">
        <v>169</v>
      </c>
      <c r="B651" s="148" t="s">
        <v>117</v>
      </c>
      <c r="C651" s="149">
        <v>403020134</v>
      </c>
      <c r="D651" s="148" t="s">
        <v>1063</v>
      </c>
      <c r="E651" s="150" t="s">
        <v>186</v>
      </c>
      <c r="F651" s="150" t="s">
        <v>271</v>
      </c>
      <c r="G651" s="47">
        <f>-IF(F651="I",IFERROR(VLOOKUP(C651,'BG 032022'!A:C,3,FALSE),0),0)</f>
        <v>0</v>
      </c>
      <c r="H651" s="148"/>
      <c r="I651" s="63">
        <f>-IF(F651="I",IFERROR(VLOOKUP(C651,'BG 032022'!A:D,4,FALSE),0),0)</f>
        <v>0</v>
      </c>
      <c r="J651" s="40"/>
      <c r="K651" s="47">
        <f>-IF(F651="I",SUMIF('BG 2021'!B:B,Clasificaciones!C651,'BG 2021'!D:D),0)</f>
        <v>0</v>
      </c>
      <c r="L651" s="40"/>
      <c r="M651" s="63">
        <f>-IF(F651="I",SUMIF('BG 2021'!B:B,Clasificaciones!C651,'BG 2021'!E:E),0)</f>
        <v>0</v>
      </c>
      <c r="N651" s="40"/>
      <c r="O651" s="47">
        <f>-IF(F651="I",SUMIF('BG 032021'!A:A,Clasificaciones!C651,'BG 032021'!C:C),0)</f>
        <v>0</v>
      </c>
      <c r="P651" s="40"/>
      <c r="Q651" s="63">
        <f>-IF(F651="I",SUMIF('BG 032021'!A:A,Clasificaciones!C651,'BG 032021'!D:D),0)</f>
        <v>0</v>
      </c>
    </row>
    <row r="652" spans="1:18" s="151" customFormat="1" ht="12" hidden="1" customHeight="1">
      <c r="A652" s="148" t="s">
        <v>169</v>
      </c>
      <c r="B652" s="148"/>
      <c r="C652" s="149">
        <v>4030202</v>
      </c>
      <c r="D652" s="149" t="s">
        <v>1064</v>
      </c>
      <c r="E652" s="150" t="s">
        <v>6</v>
      </c>
      <c r="F652" s="150" t="s">
        <v>270</v>
      </c>
      <c r="G652" s="47">
        <f>-IF(F652="I",IFERROR(VLOOKUP(C652,'BG 032022'!A:C,3,FALSE),0),0)</f>
        <v>0</v>
      </c>
      <c r="H652" s="148"/>
      <c r="I652" s="63">
        <f>-IF(F652="I",IFERROR(VLOOKUP(C652,'BG 032022'!A:D,4,FALSE),0),0)</f>
        <v>0</v>
      </c>
      <c r="J652" s="40"/>
      <c r="K652" s="47">
        <f>-IF(F652="I",SUMIF('BG 2021'!B:B,Clasificaciones!C652,'BG 2021'!D:D),0)</f>
        <v>0</v>
      </c>
      <c r="L652" s="40"/>
      <c r="M652" s="63">
        <f>-IF(F652="I",SUMIF('BG 2021'!B:B,Clasificaciones!C652,'BG 2021'!E:E),0)</f>
        <v>0</v>
      </c>
      <c r="N652" s="40"/>
      <c r="O652" s="47">
        <f>-IF(F652="I",SUMIF('BG 032021'!A:A,Clasificaciones!C652,'BG 032021'!C:C),0)</f>
        <v>0</v>
      </c>
      <c r="P652" s="40"/>
      <c r="Q652" s="63">
        <f>-IF(F652="I",SUMIF('BG 032021'!A:A,Clasificaciones!C652,'BG 032021'!D:D),0)</f>
        <v>0</v>
      </c>
    </row>
    <row r="653" spans="1:18" s="151" customFormat="1" ht="12" hidden="1" customHeight="1">
      <c r="A653" s="148" t="s">
        <v>169</v>
      </c>
      <c r="B653" s="148" t="s">
        <v>190</v>
      </c>
      <c r="C653" s="149">
        <v>403020201</v>
      </c>
      <c r="D653" s="149" t="s">
        <v>1064</v>
      </c>
      <c r="E653" s="150" t="s">
        <v>186</v>
      </c>
      <c r="F653" s="150" t="s">
        <v>271</v>
      </c>
      <c r="G653" s="47">
        <f>-IF(F653="I",IFERROR(VLOOKUP(C653,'BG 032022'!A:C,3,FALSE),0),0)</f>
        <v>-2479086</v>
      </c>
      <c r="H653" s="148"/>
      <c r="I653" s="63">
        <f>-IF(F653="I",IFERROR(VLOOKUP(C653,'BG 032022'!A:D,4,FALSE),0),0)</f>
        <v>-356.27</v>
      </c>
      <c r="J653" s="40"/>
      <c r="K653" s="47">
        <f>-IF(F653="I",SUMIF('BG 2021'!B:B,Clasificaciones!C653,'BG 2021'!D:D),0)</f>
        <v>0</v>
      </c>
      <c r="L653" s="40"/>
      <c r="M653" s="63">
        <f>-IF(F653="I",SUMIF('BG 2021'!B:B,Clasificaciones!C653,'BG 2021'!E:E),0)</f>
        <v>0</v>
      </c>
      <c r="N653" s="40"/>
      <c r="O653" s="47">
        <f>-IF(F653="I",SUMIF('BG 032021'!A:A,Clasificaciones!C653,'BG 032021'!C:C),0)</f>
        <v>0</v>
      </c>
      <c r="P653" s="40"/>
      <c r="Q653" s="63">
        <f>-IF(F653="I",SUMIF('BG 032021'!A:A,Clasificaciones!C653,'BG 032021'!D:D),0)</f>
        <v>0</v>
      </c>
      <c r="R653" s="151">
        <f>+VLOOKUP(C653,'CA EFE'!A:A,1,FALSE)</f>
        <v>403020201</v>
      </c>
    </row>
    <row r="654" spans="1:18" s="151" customFormat="1" ht="12" hidden="1" customHeight="1">
      <c r="A654" s="148" t="s">
        <v>169</v>
      </c>
      <c r="B654" s="148" t="s">
        <v>190</v>
      </c>
      <c r="C654" s="149">
        <v>403020202</v>
      </c>
      <c r="D654" s="149" t="s">
        <v>1064</v>
      </c>
      <c r="E654" s="150" t="s">
        <v>6</v>
      </c>
      <c r="F654" s="150" t="s">
        <v>271</v>
      </c>
      <c r="G654" s="47">
        <f>-IF(F654="I",IFERROR(VLOOKUP(C654,'BG 032022'!A:C,3,FALSE),0),0)</f>
        <v>-753468</v>
      </c>
      <c r="H654" s="148"/>
      <c r="I654" s="63">
        <f>-IF(F654="I",IFERROR(VLOOKUP(C654,'BG 032022'!A:D,4,FALSE),0),0)</f>
        <v>-108.09</v>
      </c>
      <c r="J654" s="40"/>
      <c r="K654" s="47">
        <f>-IF(F654="I",SUMIF('BG 2021'!B:B,Clasificaciones!C654,'BG 2021'!D:D),0)</f>
        <v>-265305</v>
      </c>
      <c r="L654" s="40"/>
      <c r="M654" s="63">
        <f>-IF(F654="I",SUMIF('BG 2021'!B:B,Clasificaciones!C654,'BG 2021'!E:E),0)</f>
        <v>-38.72</v>
      </c>
      <c r="N654" s="40"/>
      <c r="O654" s="47">
        <f>-IF(F654="I",SUMIF('BG 032021'!A:A,Clasificaciones!C654,'BG 032021'!C:C),0)</f>
        <v>0</v>
      </c>
      <c r="P654" s="40"/>
      <c r="Q654" s="63">
        <f>-IF(F654="I",SUMIF('BG 032021'!A:A,Clasificaciones!C654,'BG 032021'!D:D),0)</f>
        <v>0</v>
      </c>
      <c r="R654" s="151">
        <f>+VLOOKUP(C654,'CA EFE'!A:A,1,FALSE)</f>
        <v>403020202</v>
      </c>
    </row>
    <row r="655" spans="1:18" s="151" customFormat="1" ht="12" hidden="1" customHeight="1">
      <c r="A655" s="148" t="s">
        <v>169</v>
      </c>
      <c r="B655" s="148"/>
      <c r="C655" s="149">
        <v>404</v>
      </c>
      <c r="D655" s="149" t="s">
        <v>1065</v>
      </c>
      <c r="E655" s="150" t="s">
        <v>6</v>
      </c>
      <c r="F655" s="150" t="s">
        <v>270</v>
      </c>
      <c r="G655" s="47">
        <f>-IF(F655="I",IFERROR(VLOOKUP(C655,'BG 032022'!A:C,3,FALSE),0),0)</f>
        <v>0</v>
      </c>
      <c r="H655" s="148"/>
      <c r="I655" s="63">
        <f>-IF(F655="I",IFERROR(VLOOKUP(C655,'BG 032022'!A:D,4,FALSE),0),0)</f>
        <v>0</v>
      </c>
      <c r="J655" s="40"/>
      <c r="K655" s="47">
        <f>-IF(F655="I",SUMIF('BG 2021'!B:B,Clasificaciones!C655,'BG 2021'!D:D),0)</f>
        <v>0</v>
      </c>
      <c r="L655" s="40"/>
      <c r="M655" s="63">
        <f>-IF(F655="I",SUMIF('BG 2021'!B:B,Clasificaciones!C655,'BG 2021'!E:E),0)</f>
        <v>0</v>
      </c>
      <c r="N655" s="40"/>
      <c r="O655" s="47">
        <f>-IF(F655="I",SUMIF('BG 032021'!A:A,Clasificaciones!C655,'BG 032021'!C:C),0)</f>
        <v>0</v>
      </c>
      <c r="P655" s="40"/>
      <c r="Q655" s="63">
        <f>-IF(F655="I",SUMIF('BG 032021'!A:A,Clasificaciones!C655,'BG 032021'!D:D),0)</f>
        <v>0</v>
      </c>
    </row>
    <row r="656" spans="1:18" s="151" customFormat="1" ht="12" hidden="1" customHeight="1">
      <c r="A656" s="148" t="s">
        <v>169</v>
      </c>
      <c r="B656" s="148"/>
      <c r="C656" s="149">
        <v>40401</v>
      </c>
      <c r="D656" s="149" t="s">
        <v>1066</v>
      </c>
      <c r="E656" s="150" t="s">
        <v>6</v>
      </c>
      <c r="F656" s="150" t="s">
        <v>270</v>
      </c>
      <c r="G656" s="47">
        <f>-IF(F656="I",IFERROR(VLOOKUP(C656,'BG 032022'!A:C,3,FALSE),0),0)</f>
        <v>0</v>
      </c>
      <c r="H656" s="148"/>
      <c r="I656" s="63">
        <f>-IF(F656="I",IFERROR(VLOOKUP(C656,'BG 032022'!A:D,4,FALSE),0),0)</f>
        <v>0</v>
      </c>
      <c r="J656" s="40"/>
      <c r="K656" s="47">
        <f>-IF(F656="I",SUMIF('BG 2021'!B:B,Clasificaciones!C656,'BG 2021'!D:D),0)</f>
        <v>0</v>
      </c>
      <c r="L656" s="40"/>
      <c r="M656" s="63">
        <f>-IF(F656="I",SUMIF('BG 2021'!B:B,Clasificaciones!C656,'BG 2021'!E:E),0)</f>
        <v>0</v>
      </c>
      <c r="N656" s="40"/>
      <c r="O656" s="47">
        <f>-IF(F656="I",SUMIF('BG 032021'!A:A,Clasificaciones!C656,'BG 032021'!C:C),0)</f>
        <v>0</v>
      </c>
      <c r="P656" s="40"/>
      <c r="Q656" s="63">
        <f>-IF(F656="I",SUMIF('BG 032021'!A:A,Clasificaciones!C656,'BG 032021'!D:D),0)</f>
        <v>0</v>
      </c>
    </row>
    <row r="657" spans="1:18" s="151" customFormat="1" ht="12" hidden="1" customHeight="1">
      <c r="A657" s="148" t="s">
        <v>169</v>
      </c>
      <c r="B657" s="148" t="s">
        <v>226</v>
      </c>
      <c r="C657" s="149">
        <v>4040101</v>
      </c>
      <c r="D657" s="149" t="s">
        <v>1293</v>
      </c>
      <c r="E657" s="150" t="s">
        <v>186</v>
      </c>
      <c r="F657" s="150" t="s">
        <v>271</v>
      </c>
      <c r="G657" s="47">
        <f>-IF(F657="I",IFERROR(VLOOKUP(C657,'BG 032022'!A:C,3,FALSE),0),0)</f>
        <v>-4195962</v>
      </c>
      <c r="H657" s="148"/>
      <c r="I657" s="63">
        <f>-IF(F657="I",IFERROR(VLOOKUP(C657,'BG 032022'!A:D,4,FALSE),0),0)</f>
        <v>-600</v>
      </c>
      <c r="J657" s="40"/>
      <c r="K657" s="47">
        <f>-IF(F657="I",SUMIF('BG 2021'!B:B,Clasificaciones!C657,'BG 2021'!D:D),0)</f>
        <v>-11011210</v>
      </c>
      <c r="L657" s="40"/>
      <c r="M657" s="63">
        <f>-IF(F657="I",SUMIF('BG 2021'!B:B,Clasificaciones!C657,'BG 2021'!E:E),0)</f>
        <v>-1600</v>
      </c>
      <c r="N657" s="40"/>
      <c r="O657" s="47">
        <f>-IF(F657="I",SUMIF('BG 032021'!A:A,Clasificaciones!C657,'BG 032021'!C:C),0)</f>
        <v>0</v>
      </c>
      <c r="P657" s="40"/>
      <c r="Q657" s="63">
        <f>-IF(F657="I",SUMIF('BG 032021'!A:A,Clasificaciones!C657,'BG 032021'!D:D),0)</f>
        <v>0</v>
      </c>
      <c r="R657" s="151">
        <f>+VLOOKUP(C657,'CA EFE'!A:A,1,FALSE)</f>
        <v>4040101</v>
      </c>
    </row>
    <row r="658" spans="1:18" s="151" customFormat="1" ht="12" hidden="1" customHeight="1">
      <c r="A658" s="148" t="s">
        <v>169</v>
      </c>
      <c r="B658" s="148" t="s">
        <v>226</v>
      </c>
      <c r="C658" s="149">
        <v>4040102</v>
      </c>
      <c r="D658" s="149" t="s">
        <v>1294</v>
      </c>
      <c r="E658" s="150" t="s">
        <v>186</v>
      </c>
      <c r="F658" s="150" t="s">
        <v>271</v>
      </c>
      <c r="G658" s="47">
        <f>-IF(F658="I",IFERROR(VLOOKUP(C658,'BG 032022'!A:C,3,FALSE),0),0)</f>
        <v>-6293943</v>
      </c>
      <c r="H658" s="148"/>
      <c r="I658" s="63">
        <f>-IF(F658="I",IFERROR(VLOOKUP(C658,'BG 032022'!A:D,4,FALSE),0),0)</f>
        <v>-900</v>
      </c>
      <c r="J658" s="40"/>
      <c r="K658" s="47">
        <f>-IF(F658="I",SUMIF('BG 2021'!B:B,Clasificaciones!C658,'BG 2021'!D:D),0)</f>
        <v>-16516815</v>
      </c>
      <c r="L658" s="40"/>
      <c r="M658" s="63">
        <f>-IF(F658="I",SUMIF('BG 2021'!B:B,Clasificaciones!C658,'BG 2021'!E:E),0)</f>
        <v>-2400</v>
      </c>
      <c r="N658" s="40"/>
      <c r="O658" s="47">
        <f>-IF(F658="I",SUMIF('BG 032021'!A:A,Clasificaciones!C658,'BG 032021'!C:C),0)</f>
        <v>0</v>
      </c>
      <c r="P658" s="40"/>
      <c r="Q658" s="63">
        <f>-IF(F658="I",SUMIF('BG 032021'!A:A,Clasificaciones!C658,'BG 032021'!D:D),0)</f>
        <v>0</v>
      </c>
      <c r="R658" s="151">
        <f>+VLOOKUP(C658,'CA EFE'!A:A,1,FALSE)</f>
        <v>4040102</v>
      </c>
    </row>
    <row r="659" spans="1:18" s="151" customFormat="1" ht="12" hidden="1" customHeight="1">
      <c r="A659" s="148" t="s">
        <v>169</v>
      </c>
      <c r="B659" s="148" t="s">
        <v>226</v>
      </c>
      <c r="C659" s="149">
        <v>4040103</v>
      </c>
      <c r="D659" s="149" t="s">
        <v>1295</v>
      </c>
      <c r="E659" s="150" t="s">
        <v>186</v>
      </c>
      <c r="F659" s="150" t="s">
        <v>271</v>
      </c>
      <c r="G659" s="47">
        <f>-IF(F659="I",IFERROR(VLOOKUP(C659,'BG 032022'!A:C,3,FALSE),0),0)</f>
        <v>-20979810</v>
      </c>
      <c r="H659" s="148"/>
      <c r="I659" s="63">
        <f>-IF(F659="I",IFERROR(VLOOKUP(C659,'BG 032022'!A:D,4,FALSE),0),0)</f>
        <v>-3000</v>
      </c>
      <c r="J659" s="40"/>
      <c r="K659" s="47">
        <f>-IF(F659="I",SUMIF('BG 2021'!B:B,Clasificaciones!C659,'BG 2021'!D:D),0)</f>
        <v>-55056050</v>
      </c>
      <c r="L659" s="40"/>
      <c r="M659" s="63">
        <f>-IF(F659="I",SUMIF('BG 2021'!B:B,Clasificaciones!C659,'BG 2021'!E:E),0)</f>
        <v>-8000</v>
      </c>
      <c r="N659" s="40"/>
      <c r="O659" s="47">
        <f>-IF(F659="I",SUMIF('BG 032021'!A:A,Clasificaciones!C659,'BG 032021'!C:C),0)</f>
        <v>0</v>
      </c>
      <c r="P659" s="40"/>
      <c r="Q659" s="63">
        <f>-IF(F659="I",SUMIF('BG 032021'!A:A,Clasificaciones!C659,'BG 032021'!D:D),0)</f>
        <v>0</v>
      </c>
      <c r="R659" s="151">
        <f>+VLOOKUP(C659,'CA EFE'!A:A,1,FALSE)</f>
        <v>4040103</v>
      </c>
    </row>
    <row r="660" spans="1:18" s="151" customFormat="1" ht="12" hidden="1" customHeight="1">
      <c r="A660" s="148" t="s">
        <v>169</v>
      </c>
      <c r="B660" s="148"/>
      <c r="C660" s="149">
        <v>406</v>
      </c>
      <c r="D660" s="149" t="s">
        <v>786</v>
      </c>
      <c r="E660" s="150" t="s">
        <v>6</v>
      </c>
      <c r="F660" s="150" t="s">
        <v>270</v>
      </c>
      <c r="G660" s="47">
        <f>-IF(F660="I",IFERROR(VLOOKUP(C660,'BG 032022'!A:C,3,FALSE),0),0)</f>
        <v>0</v>
      </c>
      <c r="H660" s="148"/>
      <c r="I660" s="63">
        <f>-IF(F660="I",IFERROR(VLOOKUP(C660,'BG 032022'!A:D,4,FALSE),0),0)</f>
        <v>0</v>
      </c>
      <c r="J660" s="40"/>
      <c r="K660" s="47">
        <f>-IF(F660="I",SUMIF('BG 2021'!B:B,Clasificaciones!C660,'BG 2021'!D:D),0)</f>
        <v>0</v>
      </c>
      <c r="L660" s="40"/>
      <c r="M660" s="63">
        <f>-IF(F660="I",SUMIF('BG 2021'!B:B,Clasificaciones!C660,'BG 2021'!E:E),0)</f>
        <v>0</v>
      </c>
      <c r="N660" s="40"/>
      <c r="O660" s="47">
        <f>-IF(F660="I",SUMIF('BG 032021'!A:A,Clasificaciones!C660,'BG 032021'!C:C),0)</f>
        <v>0</v>
      </c>
      <c r="P660" s="40"/>
      <c r="Q660" s="63">
        <f>-IF(F660="I",SUMIF('BG 032021'!A:A,Clasificaciones!C660,'BG 032021'!D:D),0)</f>
        <v>0</v>
      </c>
    </row>
    <row r="661" spans="1:18" s="151" customFormat="1" ht="12" hidden="1" customHeight="1">
      <c r="A661" s="148" t="s">
        <v>169</v>
      </c>
      <c r="B661" s="148"/>
      <c r="C661" s="149">
        <v>40601</v>
      </c>
      <c r="D661" s="149" t="s">
        <v>1067</v>
      </c>
      <c r="E661" s="150" t="s">
        <v>6</v>
      </c>
      <c r="F661" s="150" t="s">
        <v>270</v>
      </c>
      <c r="G661" s="47">
        <f>-IF(F661="I",IFERROR(VLOOKUP(C661,'BG 032022'!A:C,3,FALSE),0),0)</f>
        <v>0</v>
      </c>
      <c r="H661" s="148"/>
      <c r="I661" s="63">
        <f>-IF(F661="I",IFERROR(VLOOKUP(C661,'BG 032022'!A:D,4,FALSE),0),0)</f>
        <v>0</v>
      </c>
      <c r="J661" s="40"/>
      <c r="K661" s="47">
        <f>-IF(F661="I",SUMIF('BG 2021'!B:B,Clasificaciones!C661,'BG 2021'!D:D),0)</f>
        <v>0</v>
      </c>
      <c r="L661" s="40"/>
      <c r="M661" s="63">
        <f>-IF(F661="I",SUMIF('BG 2021'!B:B,Clasificaciones!C661,'BG 2021'!E:E),0)</f>
        <v>0</v>
      </c>
      <c r="N661" s="40"/>
      <c r="O661" s="47">
        <f>-IF(F661="I",SUMIF('BG 032021'!A:A,Clasificaciones!C661,'BG 032021'!C:C),0)</f>
        <v>0</v>
      </c>
      <c r="P661" s="40"/>
      <c r="Q661" s="63">
        <f>-IF(F661="I",SUMIF('BG 032021'!A:A,Clasificaciones!C661,'BG 032021'!D:D),0)</f>
        <v>0</v>
      </c>
    </row>
    <row r="662" spans="1:18" s="151" customFormat="1" ht="12" hidden="1" customHeight="1">
      <c r="A662" s="148" t="s">
        <v>169</v>
      </c>
      <c r="B662" s="148" t="s">
        <v>190</v>
      </c>
      <c r="C662" s="149">
        <v>4060101</v>
      </c>
      <c r="D662" s="149" t="s">
        <v>1068</v>
      </c>
      <c r="E662" s="150" t="s">
        <v>6</v>
      </c>
      <c r="F662" s="150" t="s">
        <v>271</v>
      </c>
      <c r="G662" s="47">
        <f>-IF(F662="I",IFERROR(VLOOKUP(C662,'BG 032022'!A:C,3,FALSE),0),0)</f>
        <v>-3000000</v>
      </c>
      <c r="H662" s="148"/>
      <c r="I662" s="63">
        <f>-IF(F662="I",IFERROR(VLOOKUP(C662,'BG 032022'!A:D,4,FALSE),0),0)</f>
        <v>-430.34999999999991</v>
      </c>
      <c r="J662" s="40"/>
      <c r="K662" s="47">
        <f>-IF(F662="I",SUMIF('BG 2021'!B:B,Clasificaciones!C662,'BG 2021'!D:D),0)</f>
        <v>-11000000</v>
      </c>
      <c r="L662" s="40"/>
      <c r="M662" s="63">
        <f>-IF(F662="I",SUMIF('BG 2021'!B:B,Clasificaciones!C662,'BG 2021'!E:E),0)</f>
        <v>-1607.73</v>
      </c>
      <c r="N662" s="40"/>
      <c r="O662" s="47">
        <f>-IF(F662="I",SUMIF('BG 032021'!A:A,Clasificaciones!C662,'BG 032021'!C:C),0)</f>
        <v>0</v>
      </c>
      <c r="P662" s="40"/>
      <c r="Q662" s="63">
        <f>-IF(F662="I",SUMIF('BG 032021'!A:A,Clasificaciones!C662,'BG 032021'!D:D),0)</f>
        <v>0</v>
      </c>
      <c r="R662" s="151">
        <f>+VLOOKUP(C662,'CA EFE'!A:A,1,FALSE)</f>
        <v>4060101</v>
      </c>
    </row>
    <row r="663" spans="1:18" s="151" customFormat="1" ht="12" hidden="1" customHeight="1">
      <c r="A663" s="148" t="s">
        <v>169</v>
      </c>
      <c r="B663" s="148"/>
      <c r="C663" s="149">
        <v>4060102</v>
      </c>
      <c r="D663" s="149" t="s">
        <v>1069</v>
      </c>
      <c r="E663" s="150" t="s">
        <v>6</v>
      </c>
      <c r="F663" s="150" t="s">
        <v>271</v>
      </c>
      <c r="G663" s="47">
        <f>-IF(F663="I",IFERROR(VLOOKUP(C663,'BG 032022'!A:C,3,FALSE),0),0)</f>
        <v>0</v>
      </c>
      <c r="H663" s="148"/>
      <c r="I663" s="63">
        <f>-IF(F663="I",IFERROR(VLOOKUP(C663,'BG 032022'!A:D,4,FALSE),0),0)</f>
        <v>0</v>
      </c>
      <c r="J663" s="40"/>
      <c r="K663" s="47">
        <f>-IF(F663="I",SUMIF('BG 2021'!B:B,Clasificaciones!C663,'BG 2021'!D:D),0)</f>
        <v>0</v>
      </c>
      <c r="L663" s="40"/>
      <c r="M663" s="63">
        <f>-IF(F663="I",SUMIF('BG 2021'!B:B,Clasificaciones!C663,'BG 2021'!E:E),0)</f>
        <v>0</v>
      </c>
      <c r="N663" s="40"/>
      <c r="O663" s="47">
        <f>-IF(F663="I",SUMIF('BG 032021'!A:A,Clasificaciones!C663,'BG 032021'!C:C),0)</f>
        <v>0</v>
      </c>
      <c r="P663" s="40"/>
      <c r="Q663" s="63">
        <f>-IF(F663="I",SUMIF('BG 032021'!A:A,Clasificaciones!C663,'BG 032021'!D:D),0)</f>
        <v>0</v>
      </c>
    </row>
    <row r="664" spans="1:18" s="151" customFormat="1" ht="12" hidden="1" customHeight="1">
      <c r="A664" s="148" t="s">
        <v>169</v>
      </c>
      <c r="B664" s="148"/>
      <c r="C664" s="149">
        <v>40602</v>
      </c>
      <c r="D664" s="149" t="s">
        <v>1070</v>
      </c>
      <c r="E664" s="150" t="s">
        <v>6</v>
      </c>
      <c r="F664" s="150" t="s">
        <v>270</v>
      </c>
      <c r="G664" s="47">
        <f>-IF(F664="I",IFERROR(VLOOKUP(C664,'BG 032022'!A:C,3,FALSE),0),0)</f>
        <v>0</v>
      </c>
      <c r="H664" s="148"/>
      <c r="I664" s="63">
        <f>-IF(F664="I",IFERROR(VLOOKUP(C664,'BG 032022'!A:D,4,FALSE),0),0)</f>
        <v>0</v>
      </c>
      <c r="J664" s="40"/>
      <c r="K664" s="47">
        <f>-IF(F664="I",SUMIF('BG 2021'!B:B,Clasificaciones!C664,'BG 2021'!D:D),0)</f>
        <v>0</v>
      </c>
      <c r="L664" s="40"/>
      <c r="M664" s="63">
        <f>-IF(F664="I",SUMIF('BG 2021'!B:B,Clasificaciones!C664,'BG 2021'!E:E),0)</f>
        <v>0</v>
      </c>
      <c r="N664" s="40"/>
      <c r="O664" s="47">
        <f>-IF(F664="I",SUMIF('BG 032021'!A:A,Clasificaciones!C664,'BG 032021'!C:C),0)</f>
        <v>0</v>
      </c>
      <c r="P664" s="40"/>
      <c r="Q664" s="63">
        <f>-IF(F664="I",SUMIF('BG 032021'!A:A,Clasificaciones!C664,'BG 032021'!D:D),0)</f>
        <v>0</v>
      </c>
    </row>
    <row r="665" spans="1:18" s="151" customFormat="1" ht="12" hidden="1" customHeight="1">
      <c r="A665" s="148" t="s">
        <v>169</v>
      </c>
      <c r="B665" s="148" t="s">
        <v>190</v>
      </c>
      <c r="C665" s="149">
        <v>4060201</v>
      </c>
      <c r="D665" s="149" t="s">
        <v>1070</v>
      </c>
      <c r="E665" s="150" t="s">
        <v>6</v>
      </c>
      <c r="F665" s="150" t="s">
        <v>271</v>
      </c>
      <c r="G665" s="47">
        <f>-IF(F665="I",IFERROR(VLOOKUP(C665,'BG 032022'!A:C,3,FALSE),0),0)</f>
        <v>-136364</v>
      </c>
      <c r="H665" s="148"/>
      <c r="I665" s="63">
        <f>-IF(F665="I",IFERROR(VLOOKUP(C665,'BG 032022'!A:D,4,FALSE),0),0)</f>
        <v>-19.559999999999999</v>
      </c>
      <c r="J665" s="40"/>
      <c r="K665" s="47">
        <f>-IF(F665="I",SUMIF('BG 2021'!B:B,Clasificaciones!C665,'BG 2021'!D:D),0)</f>
        <v>0</v>
      </c>
      <c r="L665" s="40"/>
      <c r="M665" s="63">
        <f>-IF(F665="I",SUMIF('BG 2021'!B:B,Clasificaciones!C665,'BG 2021'!E:E),0)</f>
        <v>0</v>
      </c>
      <c r="N665" s="40"/>
      <c r="O665" s="47">
        <f>-IF(F665="I",SUMIF('BG 032021'!A:A,Clasificaciones!C665,'BG 032021'!C:C),0)</f>
        <v>0</v>
      </c>
      <c r="P665" s="40"/>
      <c r="Q665" s="63">
        <f>-IF(F665="I",SUMIF('BG 032021'!A:A,Clasificaciones!C665,'BG 032021'!D:D),0)</f>
        <v>0</v>
      </c>
      <c r="R665" s="151">
        <f>+VLOOKUP(C665,'CA EFE'!A:A,1,FALSE)</f>
        <v>4060201</v>
      </c>
    </row>
    <row r="666" spans="1:18" s="151" customFormat="1" ht="12" hidden="1" customHeight="1">
      <c r="A666" s="148" t="s">
        <v>169</v>
      </c>
      <c r="B666" s="148"/>
      <c r="C666" s="149">
        <v>4060202</v>
      </c>
      <c r="D666" s="149" t="s">
        <v>1071</v>
      </c>
      <c r="E666" s="150" t="s">
        <v>6</v>
      </c>
      <c r="F666" s="150" t="s">
        <v>271</v>
      </c>
      <c r="G666" s="47">
        <f>-IF(F666="I",IFERROR(VLOOKUP(C666,'BG 032022'!A:C,3,FALSE),0),0)</f>
        <v>0</v>
      </c>
      <c r="H666" s="148"/>
      <c r="I666" s="63">
        <f>-IF(F666="I",IFERROR(VLOOKUP(C666,'BG 032022'!A:D,4,FALSE),0),0)</f>
        <v>0</v>
      </c>
      <c r="J666" s="40"/>
      <c r="K666" s="47">
        <f>-IF(F666="I",SUMIF('BG 2021'!B:B,Clasificaciones!C666,'BG 2021'!D:D),0)</f>
        <v>0</v>
      </c>
      <c r="L666" s="40"/>
      <c r="M666" s="63">
        <f>-IF(F666="I",SUMIF('BG 2021'!B:B,Clasificaciones!C666,'BG 2021'!E:E),0)</f>
        <v>0</v>
      </c>
      <c r="N666" s="40"/>
      <c r="O666" s="47">
        <f>-IF(F666="I",SUMIF('BG 032021'!A:A,Clasificaciones!C666,'BG 032021'!C:C),0)</f>
        <v>0</v>
      </c>
      <c r="P666" s="40"/>
      <c r="Q666" s="63">
        <f>-IF(F666="I",SUMIF('BG 032021'!A:A,Clasificaciones!C666,'BG 032021'!D:D),0)</f>
        <v>0</v>
      </c>
    </row>
    <row r="667" spans="1:18" s="151" customFormat="1" ht="12" hidden="1" customHeight="1">
      <c r="A667" s="148" t="s">
        <v>169</v>
      </c>
      <c r="B667" s="148"/>
      <c r="C667" s="149">
        <v>40603</v>
      </c>
      <c r="D667" s="149" t="s">
        <v>1072</v>
      </c>
      <c r="E667" s="150" t="s">
        <v>6</v>
      </c>
      <c r="F667" s="150" t="s">
        <v>270</v>
      </c>
      <c r="G667" s="47">
        <f>-IF(F667="I",IFERROR(VLOOKUP(C667,'BG 032022'!A:C,3,FALSE),0),0)</f>
        <v>0</v>
      </c>
      <c r="H667" s="148"/>
      <c r="I667" s="63">
        <f>-IF(F667="I",IFERROR(VLOOKUP(C667,'BG 032022'!A:D,4,FALSE),0),0)</f>
        <v>0</v>
      </c>
      <c r="J667" s="40"/>
      <c r="K667" s="47">
        <f>-IF(F667="I",SUMIF('BG 2021'!B:B,Clasificaciones!C667,'BG 2021'!D:D),0)</f>
        <v>0</v>
      </c>
      <c r="L667" s="40"/>
      <c r="M667" s="63">
        <f>-IF(F667="I",SUMIF('BG 2021'!B:B,Clasificaciones!C667,'BG 2021'!E:E),0)</f>
        <v>0</v>
      </c>
      <c r="N667" s="40"/>
      <c r="O667" s="47">
        <f>-IF(F667="I",SUMIF('BG 032021'!A:A,Clasificaciones!C667,'BG 032021'!C:C),0)</f>
        <v>0</v>
      </c>
      <c r="P667" s="40"/>
      <c r="Q667" s="63">
        <f>-IF(F667="I",SUMIF('BG 032021'!A:A,Clasificaciones!C667,'BG 032021'!D:D),0)</f>
        <v>0</v>
      </c>
    </row>
    <row r="668" spans="1:18" s="151" customFormat="1" ht="12" hidden="1" customHeight="1">
      <c r="A668" s="148" t="s">
        <v>169</v>
      </c>
      <c r="B668" s="148"/>
      <c r="C668" s="149">
        <v>4060301</v>
      </c>
      <c r="D668" s="149" t="s">
        <v>1073</v>
      </c>
      <c r="E668" s="150" t="s">
        <v>6</v>
      </c>
      <c r="F668" s="150" t="s">
        <v>271</v>
      </c>
      <c r="G668" s="47">
        <f>-IF(F668="I",IFERROR(VLOOKUP(C668,'BG 032022'!A:C,3,FALSE),0),0)</f>
        <v>0</v>
      </c>
      <c r="H668" s="148"/>
      <c r="I668" s="63">
        <f>-IF(F668="I",IFERROR(VLOOKUP(C668,'BG 032022'!A:D,4,FALSE),0),0)</f>
        <v>0</v>
      </c>
      <c r="J668" s="40"/>
      <c r="K668" s="47">
        <f>-IF(F668="I",SUMIF('BG 2021'!B:B,Clasificaciones!C668,'BG 2021'!D:D),0)</f>
        <v>0</v>
      </c>
      <c r="L668" s="40"/>
      <c r="M668" s="63">
        <f>-IF(F668="I",SUMIF('BG 2021'!B:B,Clasificaciones!C668,'BG 2021'!E:E),0)</f>
        <v>0</v>
      </c>
      <c r="N668" s="40"/>
      <c r="O668" s="47">
        <f>-IF(F668="I",SUMIF('BG 032021'!A:A,Clasificaciones!C668,'BG 032021'!C:C),0)</f>
        <v>0</v>
      </c>
      <c r="P668" s="40"/>
      <c r="Q668" s="63">
        <f>-IF(F668="I",SUMIF('BG 032021'!A:A,Clasificaciones!C668,'BG 032021'!D:D),0)</f>
        <v>0</v>
      </c>
    </row>
    <row r="669" spans="1:18" s="151" customFormat="1" ht="12" hidden="1" customHeight="1">
      <c r="A669" s="148" t="s">
        <v>169</v>
      </c>
      <c r="B669" s="148"/>
      <c r="C669" s="149">
        <v>4060302</v>
      </c>
      <c r="D669" s="149" t="s">
        <v>1074</v>
      </c>
      <c r="E669" s="150" t="s">
        <v>6</v>
      </c>
      <c r="F669" s="150" t="s">
        <v>271</v>
      </c>
      <c r="G669" s="47">
        <f>-IF(F669="I",IFERROR(VLOOKUP(C669,'BG 032022'!A:C,3,FALSE),0),0)</f>
        <v>0</v>
      </c>
      <c r="H669" s="148"/>
      <c r="I669" s="63">
        <f>-IF(F669="I",IFERROR(VLOOKUP(C669,'BG 032022'!A:D,4,FALSE),0),0)</f>
        <v>0</v>
      </c>
      <c r="J669" s="40"/>
      <c r="K669" s="47">
        <f>-IF(F669="I",SUMIF('BG 2021'!B:B,Clasificaciones!C669,'BG 2021'!D:D),0)</f>
        <v>0</v>
      </c>
      <c r="L669" s="40"/>
      <c r="M669" s="63">
        <f>-IF(F669="I",SUMIF('BG 2021'!B:B,Clasificaciones!C669,'BG 2021'!E:E),0)</f>
        <v>0</v>
      </c>
      <c r="N669" s="40"/>
      <c r="O669" s="47">
        <f>-IF(F669="I",SUMIF('BG 032021'!A:A,Clasificaciones!C669,'BG 032021'!C:C),0)</f>
        <v>0</v>
      </c>
      <c r="P669" s="40"/>
      <c r="Q669" s="63">
        <f>-IF(F669="I",SUMIF('BG 032021'!A:A,Clasificaciones!C669,'BG 032021'!D:D),0)</f>
        <v>0</v>
      </c>
    </row>
    <row r="670" spans="1:18" s="151" customFormat="1" ht="12" hidden="1" customHeight="1">
      <c r="A670" s="148" t="s">
        <v>169</v>
      </c>
      <c r="B670" s="148"/>
      <c r="C670" s="149">
        <v>40604</v>
      </c>
      <c r="D670" s="149" t="s">
        <v>787</v>
      </c>
      <c r="E670" s="150" t="s">
        <v>6</v>
      </c>
      <c r="F670" s="150" t="s">
        <v>270</v>
      </c>
      <c r="G670" s="47">
        <f>-IF(F670="I",IFERROR(VLOOKUP(C670,'BG 032022'!A:C,3,FALSE),0),0)</f>
        <v>0</v>
      </c>
      <c r="H670" s="148"/>
      <c r="I670" s="63">
        <f>-IF(F670="I",IFERROR(VLOOKUP(C670,'BG 032022'!A:D,4,FALSE),0),0)</f>
        <v>0</v>
      </c>
      <c r="J670" s="40"/>
      <c r="K670" s="47">
        <f>-IF(F670="I",SUMIF('BG 2021'!B:B,Clasificaciones!C670,'BG 2021'!D:D),0)</f>
        <v>0</v>
      </c>
      <c r="L670" s="40"/>
      <c r="M670" s="63">
        <f>-IF(F670="I",SUMIF('BG 2021'!B:B,Clasificaciones!C670,'BG 2021'!E:E),0)</f>
        <v>0</v>
      </c>
      <c r="N670" s="40"/>
      <c r="O670" s="47">
        <f>-IF(F670="I",SUMIF('BG 032021'!A:A,Clasificaciones!C670,'BG 032021'!C:C),0)</f>
        <v>0</v>
      </c>
      <c r="P670" s="40"/>
      <c r="Q670" s="63">
        <f>-IF(F670="I",SUMIF('BG 032021'!A:A,Clasificaciones!C670,'BG 032021'!D:D),0)</f>
        <v>0</v>
      </c>
    </row>
    <row r="671" spans="1:18" s="151" customFormat="1" ht="12" hidden="1" customHeight="1">
      <c r="A671" s="148" t="s">
        <v>169</v>
      </c>
      <c r="B671" s="148" t="s">
        <v>190</v>
      </c>
      <c r="C671" s="149">
        <v>4060401</v>
      </c>
      <c r="D671" s="149" t="s">
        <v>788</v>
      </c>
      <c r="E671" s="150" t="s">
        <v>6</v>
      </c>
      <c r="F671" s="150" t="s">
        <v>271</v>
      </c>
      <c r="G671" s="47">
        <f>-IF(F671="I",IFERROR(VLOOKUP(C671,'BG 032022'!A:C,3,FALSE),0),0)</f>
        <v>-12641318</v>
      </c>
      <c r="H671" s="148"/>
      <c r="I671" s="63">
        <f>-IF(F671="I",IFERROR(VLOOKUP(C671,'BG 032022'!A:D,4,FALSE),0),0)</f>
        <v>-1814.42</v>
      </c>
      <c r="J671" s="40"/>
      <c r="K671" s="47">
        <f>-IF(F671="I",SUMIF('BG 2021'!B:B,Clasificaciones!C671,'BG 2021'!D:D),0)</f>
        <v>-77220978</v>
      </c>
      <c r="L671" s="40"/>
      <c r="M671" s="63">
        <f>-IF(F671="I",SUMIF('BG 2021'!B:B,Clasificaciones!C671,'BG 2021'!E:E),0)</f>
        <v>-11473.050000000001</v>
      </c>
      <c r="N671" s="40"/>
      <c r="O671" s="47">
        <f>-IF(F671="I",SUMIF('BG 032021'!A:A,Clasificaciones!C671,'BG 032021'!C:C),0)</f>
        <v>-24650930</v>
      </c>
      <c r="P671" s="40"/>
      <c r="Q671" s="63">
        <f>-IF(F671="I",SUMIF('BG 032021'!A:A,Clasificaciones!C671,'BG 032021'!D:D),0)</f>
        <v>-3763.37</v>
      </c>
      <c r="R671" s="151">
        <f>+VLOOKUP(C671,'CA EFE'!A:A,1,FALSE)</f>
        <v>4060401</v>
      </c>
    </row>
    <row r="672" spans="1:18" s="151" customFormat="1" ht="12" hidden="1" customHeight="1">
      <c r="A672" s="148" t="s">
        <v>169</v>
      </c>
      <c r="B672" s="148" t="s">
        <v>190</v>
      </c>
      <c r="C672" s="149">
        <v>4060402</v>
      </c>
      <c r="D672" s="149" t="s">
        <v>1482</v>
      </c>
      <c r="E672" s="150" t="s">
        <v>186</v>
      </c>
      <c r="F672" s="150" t="s">
        <v>271</v>
      </c>
      <c r="G672" s="47">
        <f>-IF(F672="I",IFERROR(VLOOKUP(C672,'BG 032022'!A:C,3,FALSE),0),0)</f>
        <v>-6542000</v>
      </c>
      <c r="H672" s="148"/>
      <c r="I672" s="63">
        <f>-IF(F672="I",IFERROR(VLOOKUP(C672,'BG 032022'!A:D,4,FALSE),0),0)</f>
        <v>-939.15</v>
      </c>
      <c r="J672" s="40"/>
      <c r="K672" s="47">
        <f>-IF(F672="I",SUMIF('BG 2021'!B:B,Clasificaciones!C672,'BG 2021'!D:D),0)</f>
        <v>-8655356</v>
      </c>
      <c r="L672" s="40"/>
      <c r="M672" s="63">
        <f>-IF(F672="I",SUMIF('BG 2021'!B:B,Clasificaciones!C672,'BG 2021'!E:E),0)</f>
        <v>-1289.23</v>
      </c>
      <c r="N672" s="40"/>
      <c r="O672" s="47">
        <f>-IF(F672="I",SUMIF('BG 032021'!A:A,Clasificaciones!C672,'BG 032021'!C:C),0)</f>
        <v>-1427936</v>
      </c>
      <c r="P672" s="40"/>
      <c r="Q672" s="63">
        <f>-IF(F672="I",SUMIF('BG 032021'!A:A,Clasificaciones!C672,'BG 032021'!D:D),0)</f>
        <v>-211.69</v>
      </c>
      <c r="R672" s="151">
        <f>+VLOOKUP(C672,'CA EFE'!A:A,1,FALSE)</f>
        <v>4060402</v>
      </c>
    </row>
    <row r="673" spans="1:18" s="151" customFormat="1" ht="12" hidden="1" customHeight="1">
      <c r="A673" s="148" t="s">
        <v>169</v>
      </c>
      <c r="B673" s="148"/>
      <c r="C673" s="149">
        <v>40605</v>
      </c>
      <c r="D673" s="149" t="s">
        <v>229</v>
      </c>
      <c r="E673" s="150" t="s">
        <v>6</v>
      </c>
      <c r="F673" s="150" t="s">
        <v>270</v>
      </c>
      <c r="G673" s="47">
        <f>-IF(F673="I",IFERROR(VLOOKUP(C673,'BG 032022'!A:C,3,FALSE),0),0)</f>
        <v>0</v>
      </c>
      <c r="H673" s="148"/>
      <c r="I673" s="63">
        <f>-IF(F673="I",IFERROR(VLOOKUP(C673,'BG 032022'!A:D,4,FALSE),0),0)</f>
        <v>0</v>
      </c>
      <c r="J673" s="40"/>
      <c r="K673" s="47">
        <f>-IF(F673="I",SUMIF('BG 2021'!B:B,Clasificaciones!C673,'BG 2021'!D:D),0)</f>
        <v>0</v>
      </c>
      <c r="L673" s="40"/>
      <c r="M673" s="63">
        <f>-IF(F673="I",SUMIF('BG 2021'!B:B,Clasificaciones!C673,'BG 2021'!E:E),0)</f>
        <v>0</v>
      </c>
      <c r="N673" s="40"/>
      <c r="O673" s="47">
        <f>-IF(F673="I",SUMIF('BG 032021'!A:A,Clasificaciones!C673,'BG 032021'!C:C),0)</f>
        <v>0</v>
      </c>
      <c r="P673" s="40"/>
      <c r="Q673" s="63">
        <f>-IF(F673="I",SUMIF('BG 032021'!A:A,Clasificaciones!C673,'BG 032021'!D:D),0)</f>
        <v>0</v>
      </c>
    </row>
    <row r="674" spans="1:18" s="151" customFormat="1" ht="12" hidden="1" customHeight="1">
      <c r="A674" s="148" t="s">
        <v>169</v>
      </c>
      <c r="B674" s="148" t="s">
        <v>190</v>
      </c>
      <c r="C674" s="149">
        <v>4060501</v>
      </c>
      <c r="D674" s="149" t="s">
        <v>1505</v>
      </c>
      <c r="E674" s="150" t="s">
        <v>6</v>
      </c>
      <c r="F674" s="150" t="s">
        <v>271</v>
      </c>
      <c r="G674" s="47">
        <f>-IF(F674="I",IFERROR(VLOOKUP(C674,'BG 032022'!A:C,3,FALSE),0),0)</f>
        <v>-2765095</v>
      </c>
      <c r="H674" s="148"/>
      <c r="I674" s="63">
        <f>-IF(F674="I",IFERROR(VLOOKUP(C674,'BG 032022'!A:D,4,FALSE),0),0)</f>
        <v>-396.86</v>
      </c>
      <c r="J674" s="40"/>
      <c r="K674" s="47">
        <f>-IF(F674="I",SUMIF('BG 2021'!B:B,Clasificaciones!C674,'BG 2021'!D:D),0)</f>
        <v>-19128253</v>
      </c>
      <c r="L674" s="40"/>
      <c r="M674" s="63">
        <f>-IF(F674="I",SUMIF('BG 2021'!B:B,Clasificaciones!C674,'BG 2021'!E:E),0)</f>
        <v>-2841.54</v>
      </c>
      <c r="N674" s="40"/>
      <c r="O674" s="47">
        <f>-IF(F674="I",SUMIF('BG 032021'!A:A,Clasificaciones!C674,'BG 032021'!C:C),0)</f>
        <v>-5984830</v>
      </c>
      <c r="P674" s="40"/>
      <c r="Q674" s="63">
        <f>-IF(F674="I",SUMIF('BG 032021'!A:A,Clasificaciones!C674,'BG 032021'!D:D),0)</f>
        <v>-913.71</v>
      </c>
      <c r="R674" s="151">
        <f>+VLOOKUP(C674,'CA EFE'!A:A,1,FALSE)</f>
        <v>4060501</v>
      </c>
    </row>
    <row r="675" spans="1:18" s="151" customFormat="1" ht="12" hidden="1" customHeight="1">
      <c r="A675" s="148" t="s">
        <v>169</v>
      </c>
      <c r="B675" s="148" t="s">
        <v>190</v>
      </c>
      <c r="C675" s="149">
        <v>4060502</v>
      </c>
      <c r="D675" s="149" t="s">
        <v>1506</v>
      </c>
      <c r="E675" s="150" t="s">
        <v>186</v>
      </c>
      <c r="F675" s="150" t="s">
        <v>271</v>
      </c>
      <c r="G675" s="47">
        <f>-IF(F675="I",IFERROR(VLOOKUP(C675,'BG 032022'!A:C,3,FALSE),0),0)</f>
        <v>-1253321</v>
      </c>
      <c r="H675" s="148"/>
      <c r="I675" s="63">
        <f>-IF(F675="I",IFERROR(VLOOKUP(C675,'BG 032022'!A:D,4,FALSE),0),0)</f>
        <v>-179.86</v>
      </c>
      <c r="J675" s="40"/>
      <c r="K675" s="47">
        <f>-IF(F675="I",SUMIF('BG 2021'!B:B,Clasificaciones!C675,'BG 2021'!D:D),0)</f>
        <v>-2090413</v>
      </c>
      <c r="L675" s="40"/>
      <c r="M675" s="63">
        <f>-IF(F675="I",SUMIF('BG 2021'!B:B,Clasificaciones!C675,'BG 2021'!E:E),0)</f>
        <v>-311.55</v>
      </c>
      <c r="N675" s="40"/>
      <c r="O675" s="47">
        <f>-IF(F675="I",SUMIF('BG 032021'!A:A,Clasificaciones!C675,'BG 032021'!C:C),0)</f>
        <v>-356588</v>
      </c>
      <c r="P675" s="40"/>
      <c r="Q675" s="63">
        <f>-IF(F675="I",SUMIF('BG 032021'!A:A,Clasificaciones!C675,'BG 032021'!D:D),0)</f>
        <v>-52.86</v>
      </c>
      <c r="R675" s="151">
        <f>+VLOOKUP(C675,'CA EFE'!A:A,1,FALSE)</f>
        <v>4060502</v>
      </c>
    </row>
    <row r="676" spans="1:18" s="151" customFormat="1" ht="12" hidden="1" customHeight="1">
      <c r="A676" s="148" t="s">
        <v>169</v>
      </c>
      <c r="B676" s="148"/>
      <c r="C676" s="149">
        <v>40606</v>
      </c>
      <c r="D676" s="149" t="s">
        <v>190</v>
      </c>
      <c r="E676" s="150" t="s">
        <v>6</v>
      </c>
      <c r="F676" s="150" t="s">
        <v>270</v>
      </c>
      <c r="G676" s="47">
        <f>-IF(F676="I",IFERROR(VLOOKUP(C676,'BG 032022'!A:C,3,FALSE),0),0)</f>
        <v>0</v>
      </c>
      <c r="H676" s="148"/>
      <c r="I676" s="63">
        <f>-IF(F676="I",IFERROR(VLOOKUP(C676,'BG 032022'!A:D,4,FALSE),0),0)</f>
        <v>0</v>
      </c>
      <c r="J676" s="40"/>
      <c r="K676" s="47">
        <f>-IF(F676="I",SUMIF('BG 2021'!B:B,Clasificaciones!C676,'BG 2021'!D:D),0)</f>
        <v>0</v>
      </c>
      <c r="L676" s="40"/>
      <c r="M676" s="63">
        <f>-IF(F676="I",SUMIF('BG 2021'!B:B,Clasificaciones!C676,'BG 2021'!E:E),0)</f>
        <v>0</v>
      </c>
      <c r="N676" s="40"/>
      <c r="O676" s="47">
        <f>-IF(F676="I",SUMIF('BG 032021'!A:A,Clasificaciones!C676,'BG 032021'!C:C),0)</f>
        <v>0</v>
      </c>
      <c r="P676" s="40"/>
      <c r="Q676" s="63">
        <f>-IF(F676="I",SUMIF('BG 032021'!A:A,Clasificaciones!C676,'BG 032021'!D:D),0)</f>
        <v>0</v>
      </c>
    </row>
    <row r="677" spans="1:18" s="151" customFormat="1" ht="12" hidden="1" customHeight="1">
      <c r="A677" s="148" t="s">
        <v>169</v>
      </c>
      <c r="B677" s="148" t="s">
        <v>190</v>
      </c>
      <c r="C677" s="149">
        <v>4060601</v>
      </c>
      <c r="D677" s="149" t="s">
        <v>792</v>
      </c>
      <c r="E677" s="150" t="s">
        <v>6</v>
      </c>
      <c r="F677" s="150" t="s">
        <v>271</v>
      </c>
      <c r="G677" s="47">
        <f>-IF(F677="I",IFERROR(VLOOKUP(C677,'BG 032022'!A:C,3,FALSE),0),0)</f>
        <v>-424566</v>
      </c>
      <c r="H677" s="148"/>
      <c r="I677" s="63">
        <f>-IF(F677="I",IFERROR(VLOOKUP(C677,'BG 032022'!A:D,4,FALSE),0),0)</f>
        <v>-61.18</v>
      </c>
      <c r="J677" s="40"/>
      <c r="K677" s="47">
        <f>-IF(F677="I",SUMIF('BG 2021'!B:B,Clasificaciones!C677,'BG 2021'!D:D),0)</f>
        <v>-235150</v>
      </c>
      <c r="L677" s="40"/>
      <c r="M677" s="63">
        <f>-IF(F677="I",SUMIF('BG 2021'!B:B,Clasificaciones!C677,'BG 2021'!E:E),0)</f>
        <v>-34.090000000000003</v>
      </c>
      <c r="N677" s="40"/>
      <c r="O677" s="47">
        <f>-IF(F677="I",SUMIF('BG 032021'!A:A,Clasificaciones!C677,'BG 032021'!C:C),0)</f>
        <v>-175150</v>
      </c>
      <c r="P677" s="40"/>
      <c r="Q677" s="63">
        <f>-IF(F677="I",SUMIF('BG 032021'!A:A,Clasificaciones!C677,'BG 032021'!D:D),0)</f>
        <v>-25.18</v>
      </c>
      <c r="R677" s="151">
        <f>+VLOOKUP(C677,'CA EFE'!A:A,1,FALSE)</f>
        <v>4060601</v>
      </c>
    </row>
    <row r="678" spans="1:18" s="151" customFormat="1" ht="12" hidden="1" customHeight="1">
      <c r="A678" s="148" t="s">
        <v>169</v>
      </c>
      <c r="B678" s="148" t="s">
        <v>190</v>
      </c>
      <c r="C678" s="149">
        <v>4060602</v>
      </c>
      <c r="D678" s="149" t="s">
        <v>1484</v>
      </c>
      <c r="E678" s="150" t="s">
        <v>6</v>
      </c>
      <c r="F678" s="150" t="s">
        <v>271</v>
      </c>
      <c r="G678" s="47">
        <f>-IF(F678="I",IFERROR(VLOOKUP(C678,'BG 032022'!A:C,3,FALSE),0),0)</f>
        <v>0</v>
      </c>
      <c r="H678" s="148"/>
      <c r="I678" s="63">
        <f>-IF(F678="I",IFERROR(VLOOKUP(C678,'BG 032022'!A:D,4,FALSE),0),0)</f>
        <v>0</v>
      </c>
      <c r="J678" s="40"/>
      <c r="K678" s="47">
        <f>-IF(F678="I",SUMIF('BG 2021'!B:B,Clasificaciones!C678,'BG 2021'!D:D),0)</f>
        <v>-2049375</v>
      </c>
      <c r="L678" s="40"/>
      <c r="M678" s="63">
        <f>-IF(F678="I",SUMIF('BG 2021'!B:B,Clasificaciones!C678,'BG 2021'!E:E),0)</f>
        <v>-300</v>
      </c>
      <c r="N678" s="40"/>
      <c r="O678" s="47">
        <f>-IF(F678="I",SUMIF('BG 032021'!A:A,Clasificaciones!C678,'BG 032021'!C:C),0)</f>
        <v>0</v>
      </c>
      <c r="P678" s="40"/>
      <c r="Q678" s="63">
        <f>-IF(F678="I",SUMIF('BG 032021'!A:A,Clasificaciones!C678,'BG 032021'!D:D),0)</f>
        <v>0</v>
      </c>
    </row>
    <row r="679" spans="1:18" s="151" customFormat="1" ht="12" hidden="1" customHeight="1">
      <c r="A679" s="148" t="s">
        <v>169</v>
      </c>
      <c r="B679" s="148"/>
      <c r="C679" s="149">
        <v>407</v>
      </c>
      <c r="D679" s="149" t="s">
        <v>230</v>
      </c>
      <c r="E679" s="150" t="s">
        <v>6</v>
      </c>
      <c r="F679" s="150" t="s">
        <v>270</v>
      </c>
      <c r="G679" s="47">
        <f>-IF(F679="I",IFERROR(VLOOKUP(C679,'BG 032022'!A:C,3,FALSE),0),0)</f>
        <v>0</v>
      </c>
      <c r="H679" s="148"/>
      <c r="I679" s="63">
        <f>-IF(F679="I",IFERROR(VLOOKUP(C679,'BG 032022'!A:D,4,FALSE),0),0)</f>
        <v>0</v>
      </c>
      <c r="J679" s="40"/>
      <c r="K679" s="47">
        <f>-IF(F679="I",SUMIF('BG 2021'!B:B,Clasificaciones!C679,'BG 2021'!D:D),0)</f>
        <v>0</v>
      </c>
      <c r="L679" s="40"/>
      <c r="M679" s="63">
        <f>-IF(F679="I",SUMIF('BG 2021'!B:B,Clasificaciones!C679,'BG 2021'!E:E),0)</f>
        <v>0</v>
      </c>
      <c r="N679" s="40"/>
      <c r="O679" s="47">
        <f>-IF(F679="I",SUMIF('BG 032021'!A:A,Clasificaciones!C679,'BG 032021'!C:C),0)</f>
        <v>0</v>
      </c>
      <c r="P679" s="40"/>
      <c r="Q679" s="63">
        <f>-IF(F679="I",SUMIF('BG 032021'!A:A,Clasificaciones!C679,'BG 032021'!D:D),0)</f>
        <v>0</v>
      </c>
    </row>
    <row r="680" spans="1:18" s="151" customFormat="1" ht="12" hidden="1" customHeight="1">
      <c r="A680" s="148" t="s">
        <v>169</v>
      </c>
      <c r="B680" s="148" t="s">
        <v>121</v>
      </c>
      <c r="C680" s="149">
        <v>40701</v>
      </c>
      <c r="D680" s="149" t="s">
        <v>121</v>
      </c>
      <c r="E680" s="150" t="s">
        <v>6</v>
      </c>
      <c r="F680" s="150" t="s">
        <v>271</v>
      </c>
      <c r="G680" s="47">
        <f>-IF(F680="I",IFERROR(VLOOKUP(C680,'BG 032022'!A:C,3,FALSE),0),0)</f>
        <v>-177203</v>
      </c>
      <c r="H680" s="148"/>
      <c r="I680" s="63">
        <f>-IF(F680="I",IFERROR(VLOOKUP(C680,'BG 032022'!A:D,4,FALSE),0),0)</f>
        <v>-25.51</v>
      </c>
      <c r="J680" s="40"/>
      <c r="K680" s="47">
        <f>-IF(F680="I",SUMIF('BG 2021'!B:B,Clasificaciones!C680,'BG 2021'!D:D),0)</f>
        <v>-3714440</v>
      </c>
      <c r="L680" s="40"/>
      <c r="M680" s="63">
        <f>-IF(F680="I",SUMIF('BG 2021'!B:B,Clasificaciones!C680,'BG 2021'!E:E),0)</f>
        <v>-556.67999999999995</v>
      </c>
      <c r="N680" s="40"/>
      <c r="O680" s="47">
        <f>-IF(F680="I",SUMIF('BG 032021'!A:A,Clasificaciones!C680,'BG 032021'!C:C),0)</f>
        <v>-2206292</v>
      </c>
      <c r="P680" s="40"/>
      <c r="Q680" s="63">
        <f>-IF(F680="I",SUMIF('BG 032021'!A:A,Clasificaciones!C680,'BG 032021'!D:D),0)</f>
        <v>-334.97</v>
      </c>
      <c r="R680" s="151">
        <f>+VLOOKUP(C680,'CA EFE'!A:A,1,FALSE)</f>
        <v>40701</v>
      </c>
    </row>
    <row r="681" spans="1:18" s="151" customFormat="1" ht="12" hidden="1" customHeight="1">
      <c r="A681" s="148" t="s">
        <v>169</v>
      </c>
      <c r="B681" s="148"/>
      <c r="C681" s="149">
        <v>40702</v>
      </c>
      <c r="D681" s="149" t="s">
        <v>793</v>
      </c>
      <c r="E681" s="150" t="s">
        <v>6</v>
      </c>
      <c r="F681" s="150" t="s">
        <v>270</v>
      </c>
      <c r="G681" s="47">
        <f>-IF(F681="I",IFERROR(VLOOKUP(C681,'BG 032022'!A:C,3,FALSE),0),0)</f>
        <v>0</v>
      </c>
      <c r="H681" s="148"/>
      <c r="I681" s="63">
        <f>-IF(F681="I",IFERROR(VLOOKUP(C681,'BG 032022'!A:D,4,FALSE),0),0)</f>
        <v>0</v>
      </c>
      <c r="J681" s="40"/>
      <c r="K681" s="47">
        <f>-IF(F681="I",SUMIF('BG 2021'!B:B,Clasificaciones!C681,'BG 2021'!D:D),0)</f>
        <v>0</v>
      </c>
      <c r="L681" s="40"/>
      <c r="M681" s="63">
        <f>-IF(F681="I",SUMIF('BG 2021'!B:B,Clasificaciones!C681,'BG 2021'!E:E),0)</f>
        <v>0</v>
      </c>
      <c r="N681" s="40"/>
      <c r="O681" s="47">
        <f>-IF(F681="I",SUMIF('BG 032021'!A:A,Clasificaciones!C681,'BG 032021'!C:C),0)</f>
        <v>0</v>
      </c>
      <c r="P681" s="40"/>
      <c r="Q681" s="63">
        <f>-IF(F681="I",SUMIF('BG 032021'!A:A,Clasificaciones!C681,'BG 032021'!D:D),0)</f>
        <v>0</v>
      </c>
    </row>
    <row r="682" spans="1:18" s="151" customFormat="1" ht="12" hidden="1" customHeight="1">
      <c r="A682" s="148" t="s">
        <v>169</v>
      </c>
      <c r="B682" s="148" t="s">
        <v>197</v>
      </c>
      <c r="C682" s="149">
        <v>4070201</v>
      </c>
      <c r="D682" s="149" t="s">
        <v>794</v>
      </c>
      <c r="E682" s="150" t="s">
        <v>6</v>
      </c>
      <c r="F682" s="150" t="s">
        <v>271</v>
      </c>
      <c r="G682" s="47">
        <f>-IF(F682="I",IFERROR(VLOOKUP(C682,'BG 032022'!A:C,3,FALSE),0),0)</f>
        <v>-4913253855</v>
      </c>
      <c r="H682" s="148"/>
      <c r="I682" s="63">
        <f>-IF(F682="I",IFERROR(VLOOKUP(C682,'BG 032022'!A:D,4,FALSE),0),0)</f>
        <v>-1264090.71</v>
      </c>
      <c r="J682" s="40"/>
      <c r="K682" s="47">
        <v>-1066878151</v>
      </c>
      <c r="L682" s="40"/>
      <c r="M682" s="63">
        <f>-IF(F682="I",SUMIF('BG 2021'!B:B,Clasificaciones!C682,'BG 2021'!E:E),0)</f>
        <v>-958555.49</v>
      </c>
      <c r="N682" s="40"/>
      <c r="O682" s="47">
        <f>-IF(F682="I",SUMIF('BG 032021'!A:A,Clasificaciones!C682,'BG 032021'!C:C),0)</f>
        <v>-712757151</v>
      </c>
      <c r="P682" s="40"/>
      <c r="Q682" s="63">
        <f>-IF(F682="I",SUMIF('BG 032021'!A:A,Clasificaciones!C682,'BG 032021'!D:D),0)</f>
        <v>-442824.15</v>
      </c>
      <c r="R682" s="151">
        <f>+VLOOKUP(C682,'CA EFE'!A:A,1,FALSE)</f>
        <v>4070201</v>
      </c>
    </row>
    <row r="683" spans="1:18" s="151" customFormat="1" ht="12" hidden="1" customHeight="1">
      <c r="A683" s="148" t="s">
        <v>169</v>
      </c>
      <c r="B683" s="148" t="s">
        <v>197</v>
      </c>
      <c r="C683" s="149">
        <v>4070202</v>
      </c>
      <c r="D683" s="149" t="s">
        <v>795</v>
      </c>
      <c r="E683" s="150" t="s">
        <v>6</v>
      </c>
      <c r="F683" s="150" t="s">
        <v>271</v>
      </c>
      <c r="G683" s="47">
        <f>-IF(F683="I",IFERROR(VLOOKUP(C683,'BG 032022'!A:C,3,FALSE),0),0)</f>
        <v>-1194270288</v>
      </c>
      <c r="H683" s="148"/>
      <c r="I683" s="63">
        <f>-IF(F683="I",IFERROR(VLOOKUP(C683,'BG 032022'!A:D,4,FALSE),0),0)</f>
        <v>-96267.594799999992</v>
      </c>
      <c r="J683" s="40"/>
      <c r="K683" s="47">
        <v>-221217283</v>
      </c>
      <c r="L683" s="40"/>
      <c r="M683" s="63">
        <f>-IF(F683="I",SUMIF('BG 2021'!B:B,Clasificaciones!C683,'BG 2021'!E:E),0)</f>
        <v>-1425172.9116</v>
      </c>
      <c r="N683" s="40"/>
      <c r="O683" s="47">
        <f>-IF(F683="I",SUMIF('BG 032021'!A:A,Clasificaciones!C683,'BG 032021'!C:C),0)</f>
        <v>-437276551</v>
      </c>
      <c r="P683" s="40"/>
      <c r="Q683" s="63">
        <f>-IF(F683="I",SUMIF('BG 032021'!A:A,Clasificaciones!C683,'BG 032021'!D:D),0)</f>
        <v>-743591.67</v>
      </c>
      <c r="R683" s="151">
        <f>+VLOOKUP(C683,'CA EFE'!A:A,1,FALSE)</f>
        <v>4070202</v>
      </c>
    </row>
    <row r="684" spans="1:18" s="151" customFormat="1" ht="12" hidden="1" customHeight="1">
      <c r="A684" s="148" t="s">
        <v>169</v>
      </c>
      <c r="B684" s="148"/>
      <c r="C684" s="149">
        <v>408</v>
      </c>
      <c r="D684" s="149" t="s">
        <v>796</v>
      </c>
      <c r="E684" s="150" t="s">
        <v>6</v>
      </c>
      <c r="F684" s="150" t="s">
        <v>270</v>
      </c>
      <c r="G684" s="47">
        <f>-IF(F684="I",IFERROR(VLOOKUP(C684,'BG 032022'!A:C,3,FALSE),0),0)</f>
        <v>0</v>
      </c>
      <c r="H684" s="148"/>
      <c r="I684" s="63">
        <f>-IF(F684="I",IFERROR(VLOOKUP(C684,'BG 032022'!A:D,4,FALSE),0),0)</f>
        <v>0</v>
      </c>
      <c r="J684" s="40"/>
      <c r="K684" s="47">
        <f>-IF(F684="I",SUMIF('BG 2021'!B:B,Clasificaciones!C684,'BG 2021'!D:D),0)</f>
        <v>0</v>
      </c>
      <c r="L684" s="40"/>
      <c r="M684" s="63">
        <f>-IF(F684="I",SUMIF('BG 2021'!B:B,Clasificaciones!C684,'BG 2021'!E:E),0)</f>
        <v>0</v>
      </c>
      <c r="N684" s="40"/>
      <c r="O684" s="47">
        <f>-IF(F684="I",SUMIF('BG 032021'!A:A,Clasificaciones!C684,'BG 032021'!C:C),0)</f>
        <v>0</v>
      </c>
      <c r="P684" s="40"/>
      <c r="Q684" s="63">
        <f>-IF(F684="I",SUMIF('BG 032021'!A:A,Clasificaciones!C684,'BG 032021'!D:D),0)</f>
        <v>0</v>
      </c>
    </row>
    <row r="685" spans="1:18" s="151" customFormat="1" ht="12" hidden="1" customHeight="1">
      <c r="A685" s="148" t="s">
        <v>169</v>
      </c>
      <c r="B685" s="148"/>
      <c r="C685" s="149">
        <v>40801</v>
      </c>
      <c r="D685" s="149" t="s">
        <v>1076</v>
      </c>
      <c r="E685" s="150" t="s">
        <v>6</v>
      </c>
      <c r="F685" s="150" t="s">
        <v>271</v>
      </c>
      <c r="G685" s="47">
        <f>-IF(F685="I",IFERROR(VLOOKUP(C685,'BG 032022'!A:C,3,FALSE),0),0)</f>
        <v>0</v>
      </c>
      <c r="H685" s="148"/>
      <c r="I685" s="63">
        <f>-IF(F685="I",IFERROR(VLOOKUP(C685,'BG 032022'!A:D,4,FALSE),0),0)</f>
        <v>0</v>
      </c>
      <c r="J685" s="40"/>
      <c r="K685" s="47">
        <f>-IF(F685="I",SUMIF('BG 2021'!B:B,Clasificaciones!C685,'BG 2021'!D:D),0)</f>
        <v>0</v>
      </c>
      <c r="L685" s="40"/>
      <c r="M685" s="63">
        <f>-IF(F685="I",SUMIF('BG 2021'!B:B,Clasificaciones!C685,'BG 2021'!E:E),0)</f>
        <v>0</v>
      </c>
      <c r="N685" s="40"/>
      <c r="O685" s="47">
        <f>-IF(F685="I",SUMIF('BG 032021'!A:A,Clasificaciones!C685,'BG 032021'!C:C),0)</f>
        <v>0</v>
      </c>
      <c r="P685" s="40"/>
      <c r="Q685" s="63">
        <f>-IF(F685="I",SUMIF('BG 032021'!A:A,Clasificaciones!C685,'BG 032021'!D:D),0)</f>
        <v>0</v>
      </c>
    </row>
    <row r="686" spans="1:18" s="151" customFormat="1" ht="12" hidden="1" customHeight="1">
      <c r="A686" s="148" t="s">
        <v>169</v>
      </c>
      <c r="B686" s="148" t="s">
        <v>161</v>
      </c>
      <c r="C686" s="149">
        <v>40802</v>
      </c>
      <c r="D686" s="149" t="s">
        <v>797</v>
      </c>
      <c r="E686" s="150" t="s">
        <v>6</v>
      </c>
      <c r="F686" s="150" t="s">
        <v>271</v>
      </c>
      <c r="G686" s="47">
        <f>-IF(F686="I",IFERROR(VLOOKUP(C686,'BG 032022'!A:C,3,FALSE),0),0)</f>
        <v>-33</v>
      </c>
      <c r="H686" s="148"/>
      <c r="I686" s="63">
        <f>-IF(F686="I",IFERROR(VLOOKUP(C686,'BG 032022'!A:D,4,FALSE),0),0)</f>
        <v>-0.3</v>
      </c>
      <c r="J686" s="40"/>
      <c r="K686" s="47">
        <f>-IF(F686="I",SUMIF('BG 2021'!B:B,Clasificaciones!C686,'BG 2021'!D:D),0)</f>
        <v>-8177</v>
      </c>
      <c r="L686" s="40"/>
      <c r="M686" s="63">
        <f>-IF(F686="I",SUMIF('BG 2021'!B:B,Clasificaciones!C686,'BG 2021'!E:E),0)</f>
        <v>-4.2489999999999997</v>
      </c>
      <c r="N686" s="40"/>
      <c r="O686" s="47">
        <f>-IF(F686="I",SUMIF('BG 032021'!A:A,Clasificaciones!C686,'BG 032021'!C:C),0)</f>
        <v>-4585</v>
      </c>
      <c r="P686" s="40"/>
      <c r="Q686" s="63">
        <f>-IF(F686="I",SUMIF('BG 032021'!A:A,Clasificaciones!C686,'BG 032021'!D:D),0)</f>
        <v>-0.7</v>
      </c>
      <c r="R686" s="151">
        <f>+VLOOKUP(C686,'CA EFE'!A:A,1,FALSE)</f>
        <v>40802</v>
      </c>
    </row>
    <row r="687" spans="1:18" s="151" customFormat="1" ht="12" hidden="1" customHeight="1">
      <c r="A687" s="148" t="s">
        <v>169</v>
      </c>
      <c r="B687" s="148" t="s">
        <v>615</v>
      </c>
      <c r="C687" s="149">
        <v>40803</v>
      </c>
      <c r="D687" s="149" t="s">
        <v>615</v>
      </c>
      <c r="E687" s="150" t="s">
        <v>6</v>
      </c>
      <c r="F687" s="150" t="s">
        <v>271</v>
      </c>
      <c r="G687" s="47">
        <f>-IF(F687="I",IFERROR(VLOOKUP(C687,'BG 032022'!A:C,3,FALSE),0),0)</f>
        <v>-6367976</v>
      </c>
      <c r="H687" s="148"/>
      <c r="I687" s="63">
        <f>-IF(F687="I",IFERROR(VLOOKUP(C687,'BG 032022'!A:D,4,FALSE),0),0)</f>
        <v>-915.79</v>
      </c>
      <c r="J687" s="40"/>
      <c r="K687" s="47">
        <f>-IF(F687="I",SUMIF('BG 2021'!B:B,Clasificaciones!C687,'BG 2021'!D:D),0)</f>
        <v>-49787771</v>
      </c>
      <c r="L687" s="40"/>
      <c r="M687" s="63">
        <f>-IF(F687="I",SUMIF('BG 2021'!B:B,Clasificaciones!C687,'BG 2021'!E:E),0)</f>
        <v>-5091.71</v>
      </c>
      <c r="N687" s="40"/>
      <c r="O687" s="47">
        <f>-IF(F687="I",SUMIF('BG 032021'!A:A,Clasificaciones!C687,'BG 032021'!C:C),0)</f>
        <v>-43156</v>
      </c>
      <c r="P687" s="40"/>
      <c r="Q687" s="63">
        <f>-IF(F687="I",SUMIF('BG 032021'!A:A,Clasificaciones!C687,'BG 032021'!D:D),0)</f>
        <v>-6.66</v>
      </c>
      <c r="R687" s="151">
        <f>+VLOOKUP(C687,'CA EFE'!A:A,1,FALSE)</f>
        <v>40803</v>
      </c>
    </row>
    <row r="688" spans="1:18" s="151" customFormat="1" ht="12" hidden="1" customHeight="1">
      <c r="A688" s="148" t="s">
        <v>169</v>
      </c>
      <c r="B688" s="148"/>
      <c r="C688" s="149">
        <v>40804</v>
      </c>
      <c r="D688" s="149" t="s">
        <v>1077</v>
      </c>
      <c r="E688" s="150" t="s">
        <v>6</v>
      </c>
      <c r="F688" s="150" t="s">
        <v>271</v>
      </c>
      <c r="G688" s="47">
        <f>-IF(F688="I",IFERROR(VLOOKUP(C688,'BG 032022'!A:C,3,FALSE),0),0)</f>
        <v>0</v>
      </c>
      <c r="H688" s="148"/>
      <c r="I688" s="63">
        <f>-IF(F688="I",IFERROR(VLOOKUP(C688,'BG 032022'!A:D,4,FALSE),0),0)</f>
        <v>0</v>
      </c>
      <c r="J688" s="40"/>
      <c r="K688" s="47">
        <f>-IF(F688="I",SUMIF('BG 2021'!B:B,Clasificaciones!C688,'BG 2021'!D:D),0)</f>
        <v>0</v>
      </c>
      <c r="L688" s="40"/>
      <c r="M688" s="63">
        <f>-IF(F688="I",SUMIF('BG 2021'!B:B,Clasificaciones!C688,'BG 2021'!E:E),0)</f>
        <v>0</v>
      </c>
      <c r="N688" s="40"/>
      <c r="O688" s="47">
        <f>-IF(F688="I",SUMIF('BG 032021'!A:A,Clasificaciones!C688,'BG 032021'!C:C),0)</f>
        <v>0</v>
      </c>
      <c r="P688" s="40"/>
      <c r="Q688" s="63">
        <f>-IF(F688="I",SUMIF('BG 032021'!A:A,Clasificaciones!C688,'BG 032021'!D:D),0)</f>
        <v>0</v>
      </c>
    </row>
    <row r="689" spans="1:18" s="151" customFormat="1" ht="12" hidden="1" customHeight="1">
      <c r="A689" s="148" t="s">
        <v>169</v>
      </c>
      <c r="B689" s="148"/>
      <c r="C689" s="149">
        <v>40805</v>
      </c>
      <c r="D689" s="149" t="s">
        <v>1078</v>
      </c>
      <c r="E689" s="150" t="s">
        <v>6</v>
      </c>
      <c r="F689" s="150" t="s">
        <v>271</v>
      </c>
      <c r="G689" s="47">
        <f>-IF(F689="I",IFERROR(VLOOKUP(C689,'BG 032022'!A:C,3,FALSE),0),0)</f>
        <v>0</v>
      </c>
      <c r="H689" s="148"/>
      <c r="I689" s="63">
        <f>-IF(F689="I",IFERROR(VLOOKUP(C689,'BG 032022'!A:D,4,FALSE),0),0)</f>
        <v>0</v>
      </c>
      <c r="J689" s="40"/>
      <c r="K689" s="47">
        <f>-IF(F689="I",SUMIF('BG 2021'!B:B,Clasificaciones!C689,'BG 2021'!D:D),0)</f>
        <v>0</v>
      </c>
      <c r="L689" s="40"/>
      <c r="M689" s="63">
        <f>-IF(F689="I",SUMIF('BG 2021'!B:B,Clasificaciones!C689,'BG 2021'!E:E),0)</f>
        <v>0</v>
      </c>
      <c r="N689" s="40"/>
      <c r="O689" s="47">
        <f>-IF(F689="I",SUMIF('BG 032021'!A:A,Clasificaciones!C689,'BG 032021'!C:C),0)</f>
        <v>0</v>
      </c>
      <c r="P689" s="40"/>
      <c r="Q689" s="63">
        <f>-IF(F689="I",SUMIF('BG 032021'!A:A,Clasificaciones!C689,'BG 032021'!D:D),0)</f>
        <v>0</v>
      </c>
    </row>
    <row r="690" spans="1:18" s="151" customFormat="1" ht="12" hidden="1" customHeight="1">
      <c r="A690" s="148" t="s">
        <v>169</v>
      </c>
      <c r="B690" s="148"/>
      <c r="C690" s="149">
        <v>40806</v>
      </c>
      <c r="D690" s="149" t="s">
        <v>1079</v>
      </c>
      <c r="E690" s="150" t="s">
        <v>6</v>
      </c>
      <c r="F690" s="150" t="s">
        <v>271</v>
      </c>
      <c r="G690" s="47">
        <f>-IF(F690="I",IFERROR(VLOOKUP(C690,'BG 032022'!A:C,3,FALSE),0),0)</f>
        <v>0</v>
      </c>
      <c r="H690" s="148"/>
      <c r="I690" s="63">
        <f>-IF(F690="I",IFERROR(VLOOKUP(C690,'BG 032022'!A:D,4,FALSE),0),0)</f>
        <v>0</v>
      </c>
      <c r="J690" s="40"/>
      <c r="K690" s="47">
        <f>-IF(F690="I",SUMIF('BG 2021'!B:B,Clasificaciones!C690,'BG 2021'!D:D),0)</f>
        <v>0</v>
      </c>
      <c r="L690" s="40"/>
      <c r="M690" s="63">
        <f>-IF(F690="I",SUMIF('BG 2021'!B:B,Clasificaciones!C690,'BG 2021'!E:E),0)</f>
        <v>0</v>
      </c>
      <c r="N690" s="40"/>
      <c r="O690" s="47">
        <f>-IF(F690="I",SUMIF('BG 032021'!A:A,Clasificaciones!C690,'BG 032021'!C:C),0)</f>
        <v>0</v>
      </c>
      <c r="P690" s="40"/>
      <c r="Q690" s="63">
        <f>-IF(F690="I",SUMIF('BG 032021'!A:A,Clasificaciones!C690,'BG 032021'!D:D),0)</f>
        <v>0</v>
      </c>
    </row>
    <row r="691" spans="1:18" s="151" customFormat="1" ht="12" hidden="1" customHeight="1">
      <c r="A691" s="148" t="s">
        <v>169</v>
      </c>
      <c r="B691" s="148"/>
      <c r="C691" s="149">
        <v>40807</v>
      </c>
      <c r="D691" s="149" t="s">
        <v>1080</v>
      </c>
      <c r="E691" s="150" t="s">
        <v>6</v>
      </c>
      <c r="F691" s="150" t="s">
        <v>271</v>
      </c>
      <c r="G691" s="47">
        <f>-IF(F691="I",IFERROR(VLOOKUP(C691,'BG 032022'!A:C,3,FALSE),0),0)</f>
        <v>0</v>
      </c>
      <c r="H691" s="148"/>
      <c r="I691" s="63">
        <f>-IF(F691="I",IFERROR(VLOOKUP(C691,'BG 032022'!A:D,4,FALSE),0),0)</f>
        <v>0</v>
      </c>
      <c r="J691" s="40"/>
      <c r="K691" s="47">
        <f>-IF(F691="I",SUMIF('BG 2021'!B:B,Clasificaciones!C691,'BG 2021'!D:D),0)</f>
        <v>0</v>
      </c>
      <c r="L691" s="40"/>
      <c r="M691" s="63">
        <f>-IF(F691="I",SUMIF('BG 2021'!B:B,Clasificaciones!C691,'BG 2021'!E:E),0)</f>
        <v>0</v>
      </c>
      <c r="N691" s="40"/>
      <c r="O691" s="47">
        <f>-IF(F691="I",SUMIF('BG 032021'!A:A,Clasificaciones!C691,'BG 032021'!C:C),0)</f>
        <v>0</v>
      </c>
      <c r="P691" s="40"/>
      <c r="Q691" s="63">
        <f>-IF(F691="I",SUMIF('BG 032021'!A:A,Clasificaciones!C691,'BG 032021'!D:D),0)</f>
        <v>0</v>
      </c>
    </row>
    <row r="692" spans="1:18" s="151" customFormat="1" ht="12" hidden="1" customHeight="1">
      <c r="A692" s="148" t="s">
        <v>169</v>
      </c>
      <c r="B692" s="148" t="s">
        <v>161</v>
      </c>
      <c r="C692" s="149">
        <v>40808</v>
      </c>
      <c r="D692" s="149" t="s">
        <v>506</v>
      </c>
      <c r="E692" s="150" t="s">
        <v>6</v>
      </c>
      <c r="F692" s="150" t="s">
        <v>271</v>
      </c>
      <c r="G692" s="47">
        <f>-IF(F692="I",IFERROR(VLOOKUP(C692,'BG 032022'!A:C,3,FALSE),0),0)</f>
        <v>-765717179</v>
      </c>
      <c r="H692" s="148"/>
      <c r="I692" s="63">
        <f>-IF(F692="I",IFERROR(VLOOKUP(C692,'BG 032022'!A:D,4,FALSE),0),0)</f>
        <v>-109313.99</v>
      </c>
      <c r="J692" s="40"/>
      <c r="K692" s="47">
        <f>-IF(F692="I",SUMIF('BG 2021'!B:B,Clasificaciones!C692,'BG 2021'!D:D),0)</f>
        <v>-1943416237</v>
      </c>
      <c r="L692" s="40"/>
      <c r="M692" s="63">
        <f>-IF(F692="I",SUMIF('BG 2021'!B:B,Clasificaciones!C692,'BG 2021'!E:E),0)</f>
        <v>-289543.25</v>
      </c>
      <c r="N692" s="40"/>
      <c r="O692" s="47">
        <f>-IF(F692="I",SUMIF('BG 032021'!A:A,Clasificaciones!C692,'BG 032021'!C:C),0)</f>
        <v>-261721388</v>
      </c>
      <c r="P692" s="40"/>
      <c r="Q692" s="63">
        <f>-IF(F692="I",SUMIF('BG 032021'!A:A,Clasificaciones!C692,'BG 032021'!D:D),0)</f>
        <v>-42956.91</v>
      </c>
      <c r="R692" s="151">
        <f>+VLOOKUP(C692,'CA EFE'!A:A,1,FALSE)</f>
        <v>40808</v>
      </c>
    </row>
    <row r="693" spans="1:18" s="151" customFormat="1" ht="12" hidden="1" customHeight="1">
      <c r="A693" s="148" t="s">
        <v>169</v>
      </c>
      <c r="B693" s="148" t="s">
        <v>161</v>
      </c>
      <c r="C693" s="149">
        <v>40809</v>
      </c>
      <c r="D693" s="149" t="s">
        <v>1237</v>
      </c>
      <c r="E693" s="150" t="s">
        <v>6</v>
      </c>
      <c r="F693" s="150" t="s">
        <v>271</v>
      </c>
      <c r="G693" s="47">
        <f>-IF(F693="I",IFERROR(VLOOKUP(C693,'BG 032022'!A:C,3,FALSE),0),0)</f>
        <v>0</v>
      </c>
      <c r="H693" s="148"/>
      <c r="I693" s="63">
        <f>-IF(F693="I",IFERROR(VLOOKUP(C693,'BG 032022'!A:D,4,FALSE),0),0)</f>
        <v>0</v>
      </c>
      <c r="J693" s="40"/>
      <c r="K693" s="47">
        <f>-IF(F693="I",SUMIF('BG 2021'!B:B,Clasificaciones!C693,'BG 2021'!D:D),0)</f>
        <v>-12670644</v>
      </c>
      <c r="L693" s="40"/>
      <c r="M693" s="63">
        <f>-IF(F693="I",SUMIF('BG 2021'!B:B,Clasificaciones!C693,'BG 2021'!E:E),0)</f>
        <v>-1881.01</v>
      </c>
      <c r="N693" s="40"/>
      <c r="O693" s="47">
        <f>-IF(F693="I",SUMIF('BG 032021'!A:A,Clasificaciones!C693,'BG 032021'!C:C),0)</f>
        <v>0</v>
      </c>
      <c r="P693" s="40"/>
      <c r="Q693" s="63">
        <f>-IF(F693="I",SUMIF('BG 032021'!A:A,Clasificaciones!C693,'BG 032021'!D:D),0)</f>
        <v>0</v>
      </c>
    </row>
    <row r="694" spans="1:18" s="151" customFormat="1" ht="12" hidden="1" customHeight="1">
      <c r="A694" s="148" t="s">
        <v>169</v>
      </c>
      <c r="B694" s="148" t="s">
        <v>161</v>
      </c>
      <c r="C694" s="149">
        <v>40811</v>
      </c>
      <c r="D694" s="149" t="s">
        <v>1198</v>
      </c>
      <c r="E694" s="150" t="s">
        <v>6</v>
      </c>
      <c r="F694" s="150" t="s">
        <v>271</v>
      </c>
      <c r="G694" s="47">
        <f>-IF(F694="I",IFERROR(VLOOKUP(C694,'BG 032022'!A:C,3,FALSE),0),0)</f>
        <v>-3807479</v>
      </c>
      <c r="H694" s="148"/>
      <c r="I694" s="63">
        <f>-IF(F694="I",IFERROR(VLOOKUP(C694,'BG 032022'!A:D,4,FALSE),0),0)</f>
        <v>-544.52</v>
      </c>
      <c r="J694" s="40"/>
      <c r="K694" s="47">
        <f>-IF(F694="I",SUMIF('BG 2021'!B:B,Clasificaciones!C694,'BG 2021'!D:D),0)</f>
        <v>-168921218</v>
      </c>
      <c r="L694" s="40"/>
      <c r="M694" s="63">
        <f>-IF(F694="I",SUMIF('BG 2021'!B:B,Clasificaciones!C694,'BG 2021'!E:E),0)</f>
        <v>-24604.75</v>
      </c>
      <c r="N694" s="40"/>
      <c r="O694" s="47">
        <f>-IF(F694="I",SUMIF('BG 032021'!A:A,Clasificaciones!C694,'BG 032021'!C:C),0)</f>
        <v>0</v>
      </c>
      <c r="P694" s="40"/>
      <c r="Q694" s="63">
        <f>-IF(F694="I",SUMIF('BG 032021'!A:A,Clasificaciones!C694,'BG 032021'!D:D),0)</f>
        <v>0</v>
      </c>
      <c r="R694" s="151">
        <f>+VLOOKUP(C694,'CA EFE'!A:A,1,FALSE)</f>
        <v>40811</v>
      </c>
    </row>
    <row r="695" spans="1:18" s="151" customFormat="1" ht="12" hidden="1" customHeight="1">
      <c r="A695" s="148" t="s">
        <v>169</v>
      </c>
      <c r="B695" s="148" t="s">
        <v>161</v>
      </c>
      <c r="C695" s="149">
        <v>40812</v>
      </c>
      <c r="D695" s="149" t="s">
        <v>1238</v>
      </c>
      <c r="E695" s="150" t="s">
        <v>186</v>
      </c>
      <c r="F695" s="150" t="s">
        <v>271</v>
      </c>
      <c r="G695" s="47">
        <f>-IF(F695="I",IFERROR(VLOOKUP(C695,'BG 032022'!A:C,3,FALSE),0),0)</f>
        <v>0</v>
      </c>
      <c r="H695" s="148"/>
      <c r="I695" s="63">
        <f>-IF(F695="I",IFERROR(VLOOKUP(C695,'BG 032022'!A:D,4,FALSE),0),0)</f>
        <v>0</v>
      </c>
      <c r="J695" s="40"/>
      <c r="K695" s="47">
        <f>-IF(F695="I",SUMIF('BG 2021'!B:B,Clasificaciones!C695,'BG 2021'!D:D),0)</f>
        <v>-20514102</v>
      </c>
      <c r="L695" s="40"/>
      <c r="M695" s="63">
        <f>-IF(F695="I",SUMIF('BG 2021'!B:B,Clasificaciones!C695,'BG 2021'!E:E),0)</f>
        <v>-2978.19</v>
      </c>
      <c r="N695" s="40"/>
      <c r="O695" s="47">
        <f>-IF(F695="I",SUMIF('BG 032021'!A:A,Clasificaciones!C695,'BG 032021'!C:C),0)</f>
        <v>0</v>
      </c>
      <c r="P695" s="40"/>
      <c r="Q695" s="63">
        <f>-IF(F695="I",SUMIF('BG 032021'!A:A,Clasificaciones!C695,'BG 032021'!D:D),0)</f>
        <v>0</v>
      </c>
    </row>
    <row r="696" spans="1:18" s="151" customFormat="1" ht="12" hidden="1" customHeight="1">
      <c r="A696" s="148" t="s">
        <v>189</v>
      </c>
      <c r="B696" s="148"/>
      <c r="C696" s="149">
        <v>5</v>
      </c>
      <c r="D696" s="149" t="s">
        <v>189</v>
      </c>
      <c r="E696" s="150" t="s">
        <v>6</v>
      </c>
      <c r="F696" s="150" t="s">
        <v>270</v>
      </c>
      <c r="G696" s="47">
        <f>IF(F696="I",IFERROR(VLOOKUP(C696,'BG 032022'!A:C,3,FALSE),0),0)</f>
        <v>0</v>
      </c>
      <c r="H696" s="148"/>
      <c r="I696" s="63">
        <f>IF(F696="I",IFERROR(VLOOKUP(C696,'BG 032022'!A:D,4,FALSE),0),0)</f>
        <v>0</v>
      </c>
      <c r="J696" s="40"/>
      <c r="K696" s="47">
        <f>IF(F696="I",SUMIF('BG 2021'!B:B,Clasificaciones!C696,'BG 2021'!D:D),0)</f>
        <v>0</v>
      </c>
      <c r="L696" s="40"/>
      <c r="M696" s="63">
        <f>IF(F696="I",SUMIF('BG 2021'!B:B,Clasificaciones!C696,'BG 2021'!E:E),0)</f>
        <v>0</v>
      </c>
      <c r="N696" s="40"/>
      <c r="O696" s="47">
        <f>IF(F696="I",SUMIF('BG 032021'!A:A,Clasificaciones!C696,'BG 032021'!C:C),0)</f>
        <v>0</v>
      </c>
      <c r="P696" s="40"/>
      <c r="Q696" s="63">
        <f>IF(F696="I",SUMIF('BG 032021'!A:A,Clasificaciones!C696,'BG 032021'!D:D),0)</f>
        <v>0</v>
      </c>
    </row>
    <row r="697" spans="1:18" s="151" customFormat="1" ht="12" hidden="1" customHeight="1">
      <c r="A697" s="148" t="s">
        <v>189</v>
      </c>
      <c r="B697" s="148"/>
      <c r="C697" s="149">
        <v>51</v>
      </c>
      <c r="D697" s="149" t="s">
        <v>798</v>
      </c>
      <c r="E697" s="150" t="s">
        <v>6</v>
      </c>
      <c r="F697" s="150" t="s">
        <v>270</v>
      </c>
      <c r="G697" s="47">
        <f>IF(F697="I",IFERROR(VLOOKUP(C697,'BG 032022'!A:C,3,FALSE),0),0)</f>
        <v>0</v>
      </c>
      <c r="H697" s="148"/>
      <c r="I697" s="63">
        <f>IF(F697="I",IFERROR(VLOOKUP(C697,'BG 032022'!A:D,4,FALSE),0),0)</f>
        <v>0</v>
      </c>
      <c r="J697" s="40"/>
      <c r="K697" s="47">
        <f>IF(F697="I",SUMIF('BG 2021'!B:B,Clasificaciones!C697,'BG 2021'!D:D),0)</f>
        <v>0</v>
      </c>
      <c r="L697" s="40"/>
      <c r="M697" s="63">
        <f>IF(F697="I",SUMIF('BG 2021'!B:B,Clasificaciones!C697,'BG 2021'!E:E),0)</f>
        <v>0</v>
      </c>
      <c r="N697" s="40"/>
      <c r="O697" s="47">
        <f>IF(F697="I",SUMIF('BG 032021'!A:A,Clasificaciones!C697,'BG 032021'!C:C),0)</f>
        <v>0</v>
      </c>
      <c r="P697" s="40"/>
      <c r="Q697" s="63">
        <f>IF(F697="I",SUMIF('BG 032021'!A:A,Clasificaciones!C697,'BG 032021'!D:D),0)</f>
        <v>0</v>
      </c>
    </row>
    <row r="698" spans="1:18" s="151" customFormat="1" ht="12" hidden="1" customHeight="1">
      <c r="A698" s="148" t="s">
        <v>189</v>
      </c>
      <c r="B698" s="148"/>
      <c r="C698" s="149">
        <v>511</v>
      </c>
      <c r="D698" s="149" t="s">
        <v>799</v>
      </c>
      <c r="E698" s="150" t="s">
        <v>6</v>
      </c>
      <c r="F698" s="150" t="s">
        <v>270</v>
      </c>
      <c r="G698" s="47">
        <f>IF(F698="I",IFERROR(VLOOKUP(C698,'BG 032022'!A:C,3,FALSE),0),0)</f>
        <v>0</v>
      </c>
      <c r="H698" s="148"/>
      <c r="I698" s="63">
        <f>IF(F698="I",IFERROR(VLOOKUP(C698,'BG 032022'!A:D,4,FALSE),0),0)</f>
        <v>0</v>
      </c>
      <c r="J698" s="40"/>
      <c r="K698" s="47">
        <f>IF(F698="I",SUMIF('BG 2021'!B:B,Clasificaciones!C698,'BG 2021'!D:D),0)</f>
        <v>0</v>
      </c>
      <c r="L698" s="40"/>
      <c r="M698" s="63">
        <f>IF(F698="I",SUMIF('BG 2021'!B:B,Clasificaciones!C698,'BG 2021'!E:E),0)</f>
        <v>0</v>
      </c>
      <c r="N698" s="40"/>
      <c r="O698" s="47">
        <f>IF(F698="I",SUMIF('BG 032021'!A:A,Clasificaciones!C698,'BG 032021'!C:C),0)</f>
        <v>0</v>
      </c>
      <c r="P698" s="40"/>
      <c r="Q698" s="63">
        <f>IF(F698="I",SUMIF('BG 032021'!A:A,Clasificaciones!C698,'BG 032021'!D:D),0)</f>
        <v>0</v>
      </c>
    </row>
    <row r="699" spans="1:18" s="151" customFormat="1" ht="12" hidden="1" customHeight="1">
      <c r="A699" s="148" t="s">
        <v>189</v>
      </c>
      <c r="B699" s="148"/>
      <c r="C699" s="149">
        <v>51101</v>
      </c>
      <c r="D699" s="149" t="s">
        <v>39</v>
      </c>
      <c r="E699" s="150" t="s">
        <v>6</v>
      </c>
      <c r="F699" s="150" t="s">
        <v>270</v>
      </c>
      <c r="G699" s="47">
        <f>IF(F699="I",IFERROR(VLOOKUP(C699,'BG 032022'!A:C,3,FALSE),0),0)</f>
        <v>0</v>
      </c>
      <c r="H699" s="148"/>
      <c r="I699" s="63">
        <f>IF(F699="I",IFERROR(VLOOKUP(C699,'BG 032022'!A:D,4,FALSE),0),0)</f>
        <v>0</v>
      </c>
      <c r="J699" s="40"/>
      <c r="K699" s="47">
        <f>IF(F699="I",SUMIF('BG 2021'!B:B,Clasificaciones!C699,'BG 2021'!D:D),0)</f>
        <v>0</v>
      </c>
      <c r="L699" s="40"/>
      <c r="M699" s="63">
        <f>IF(F699="I",SUMIF('BG 2021'!B:B,Clasificaciones!C699,'BG 2021'!E:E),0)</f>
        <v>0</v>
      </c>
      <c r="N699" s="40"/>
      <c r="O699" s="47">
        <f>IF(F699="I",SUMIF('BG 032021'!A:A,Clasificaciones!C699,'BG 032021'!C:C),0)</f>
        <v>0</v>
      </c>
      <c r="P699" s="40"/>
      <c r="Q699" s="63">
        <f>IF(F699="I",SUMIF('BG 032021'!A:A,Clasificaciones!C699,'BG 032021'!D:D),0)</f>
        <v>0</v>
      </c>
    </row>
    <row r="700" spans="1:18" s="151" customFormat="1" ht="12" hidden="1" customHeight="1">
      <c r="A700" s="148" t="s">
        <v>189</v>
      </c>
      <c r="B700" s="148"/>
      <c r="C700" s="149">
        <v>5110101</v>
      </c>
      <c r="D700" s="149" t="s">
        <v>1081</v>
      </c>
      <c r="E700" s="150" t="s">
        <v>6</v>
      </c>
      <c r="F700" s="150" t="s">
        <v>271</v>
      </c>
      <c r="G700" s="47">
        <f>IF(F700="I",IFERROR(VLOOKUP(C700,'BG 032022'!A:C,3,FALSE),0),0)</f>
        <v>0</v>
      </c>
      <c r="H700" s="148"/>
      <c r="I700" s="63">
        <f>IF(F700="I",IFERROR(VLOOKUP(C700,'BG 032022'!A:D,4,FALSE),0),0)</f>
        <v>0</v>
      </c>
      <c r="J700" s="40"/>
      <c r="K700" s="47">
        <f>IF(F700="I",SUMIF('BG 2021'!B:B,Clasificaciones!C700,'BG 2021'!D:D),0)</f>
        <v>0</v>
      </c>
      <c r="L700" s="40"/>
      <c r="M700" s="63">
        <f>IF(F700="I",SUMIF('BG 2021'!B:B,Clasificaciones!C700,'BG 2021'!E:E),0)</f>
        <v>0</v>
      </c>
      <c r="N700" s="40"/>
      <c r="O700" s="47">
        <f>IF(F700="I",SUMIF('BG 032021'!A:A,Clasificaciones!C700,'BG 032021'!C:C),0)</f>
        <v>0</v>
      </c>
      <c r="P700" s="40"/>
      <c r="Q700" s="63">
        <f>IF(F700="I",SUMIF('BG 032021'!A:A,Clasificaciones!C700,'BG 032021'!D:D),0)</f>
        <v>0</v>
      </c>
    </row>
    <row r="701" spans="1:18" s="151" customFormat="1" ht="12" hidden="1" customHeight="1">
      <c r="A701" s="148" t="s">
        <v>189</v>
      </c>
      <c r="B701" s="148"/>
      <c r="C701" s="149">
        <v>5110102</v>
      </c>
      <c r="D701" s="149" t="s">
        <v>800</v>
      </c>
      <c r="E701" s="150" t="s">
        <v>6</v>
      </c>
      <c r="F701" s="150" t="s">
        <v>270</v>
      </c>
      <c r="G701" s="47">
        <f>IF(F701="I",IFERROR(VLOOKUP(C701,'BG 032022'!A:C,3,FALSE),0),0)</f>
        <v>0</v>
      </c>
      <c r="H701" s="148"/>
      <c r="I701" s="63">
        <f>IF(F701="I",IFERROR(VLOOKUP(C701,'BG 032022'!A:D,4,FALSE),0),0)</f>
        <v>0</v>
      </c>
      <c r="J701" s="40"/>
      <c r="K701" s="47">
        <f>IF(F701="I",SUMIF('BG 2021'!B:B,Clasificaciones!C701,'BG 2021'!D:D),0)</f>
        <v>0</v>
      </c>
      <c r="L701" s="40"/>
      <c r="M701" s="63">
        <f>IF(F701="I",SUMIF('BG 2021'!B:B,Clasificaciones!C701,'BG 2021'!E:E),0)</f>
        <v>0</v>
      </c>
      <c r="N701" s="40"/>
      <c r="O701" s="47">
        <f>IF(F701="I",SUMIF('BG 032021'!A:A,Clasificaciones!C701,'BG 032021'!C:C),0)</f>
        <v>0</v>
      </c>
      <c r="P701" s="40"/>
      <c r="Q701" s="63">
        <f>IF(F701="I",SUMIF('BG 032021'!A:A,Clasificaciones!C701,'BG 032021'!D:D),0)</f>
        <v>0</v>
      </c>
    </row>
    <row r="702" spans="1:18" s="151" customFormat="1" ht="12" hidden="1" customHeight="1">
      <c r="A702" s="148" t="s">
        <v>189</v>
      </c>
      <c r="B702" s="148" t="s">
        <v>39</v>
      </c>
      <c r="C702" s="149">
        <v>511010201</v>
      </c>
      <c r="D702" s="149" t="s">
        <v>801</v>
      </c>
      <c r="E702" s="150" t="s">
        <v>6</v>
      </c>
      <c r="F702" s="150" t="s">
        <v>271</v>
      </c>
      <c r="G702" s="47">
        <f>IF(F702="I",IFERROR(VLOOKUP(C702,'BG 032022'!A:C,3,FALSE),0),0)</f>
        <v>750000</v>
      </c>
      <c r="H702" s="148"/>
      <c r="I702" s="63">
        <f>IF(F702="I",IFERROR(VLOOKUP(C702,'BG 032022'!A:D,4,FALSE),0),0)</f>
        <v>107.59999999776483</v>
      </c>
      <c r="J702" s="40"/>
      <c r="K702" s="47">
        <f>IF(F702="I",SUMIF('BG 2021'!B:B,Clasificaciones!C702,'BG 2021'!D:D),0)</f>
        <v>160953638</v>
      </c>
      <c r="L702" s="40"/>
      <c r="M702" s="63">
        <f>IF(F702="I",SUMIF('BG 2021'!B:B,Clasificaciones!C702,'BG 2021'!E:E),0)</f>
        <v>24315.660000000149</v>
      </c>
      <c r="N702" s="40"/>
      <c r="O702" s="47">
        <f>IF(F702="I",SUMIF('BG 032021'!A:A,Clasificaciones!C702,'BG 032021'!C:C),0)</f>
        <v>157953638</v>
      </c>
      <c r="P702" s="40"/>
      <c r="Q702" s="63">
        <f>IF(F702="I",SUMIF('BG 032021'!A:A,Clasificaciones!C702,'BG 032021'!D:D),0)</f>
        <v>23883.14</v>
      </c>
      <c r="R702" s="151">
        <f>+VLOOKUP(C702,'CA EFE'!A:A,1,FALSE)</f>
        <v>511010201</v>
      </c>
    </row>
    <row r="703" spans="1:18" s="151" customFormat="1" ht="12" hidden="1" customHeight="1">
      <c r="A703" s="148" t="s">
        <v>189</v>
      </c>
      <c r="B703" s="148"/>
      <c r="C703" s="149">
        <v>511010202</v>
      </c>
      <c r="D703" s="149" t="s">
        <v>801</v>
      </c>
      <c r="E703" s="150" t="s">
        <v>186</v>
      </c>
      <c r="F703" s="150" t="s">
        <v>271</v>
      </c>
      <c r="G703" s="47">
        <f>IF(F703="I",IFERROR(VLOOKUP(C703,'BG 032022'!A:C,3,FALSE),0),0)</f>
        <v>0</v>
      </c>
      <c r="H703" s="148"/>
      <c r="I703" s="63">
        <f>IF(F703="I",IFERROR(VLOOKUP(C703,'BG 032022'!A:D,4,FALSE),0),0)</f>
        <v>0</v>
      </c>
      <c r="J703" s="40"/>
      <c r="K703" s="47">
        <f>IF(F703="I",SUMIF('BG 2021'!B:B,Clasificaciones!C703,'BG 2021'!D:D),0)</f>
        <v>0</v>
      </c>
      <c r="L703" s="40"/>
      <c r="M703" s="63">
        <f>IF(F703="I",SUMIF('BG 2021'!B:B,Clasificaciones!C703,'BG 2021'!E:E),0)</f>
        <v>0</v>
      </c>
      <c r="N703" s="40"/>
      <c r="O703" s="47">
        <f>IF(F703="I",SUMIF('BG 032021'!A:A,Clasificaciones!C703,'BG 032021'!C:C),0)</f>
        <v>0</v>
      </c>
      <c r="P703" s="40"/>
      <c r="Q703" s="63">
        <f>IF(F703="I",SUMIF('BG 032021'!A:A,Clasificaciones!C703,'BG 032021'!D:D),0)</f>
        <v>0</v>
      </c>
    </row>
    <row r="704" spans="1:18" s="151" customFormat="1" ht="12" hidden="1" customHeight="1">
      <c r="A704" s="148" t="s">
        <v>189</v>
      </c>
      <c r="B704" s="148"/>
      <c r="C704" s="149">
        <v>51102</v>
      </c>
      <c r="D704" s="149" t="s">
        <v>802</v>
      </c>
      <c r="E704" s="150" t="s">
        <v>6</v>
      </c>
      <c r="F704" s="150" t="s">
        <v>270</v>
      </c>
      <c r="G704" s="47">
        <f>IF(F704="I",IFERROR(VLOOKUP(C704,'BG 032022'!A:C,3,FALSE),0),0)</f>
        <v>0</v>
      </c>
      <c r="H704" s="148"/>
      <c r="I704" s="63">
        <f>IF(F704="I",IFERROR(VLOOKUP(C704,'BG 032022'!A:D,4,FALSE),0),0)</f>
        <v>0</v>
      </c>
      <c r="J704" s="40"/>
      <c r="K704" s="47">
        <f>IF(F704="I",SUMIF('BG 2021'!B:B,Clasificaciones!C704,'BG 2021'!D:D),0)</f>
        <v>0</v>
      </c>
      <c r="L704" s="40"/>
      <c r="M704" s="63">
        <f>IF(F704="I",SUMIF('BG 2021'!B:B,Clasificaciones!C704,'BG 2021'!E:E),0)</f>
        <v>0</v>
      </c>
      <c r="N704" s="40"/>
      <c r="O704" s="47">
        <f>IF(F704="I",SUMIF('BG 032021'!A:A,Clasificaciones!C704,'BG 032021'!C:C),0)</f>
        <v>0</v>
      </c>
      <c r="P704" s="40"/>
      <c r="Q704" s="63">
        <f>IF(F704="I",SUMIF('BG 032021'!A:A,Clasificaciones!C704,'BG 032021'!D:D),0)</f>
        <v>0</v>
      </c>
    </row>
    <row r="705" spans="1:18" s="151" customFormat="1" ht="12" hidden="1" customHeight="1">
      <c r="A705" s="148" t="s">
        <v>189</v>
      </c>
      <c r="B705" s="148"/>
      <c r="C705" s="149">
        <v>5110201</v>
      </c>
      <c r="D705" s="149" t="s">
        <v>803</v>
      </c>
      <c r="E705" s="150" t="s">
        <v>6</v>
      </c>
      <c r="F705" s="150" t="s">
        <v>270</v>
      </c>
      <c r="G705" s="47">
        <f>IF(F705="I",IFERROR(VLOOKUP(C705,'BG 032022'!A:C,3,FALSE),0),0)</f>
        <v>0</v>
      </c>
      <c r="H705" s="148"/>
      <c r="I705" s="63">
        <f>IF(F705="I",IFERROR(VLOOKUP(C705,'BG 032022'!A:D,4,FALSE),0),0)</f>
        <v>0</v>
      </c>
      <c r="J705" s="40"/>
      <c r="K705" s="47">
        <f>IF(F705="I",SUMIF('BG 2021'!B:B,Clasificaciones!C705,'BG 2021'!D:D),0)</f>
        <v>0</v>
      </c>
      <c r="L705" s="40"/>
      <c r="M705" s="63">
        <f>IF(F705="I",SUMIF('BG 2021'!B:B,Clasificaciones!C705,'BG 2021'!E:E),0)</f>
        <v>0</v>
      </c>
      <c r="N705" s="40"/>
      <c r="O705" s="47">
        <f>IF(F705="I",SUMIF('BG 032021'!A:A,Clasificaciones!C705,'BG 032021'!C:C),0)</f>
        <v>0</v>
      </c>
      <c r="P705" s="40"/>
      <c r="Q705" s="63">
        <f>IF(F705="I",SUMIF('BG 032021'!A:A,Clasificaciones!C705,'BG 032021'!D:D),0)</f>
        <v>0</v>
      </c>
    </row>
    <row r="706" spans="1:18" s="151" customFormat="1" ht="12" hidden="1" customHeight="1">
      <c r="A706" s="148" t="s">
        <v>189</v>
      </c>
      <c r="B706" s="148" t="s">
        <v>38</v>
      </c>
      <c r="C706" s="149">
        <v>511020101</v>
      </c>
      <c r="D706" s="149" t="s">
        <v>857</v>
      </c>
      <c r="E706" s="150" t="s">
        <v>6</v>
      </c>
      <c r="F706" s="150" t="s">
        <v>271</v>
      </c>
      <c r="G706" s="47">
        <f>IF(F706="I",IFERROR(VLOOKUP(C706,'BG 032022'!A:C,3,FALSE),0),0)</f>
        <v>0</v>
      </c>
      <c r="H706" s="148"/>
      <c r="I706" s="63">
        <f>IF(F706="I",IFERROR(VLOOKUP(C706,'BG 032022'!A:D,4,FALSE),0),0)</f>
        <v>0</v>
      </c>
      <c r="J706" s="40"/>
      <c r="K706" s="47">
        <f>IF(F706="I",SUMIF('BG 2021'!B:B,Clasificaciones!C706,'BG 2021'!D:D),0)</f>
        <v>165047513</v>
      </c>
      <c r="L706" s="40"/>
      <c r="M706" s="63">
        <f>IF(F706="I",SUMIF('BG 2021'!B:B,Clasificaciones!C706,'BG 2021'!E:E),0)</f>
        <v>24090.53</v>
      </c>
      <c r="N706" s="40"/>
      <c r="O706" s="47">
        <f>IF(F706="I",SUMIF('BG 032021'!A:A,Clasificaciones!C706,'BG 032021'!C:C),0)</f>
        <v>0</v>
      </c>
      <c r="P706" s="40"/>
      <c r="Q706" s="63">
        <f>IF(F706="I",SUMIF('BG 032021'!A:A,Clasificaciones!C706,'BG 032021'!D:D),0)</f>
        <v>0</v>
      </c>
    </row>
    <row r="707" spans="1:18" s="151" customFormat="1" ht="12" hidden="1" customHeight="1">
      <c r="A707" s="148" t="s">
        <v>189</v>
      </c>
      <c r="B707" s="148" t="s">
        <v>38</v>
      </c>
      <c r="C707" s="149">
        <v>511020102</v>
      </c>
      <c r="D707" s="149" t="s">
        <v>1485</v>
      </c>
      <c r="E707" s="150" t="s">
        <v>186</v>
      </c>
      <c r="F707" s="150" t="s">
        <v>271</v>
      </c>
      <c r="G707" s="47">
        <f>IF(F707="I",IFERROR(VLOOKUP(C707,'BG 032022'!A:C,3,FALSE),0),0)</f>
        <v>20665250</v>
      </c>
      <c r="H707" s="148"/>
      <c r="I707" s="63">
        <f>IF(F707="I",IFERROR(VLOOKUP(C707,'BG 032022'!A:D,4,FALSE),0),0)</f>
        <v>3000</v>
      </c>
      <c r="J707" s="40"/>
      <c r="K707" s="47">
        <f>IF(F707="I",SUMIF('BG 2021'!B:B,Clasificaciones!C707,'BG 2021'!D:D),0)</f>
        <v>118789281</v>
      </c>
      <c r="L707" s="40"/>
      <c r="M707" s="63">
        <f>IF(F707="I",SUMIF('BG 2021'!B:B,Clasificaciones!C707,'BG 2021'!E:E),0)</f>
        <v>17453.349999999999</v>
      </c>
      <c r="N707" s="40"/>
      <c r="O707" s="47">
        <f>IF(F707="I",SUMIF('BG 032021'!A:A,Clasificaciones!C707,'BG 032021'!C:C),0)</f>
        <v>39316744</v>
      </c>
      <c r="P707" s="40"/>
      <c r="Q707" s="63">
        <f>IF(F707="I",SUMIF('BG 032021'!A:A,Clasificaciones!C707,'BG 032021'!D:D),0)</f>
        <v>6170.67</v>
      </c>
      <c r="R707" s="151">
        <f>+VLOOKUP(C707,'CA EFE'!A:A,1,FALSE)</f>
        <v>511020102</v>
      </c>
    </row>
    <row r="708" spans="1:18" s="151" customFormat="1" ht="12" hidden="1" customHeight="1">
      <c r="A708" s="148" t="s">
        <v>189</v>
      </c>
      <c r="B708" s="148"/>
      <c r="C708" s="149">
        <v>5110202</v>
      </c>
      <c r="D708" s="149" t="s">
        <v>229</v>
      </c>
      <c r="E708" s="150" t="s">
        <v>6</v>
      </c>
      <c r="F708" s="150" t="s">
        <v>270</v>
      </c>
      <c r="G708" s="47">
        <f>IF(F708="I",IFERROR(VLOOKUP(C708,'BG 032022'!A:C,3,FALSE),0),0)</f>
        <v>0</v>
      </c>
      <c r="H708" s="148"/>
      <c r="I708" s="63">
        <f>IF(F708="I",IFERROR(VLOOKUP(C708,'BG 032022'!A:D,4,FALSE),0),0)</f>
        <v>0</v>
      </c>
      <c r="J708" s="40"/>
      <c r="K708" s="47">
        <f>IF(F708="I",SUMIF('BG 2021'!B:B,Clasificaciones!C708,'BG 2021'!D:D),0)</f>
        <v>0</v>
      </c>
      <c r="L708" s="40"/>
      <c r="M708" s="63">
        <f>IF(F708="I",SUMIF('BG 2021'!B:B,Clasificaciones!C708,'BG 2021'!E:E),0)</f>
        <v>0</v>
      </c>
      <c r="N708" s="40"/>
      <c r="O708" s="47">
        <f>IF(F708="I",SUMIF('BG 032021'!A:A,Clasificaciones!C708,'BG 032021'!C:C),0)</f>
        <v>0</v>
      </c>
      <c r="P708" s="40"/>
      <c r="Q708" s="63">
        <f>IF(F708="I",SUMIF('BG 032021'!A:A,Clasificaciones!C708,'BG 032021'!D:D),0)</f>
        <v>0</v>
      </c>
    </row>
    <row r="709" spans="1:18" s="151" customFormat="1" ht="12" hidden="1" customHeight="1">
      <c r="A709" s="148" t="s">
        <v>189</v>
      </c>
      <c r="B709" s="148" t="s">
        <v>38</v>
      </c>
      <c r="C709" s="149">
        <v>511020201</v>
      </c>
      <c r="D709" s="149" t="s">
        <v>790</v>
      </c>
      <c r="E709" s="150" t="s">
        <v>6</v>
      </c>
      <c r="F709" s="150" t="s">
        <v>271</v>
      </c>
      <c r="G709" s="47">
        <f>IF(F709="I",IFERROR(VLOOKUP(C709,'BG 032022'!A:C,3,FALSE),0),0)</f>
        <v>5244524</v>
      </c>
      <c r="H709" s="148"/>
      <c r="I709" s="63">
        <f>IF(F709="I",IFERROR(VLOOKUP(C709,'BG 032022'!A:D,4,FALSE),0),0)</f>
        <v>755.22</v>
      </c>
      <c r="J709" s="40"/>
      <c r="K709" s="47">
        <f>IF(F709="I",SUMIF('BG 2021'!B:B,Clasificaciones!C709,'BG 2021'!D:D),0)</f>
        <v>56121803</v>
      </c>
      <c r="L709" s="40"/>
      <c r="M709" s="63">
        <f>IF(F709="I",SUMIF('BG 2021'!B:B,Clasificaciones!C709,'BG 2021'!E:E),0)</f>
        <v>8318.68</v>
      </c>
      <c r="N709" s="40"/>
      <c r="O709" s="47">
        <f>IF(F709="I",SUMIF('BG 032021'!A:A,Clasificaciones!C709,'BG 032021'!C:C),0)</f>
        <v>8186149</v>
      </c>
      <c r="P709" s="40"/>
      <c r="Q709" s="63">
        <f>IF(F709="I",SUMIF('BG 032021'!A:A,Clasificaciones!C709,'BG 032021'!D:D),0)</f>
        <v>1214.02</v>
      </c>
      <c r="R709" s="151">
        <f>+VLOOKUP(C709,'CA EFE'!A:A,1,FALSE)</f>
        <v>511020201</v>
      </c>
    </row>
    <row r="710" spans="1:18" s="151" customFormat="1" ht="12" hidden="1" customHeight="1">
      <c r="A710" s="148" t="s">
        <v>189</v>
      </c>
      <c r="B710" s="148" t="s">
        <v>38</v>
      </c>
      <c r="C710" s="149">
        <v>511020202</v>
      </c>
      <c r="D710" s="149" t="s">
        <v>1483</v>
      </c>
      <c r="E710" s="150" t="s">
        <v>186</v>
      </c>
      <c r="F710" s="150" t="s">
        <v>271</v>
      </c>
      <c r="G710" s="47">
        <f>IF(F710="I",IFERROR(VLOOKUP(C710,'BG 032022'!A:C,3,FALSE),0),0)</f>
        <v>2900447</v>
      </c>
      <c r="H710" s="148"/>
      <c r="I710" s="63">
        <f>IF(F710="I",IFERROR(VLOOKUP(C710,'BG 032022'!A:D,4,FALSE),0),0)</f>
        <v>417.67</v>
      </c>
      <c r="J710" s="40"/>
      <c r="K710" s="47">
        <f>IF(F710="I",SUMIF('BG 2021'!B:B,Clasificaciones!C710,'BG 2021'!D:D),0)</f>
        <v>5098164</v>
      </c>
      <c r="L710" s="40"/>
      <c r="M710" s="63">
        <f>IF(F710="I",SUMIF('BG 2021'!B:B,Clasificaciones!C710,'BG 2021'!E:E),0)</f>
        <v>752.71</v>
      </c>
      <c r="N710" s="40"/>
      <c r="O710" s="47">
        <f>IF(F710="I",SUMIF('BG 032021'!A:A,Clasificaciones!C710,'BG 032021'!C:C),0)</f>
        <v>738913</v>
      </c>
      <c r="P710" s="40"/>
      <c r="Q710" s="63">
        <f>IF(F710="I",SUMIF('BG 032021'!A:A,Clasificaciones!C710,'BG 032021'!D:D),0)</f>
        <v>108.8</v>
      </c>
      <c r="R710" s="151">
        <f>+VLOOKUP(C710,'CA EFE'!A:A,1,FALSE)</f>
        <v>511020202</v>
      </c>
    </row>
    <row r="711" spans="1:18" s="151" customFormat="1" ht="12" hidden="1" customHeight="1">
      <c r="A711" s="148" t="s">
        <v>189</v>
      </c>
      <c r="B711" s="148" t="s">
        <v>611</v>
      </c>
      <c r="C711" s="149">
        <v>5110203</v>
      </c>
      <c r="D711" s="149" t="s">
        <v>232</v>
      </c>
      <c r="E711" s="150" t="s">
        <v>6</v>
      </c>
      <c r="F711" s="150" t="s">
        <v>271</v>
      </c>
      <c r="G711" s="47">
        <f>IF(F711="I",IFERROR(VLOOKUP(C711,'BG 032022'!A:C,3,FALSE),0),0)</f>
        <v>0</v>
      </c>
      <c r="H711" s="148"/>
      <c r="I711" s="63">
        <f>IF(F711="I",IFERROR(VLOOKUP(C711,'BG 032022'!A:D,4,FALSE),0),0)</f>
        <v>0</v>
      </c>
      <c r="J711" s="40"/>
      <c r="K711" s="47">
        <f>IF(F711="I",SUMIF('BG 2021'!B:B,Clasificaciones!C711,'BG 2021'!D:D),0)</f>
        <v>2530200</v>
      </c>
      <c r="L711" s="40"/>
      <c r="M711" s="63">
        <f>IF(F711="I",SUMIF('BG 2021'!B:B,Clasificaciones!C711,'BG 2021'!E:E),0)</f>
        <v>364.4</v>
      </c>
      <c r="N711" s="40"/>
      <c r="O711" s="47">
        <f>IF(F711="I",SUMIF('BG 032021'!A:A,Clasificaciones!C711,'BG 032021'!C:C),0)</f>
        <v>1162590</v>
      </c>
      <c r="P711" s="40"/>
      <c r="Q711" s="63">
        <f>IF(F711="I",SUMIF('BG 032021'!A:A,Clasificaciones!C711,'BG 032021'!D:D),0)</f>
        <v>176.11</v>
      </c>
    </row>
    <row r="712" spans="1:18" s="151" customFormat="1" ht="12" hidden="1" customHeight="1">
      <c r="A712" s="148" t="s">
        <v>189</v>
      </c>
      <c r="B712" s="148"/>
      <c r="C712" s="149">
        <v>51103</v>
      </c>
      <c r="D712" s="149" t="s">
        <v>217</v>
      </c>
      <c r="E712" s="150" t="s">
        <v>6</v>
      </c>
      <c r="F712" s="150" t="s">
        <v>270</v>
      </c>
      <c r="G712" s="47">
        <f>IF(F712="I",IFERROR(VLOOKUP(C712,'BG 032022'!A:C,3,FALSE),0),0)</f>
        <v>0</v>
      </c>
      <c r="H712" s="148"/>
      <c r="I712" s="63">
        <f>IF(F712="I",IFERROR(VLOOKUP(C712,'BG 032022'!A:D,4,FALSE),0),0)</f>
        <v>0</v>
      </c>
      <c r="J712" s="40"/>
      <c r="K712" s="47">
        <f>IF(F712="I",SUMIF('BG 2021'!B:B,Clasificaciones!C712,'BG 2021'!D:D),0)</f>
        <v>0</v>
      </c>
      <c r="L712" s="40"/>
      <c r="M712" s="63">
        <f>IF(F712="I",SUMIF('BG 2021'!B:B,Clasificaciones!C712,'BG 2021'!E:E),0)</f>
        <v>0</v>
      </c>
      <c r="N712" s="40"/>
      <c r="O712" s="47">
        <f>IF(F712="I",SUMIF('BG 032021'!A:A,Clasificaciones!C712,'BG 032021'!C:C),0)</f>
        <v>0</v>
      </c>
      <c r="P712" s="40"/>
      <c r="Q712" s="63">
        <f>IF(F712="I",SUMIF('BG 032021'!A:A,Clasificaciones!C712,'BG 032021'!D:D),0)</f>
        <v>0</v>
      </c>
    </row>
    <row r="713" spans="1:18" s="151" customFormat="1" ht="12" hidden="1" customHeight="1">
      <c r="A713" s="148" t="s">
        <v>189</v>
      </c>
      <c r="B713" s="148"/>
      <c r="C713" s="149">
        <v>5110301</v>
      </c>
      <c r="D713" s="149" t="s">
        <v>778</v>
      </c>
      <c r="E713" s="150" t="s">
        <v>6</v>
      </c>
      <c r="F713" s="150" t="s">
        <v>270</v>
      </c>
      <c r="G713" s="47">
        <f>IF(F713="I",IFERROR(VLOOKUP(C713,'BG 032022'!A:C,3,FALSE),0),0)</f>
        <v>0</v>
      </c>
      <c r="H713" s="148"/>
      <c r="I713" s="63">
        <f>IF(F713="I",IFERROR(VLOOKUP(C713,'BG 032022'!A:D,4,FALSE),0),0)</f>
        <v>0</v>
      </c>
      <c r="J713" s="40"/>
      <c r="K713" s="47">
        <f>IF(F713="I",SUMIF('BG 2021'!B:B,Clasificaciones!C713,'BG 2021'!D:D),0)</f>
        <v>0</v>
      </c>
      <c r="L713" s="40"/>
      <c r="M713" s="63">
        <f>IF(F713="I",SUMIF('BG 2021'!B:B,Clasificaciones!C713,'BG 2021'!E:E),0)</f>
        <v>0</v>
      </c>
      <c r="N713" s="40"/>
      <c r="O713" s="47">
        <f>IF(F713="I",SUMIF('BG 032021'!A:A,Clasificaciones!C713,'BG 032021'!C:C),0)</f>
        <v>0</v>
      </c>
      <c r="P713" s="40"/>
      <c r="Q713" s="63">
        <f>IF(F713="I",SUMIF('BG 032021'!A:A,Clasificaciones!C713,'BG 032021'!D:D),0)</f>
        <v>0</v>
      </c>
    </row>
    <row r="714" spans="1:18" s="880" customFormat="1" ht="12" hidden="1" customHeight="1">
      <c r="A714" s="874" t="s">
        <v>189</v>
      </c>
      <c r="B714" s="874"/>
      <c r="C714" s="875">
        <v>511030101</v>
      </c>
      <c r="D714" s="875" t="s">
        <v>1064</v>
      </c>
      <c r="E714" s="876" t="s">
        <v>6</v>
      </c>
      <c r="F714" s="876" t="s">
        <v>270</v>
      </c>
      <c r="G714" s="877">
        <f>IF(F714="I",IFERROR(VLOOKUP(C714,'BG 032022'!A:C,3,FALSE),0),0)</f>
        <v>0</v>
      </c>
      <c r="H714" s="874"/>
      <c r="I714" s="878">
        <f>IF(F714="I",IFERROR(VLOOKUP(C714,'BG 032022'!A:D,4,FALSE),0),0)</f>
        <v>0</v>
      </c>
      <c r="J714" s="879"/>
      <c r="K714" s="877">
        <f>IF(F714="I",SUMIF('BG 2021'!B:B,Clasificaciones!C714,'BG 2021'!D:D),0)</f>
        <v>0</v>
      </c>
      <c r="L714" s="879"/>
      <c r="M714" s="878">
        <f>IF(F714="I",SUMIF('BG 2021'!B:B,Clasificaciones!C714,'BG 2021'!E:E),0)</f>
        <v>0</v>
      </c>
      <c r="N714" s="879"/>
      <c r="O714" s="877">
        <f>IF(F714="I",SUMIF('BG 032021'!A:A,Clasificaciones!C714,'BG 032021'!C:C),0)</f>
        <v>0</v>
      </c>
      <c r="P714" s="879"/>
      <c r="Q714" s="878">
        <f>IF(F714="I",SUMIF('BG 032021'!A:A,Clasificaciones!C714,'BG 032021'!D:D),0)</f>
        <v>0</v>
      </c>
    </row>
    <row r="715" spans="1:18" s="151" customFormat="1" ht="12" hidden="1" customHeight="1">
      <c r="A715" s="148" t="s">
        <v>189</v>
      </c>
      <c r="B715" s="148" t="s">
        <v>611</v>
      </c>
      <c r="C715" s="149">
        <v>51103010101</v>
      </c>
      <c r="D715" s="149" t="s">
        <v>768</v>
      </c>
      <c r="E715" s="150" t="s">
        <v>6</v>
      </c>
      <c r="F715" s="150" t="s">
        <v>271</v>
      </c>
      <c r="G715" s="47">
        <f>IF(F715="I",IFERROR(VLOOKUP(C715,'BG 032022'!A:C,3,FALSE),0),0)</f>
        <v>20817702</v>
      </c>
      <c r="H715" s="148"/>
      <c r="I715" s="63">
        <f>IF(F715="I",IFERROR(VLOOKUP(C715,'BG 032022'!A:D,4,FALSE),0),0)</f>
        <v>2992.3500000000017</v>
      </c>
      <c r="J715" s="40"/>
      <c r="K715" s="47">
        <f>IF(F715="I",SUMIF('BG 2021'!B:B,Clasificaciones!C715,'BG 2021'!D:D),0)</f>
        <v>178819883</v>
      </c>
      <c r="L715" s="40"/>
      <c r="M715" s="63">
        <f>IF(F715="I",SUMIF('BG 2021'!B:B,Clasificaciones!C715,'BG 2021'!E:E),0)</f>
        <v>26191.899999999907</v>
      </c>
      <c r="N715" s="40"/>
      <c r="O715" s="47">
        <f>IF(F715="I",SUMIF('BG 032021'!A:A,Clasificaciones!C715,'BG 032021'!C:C),0)</f>
        <v>0</v>
      </c>
      <c r="P715" s="40"/>
      <c r="Q715" s="63">
        <f>IF(F715="I",SUMIF('BG 032021'!A:A,Clasificaciones!C715,'BG 032021'!D:D),0)</f>
        <v>0</v>
      </c>
      <c r="R715" s="151">
        <f>+VLOOKUP(C715,'CA EFE'!A:A,1,FALSE)</f>
        <v>51103010101</v>
      </c>
    </row>
    <row r="716" spans="1:18" s="151" customFormat="1" ht="12" hidden="1" customHeight="1">
      <c r="A716" s="148" t="s">
        <v>189</v>
      </c>
      <c r="B716" s="148" t="s">
        <v>611</v>
      </c>
      <c r="C716" s="149">
        <v>51103010102</v>
      </c>
      <c r="D716" s="149" t="s">
        <v>1440</v>
      </c>
      <c r="E716" s="150" t="s">
        <v>186</v>
      </c>
      <c r="F716" s="150" t="s">
        <v>271</v>
      </c>
      <c r="G716" s="47">
        <f>IF(F716="I",IFERROR(VLOOKUP(C716,'BG 032022'!A:C,3,FALSE),0),0)</f>
        <v>315132533</v>
      </c>
      <c r="H716" s="148"/>
      <c r="I716" s="63">
        <f>IF(F716="I",IFERROR(VLOOKUP(C716,'BG 032022'!A:D,4,FALSE),0),0)</f>
        <v>45271.95</v>
      </c>
      <c r="J716" s="40"/>
      <c r="K716" s="47">
        <f>IF(F716="I",SUMIF('BG 2021'!B:B,Clasificaciones!C716,'BG 2021'!D:D),0)</f>
        <v>128059774</v>
      </c>
      <c r="L716" s="40"/>
      <c r="M716" s="63">
        <f>IF(F716="I",SUMIF('BG 2021'!B:B,Clasificaciones!C716,'BG 2021'!E:E),0)</f>
        <v>18696.72</v>
      </c>
      <c r="N716" s="40"/>
      <c r="O716" s="47">
        <f>IF(F716="I",SUMIF('BG 032021'!A:A,Clasificaciones!C716,'BG 032021'!C:C),0)</f>
        <v>0</v>
      </c>
      <c r="P716" s="40"/>
      <c r="Q716" s="63">
        <f>IF(F716="I",SUMIF('BG 032021'!A:A,Clasificaciones!C716,'BG 032021'!D:D),0)</f>
        <v>0</v>
      </c>
      <c r="R716" s="151">
        <f>+VLOOKUP(C716,'CA EFE'!A:A,1,FALSE)</f>
        <v>51103010102</v>
      </c>
    </row>
    <row r="717" spans="1:18" s="151" customFormat="1" ht="12" hidden="1" customHeight="1">
      <c r="A717" s="148" t="s">
        <v>189</v>
      </c>
      <c r="B717" s="148" t="s">
        <v>611</v>
      </c>
      <c r="C717" s="149">
        <v>51103010103</v>
      </c>
      <c r="D717" s="149" t="s">
        <v>661</v>
      </c>
      <c r="E717" s="150" t="s">
        <v>6</v>
      </c>
      <c r="F717" s="150" t="s">
        <v>271</v>
      </c>
      <c r="G717" s="47">
        <f>IF(F717="I",IFERROR(VLOOKUP(C717,'BG 032022'!A:C,3,FALSE),0),0)</f>
        <v>113496770</v>
      </c>
      <c r="H717" s="148"/>
      <c r="I717" s="63">
        <f>IF(F717="I",IFERROR(VLOOKUP(C717,'BG 032022'!A:D,4,FALSE),0),0)</f>
        <v>16343.76</v>
      </c>
      <c r="J717" s="40"/>
      <c r="K717" s="47">
        <f>IF(F717="I",SUMIF('BG 2021'!B:B,Clasificaciones!C717,'BG 2021'!D:D),0)</f>
        <v>125180710</v>
      </c>
      <c r="L717" s="40"/>
      <c r="M717" s="63">
        <f>IF(F717="I",SUMIF('BG 2021'!B:B,Clasificaciones!C717,'BG 2021'!E:E),0)</f>
        <v>18206.77</v>
      </c>
      <c r="N717" s="40"/>
      <c r="O717" s="47">
        <f>IF(F717="I",SUMIF('BG 032021'!A:A,Clasificaciones!C717,'BG 032021'!C:C),0)</f>
        <v>0</v>
      </c>
      <c r="P717" s="40"/>
      <c r="Q717" s="63">
        <f>IF(F717="I",SUMIF('BG 032021'!A:A,Clasificaciones!C717,'BG 032021'!D:D),0)</f>
        <v>0</v>
      </c>
      <c r="R717" s="151">
        <f>+VLOOKUP(C717,'CA EFE'!A:A,1,FALSE)</f>
        <v>51103010103</v>
      </c>
    </row>
    <row r="718" spans="1:18" s="151" customFormat="1" ht="12" hidden="1" customHeight="1">
      <c r="A718" s="148" t="s">
        <v>189</v>
      </c>
      <c r="B718" s="148" t="s">
        <v>611</v>
      </c>
      <c r="C718" s="149">
        <v>51103010104</v>
      </c>
      <c r="D718" s="149" t="s">
        <v>765</v>
      </c>
      <c r="E718" s="150" t="s">
        <v>6</v>
      </c>
      <c r="F718" s="150" t="s">
        <v>271</v>
      </c>
      <c r="G718" s="47">
        <f>IF(F718="I",IFERROR(VLOOKUP(C718,'BG 032022'!A:C,3,FALSE),0),0)</f>
        <v>128563029</v>
      </c>
      <c r="H718" s="148"/>
      <c r="I718" s="63">
        <f>IF(F718="I",IFERROR(VLOOKUP(C718,'BG 032022'!A:D,4,FALSE),0),0)</f>
        <v>18461.79</v>
      </c>
      <c r="J718" s="40"/>
      <c r="K718" s="47">
        <f>IF(F718="I",SUMIF('BG 2021'!B:B,Clasificaciones!C718,'BG 2021'!D:D),0)</f>
        <v>169749924</v>
      </c>
      <c r="L718" s="40"/>
      <c r="M718" s="63">
        <f>IF(F718="I",SUMIF('BG 2021'!B:B,Clasificaciones!C718,'BG 2021'!E:E),0)</f>
        <v>24692.720000000001</v>
      </c>
      <c r="N718" s="40"/>
      <c r="O718" s="47">
        <f>IF(F718="I",SUMIF('BG 032021'!A:A,Clasificaciones!C718,'BG 032021'!C:C),0)</f>
        <v>0</v>
      </c>
      <c r="P718" s="40"/>
      <c r="Q718" s="63">
        <f>IF(F718="I",SUMIF('BG 032021'!A:A,Clasificaciones!C718,'BG 032021'!D:D),0)</f>
        <v>0</v>
      </c>
      <c r="R718" s="151">
        <f>+VLOOKUP(C718,'CA EFE'!A:A,1,FALSE)</f>
        <v>51103010104</v>
      </c>
    </row>
    <row r="719" spans="1:18" s="151" customFormat="1" ht="12" hidden="1" customHeight="1">
      <c r="A719" s="148" t="s">
        <v>189</v>
      </c>
      <c r="B719" s="148" t="s">
        <v>611</v>
      </c>
      <c r="C719" s="149">
        <v>51103010105</v>
      </c>
      <c r="D719" s="149" t="s">
        <v>1239</v>
      </c>
      <c r="E719" s="150" t="s">
        <v>6</v>
      </c>
      <c r="F719" s="150" t="s">
        <v>271</v>
      </c>
      <c r="G719" s="47">
        <f>IF(F719="I",IFERROR(VLOOKUP(C719,'BG 032022'!A:C,3,FALSE),0),0)</f>
        <v>316662112</v>
      </c>
      <c r="H719" s="148"/>
      <c r="I719" s="63">
        <f>IF(F719="I",IFERROR(VLOOKUP(C719,'BG 032022'!A:D,4,FALSE),0),0)</f>
        <v>45442.93</v>
      </c>
      <c r="J719" s="40"/>
      <c r="K719" s="47">
        <f>IF(F719="I",SUMIF('BG 2021'!B:B,Clasificaciones!C719,'BG 2021'!D:D),0)</f>
        <v>272230702</v>
      </c>
      <c r="L719" s="40"/>
      <c r="M719" s="63">
        <f>IF(F719="I",SUMIF('BG 2021'!B:B,Clasificaciones!C719,'BG 2021'!E:E),0)</f>
        <v>39725.42</v>
      </c>
      <c r="N719" s="40"/>
      <c r="O719" s="47">
        <f>IF(F719="I",SUMIF('BG 032021'!A:A,Clasificaciones!C719,'BG 032021'!C:C),0)</f>
        <v>0</v>
      </c>
      <c r="P719" s="40"/>
      <c r="Q719" s="63">
        <f>IF(F719="I",SUMIF('BG 032021'!A:A,Clasificaciones!C719,'BG 032021'!D:D),0)</f>
        <v>0</v>
      </c>
      <c r="R719" s="151">
        <f>+VLOOKUP(C719,'CA EFE'!A:A,1,FALSE)</f>
        <v>51103010105</v>
      </c>
    </row>
    <row r="720" spans="1:18" s="151" customFormat="1" ht="12" hidden="1" customHeight="1">
      <c r="A720" s="148" t="s">
        <v>189</v>
      </c>
      <c r="B720" s="148" t="s">
        <v>611</v>
      </c>
      <c r="C720" s="149">
        <v>51103010106</v>
      </c>
      <c r="D720" s="149" t="s">
        <v>242</v>
      </c>
      <c r="E720" s="150" t="s">
        <v>186</v>
      </c>
      <c r="F720" s="150" t="s">
        <v>271</v>
      </c>
      <c r="G720" s="47">
        <f>IF(F720="I",IFERROR(VLOOKUP(C720,'BG 032022'!A:C,3,FALSE),0),0)</f>
        <v>14299642</v>
      </c>
      <c r="H720" s="148"/>
      <c r="I720" s="63">
        <f>IF(F720="I",IFERROR(VLOOKUP(C720,'BG 032022'!A:D,4,FALSE),0),0)</f>
        <v>2056.65</v>
      </c>
      <c r="J720" s="40"/>
      <c r="K720" s="47">
        <f>IF(F720="I",SUMIF('BG 2021'!B:B,Clasificaciones!C720,'BG 2021'!D:D),0)</f>
        <v>19678822</v>
      </c>
      <c r="L720" s="40"/>
      <c r="M720" s="63">
        <f>IF(F720="I",SUMIF('BG 2021'!B:B,Clasificaciones!C720,'BG 2021'!E:E),0)</f>
        <v>2881.11</v>
      </c>
      <c r="N720" s="40"/>
      <c r="O720" s="47">
        <f>IF(F720="I",SUMIF('BG 032021'!A:A,Clasificaciones!C720,'BG 032021'!C:C),0)</f>
        <v>0</v>
      </c>
      <c r="P720" s="40"/>
      <c r="Q720" s="63">
        <f>IF(F720="I",SUMIF('BG 032021'!A:A,Clasificaciones!C720,'BG 032021'!D:D),0)</f>
        <v>0</v>
      </c>
      <c r="R720" s="151">
        <f>+VLOOKUP(C720,'CA EFE'!A:A,1,FALSE)</f>
        <v>51103010106</v>
      </c>
    </row>
    <row r="721" spans="1:18" s="151" customFormat="1" ht="12" hidden="1" customHeight="1">
      <c r="A721" s="148" t="s">
        <v>189</v>
      </c>
      <c r="B721" s="148" t="s">
        <v>611</v>
      </c>
      <c r="C721" s="149">
        <v>51103010107</v>
      </c>
      <c r="D721" s="149" t="s">
        <v>1582</v>
      </c>
      <c r="E721" s="150" t="s">
        <v>186</v>
      </c>
      <c r="F721" s="150" t="s">
        <v>271</v>
      </c>
      <c r="G721" s="47">
        <f>IF(F721="I",IFERROR(VLOOKUP(C721,'BG 032022'!A:C,3,FALSE),0),0)</f>
        <v>106071493</v>
      </c>
      <c r="H721" s="148"/>
      <c r="I721" s="63">
        <f>IF(F721="I",IFERROR(VLOOKUP(C721,'BG 032022'!A:D,4,FALSE),0),0)</f>
        <v>15241.93</v>
      </c>
      <c r="J721" s="40"/>
      <c r="K721" s="47">
        <f>IF(F721="I",SUMIF('BG 2021'!B:B,Clasificaciones!C721,'BG 2021'!D:D),0)</f>
        <v>0</v>
      </c>
      <c r="L721" s="40"/>
      <c r="M721" s="63">
        <f>IF(F721="I",SUMIF('BG 2021'!B:B,Clasificaciones!C721,'BG 2021'!E:E),0)</f>
        <v>0</v>
      </c>
      <c r="N721" s="40"/>
      <c r="O721" s="47">
        <f>IF(F721="I",SUMIF('BG 032021'!A:A,Clasificaciones!C721,'BG 032021'!C:C),0)</f>
        <v>0</v>
      </c>
      <c r="P721" s="40"/>
      <c r="Q721" s="63">
        <f>IF(F721="I",SUMIF('BG 032021'!A:A,Clasificaciones!C721,'BG 032021'!D:D),0)</f>
        <v>0</v>
      </c>
      <c r="R721" s="151">
        <f>+VLOOKUP(C721,'CA EFE'!A:A,1,FALSE)</f>
        <v>51103010107</v>
      </c>
    </row>
    <row r="722" spans="1:18" s="880" customFormat="1" ht="12" hidden="1" customHeight="1">
      <c r="A722" s="874" t="s">
        <v>189</v>
      </c>
      <c r="B722" s="874"/>
      <c r="C722" s="875">
        <v>511030120</v>
      </c>
      <c r="D722" s="875" t="s">
        <v>805</v>
      </c>
      <c r="E722" s="876" t="s">
        <v>6</v>
      </c>
      <c r="F722" s="876" t="s">
        <v>270</v>
      </c>
      <c r="G722" s="877">
        <f>IF(F722="I",IFERROR(VLOOKUP(C722,'BG 032022'!A:C,3,FALSE),0),0)</f>
        <v>0</v>
      </c>
      <c r="H722" s="874"/>
      <c r="I722" s="878">
        <f>IF(F722="I",IFERROR(VLOOKUP(C722,'BG 032022'!A:D,4,FALSE),0),0)</f>
        <v>0</v>
      </c>
      <c r="J722" s="879"/>
      <c r="K722" s="877">
        <f>IF(F722="I",SUMIF('BG 2021'!B:B,Clasificaciones!C722,'BG 2021'!D:D),0)</f>
        <v>0</v>
      </c>
      <c r="L722" s="879"/>
      <c r="M722" s="878">
        <f>IF(F722="I",SUMIF('BG 2021'!B:B,Clasificaciones!C722,'BG 2021'!E:E),0)</f>
        <v>0</v>
      </c>
      <c r="N722" s="879"/>
      <c r="O722" s="877">
        <f>IF(F722="I",SUMIF('BG 032021'!A:A,Clasificaciones!C722,'BG 032021'!C:C),0)</f>
        <v>0</v>
      </c>
      <c r="P722" s="879"/>
      <c r="Q722" s="878">
        <f>IF(F722="I",SUMIF('BG 032021'!A:A,Clasificaciones!C722,'BG 032021'!D:D),0)</f>
        <v>0</v>
      </c>
    </row>
    <row r="723" spans="1:18" s="151" customFormat="1" ht="12" hidden="1" customHeight="1">
      <c r="A723" s="148" t="s">
        <v>189</v>
      </c>
      <c r="B723" s="148" t="s">
        <v>611</v>
      </c>
      <c r="C723" s="149">
        <v>51103012001</v>
      </c>
      <c r="D723" s="149" t="s">
        <v>765</v>
      </c>
      <c r="E723" s="150" t="s">
        <v>6</v>
      </c>
      <c r="F723" s="150" t="s">
        <v>271</v>
      </c>
      <c r="G723" s="47">
        <f>IF(F723="I",IFERROR(VLOOKUP(C723,'BG 032022'!A:C,3,FALSE),0),0)</f>
        <v>1915</v>
      </c>
      <c r="H723" s="148"/>
      <c r="I723" s="63">
        <f>IF(F723="I",IFERROR(VLOOKUP(C723,'BG 032022'!A:D,4,FALSE),0),0)</f>
        <v>0.28000000000000003</v>
      </c>
      <c r="J723" s="40"/>
      <c r="K723" s="47">
        <f>IF(F723="I",SUMIF('BG 2021'!B:B,Clasificaciones!C723,'BG 2021'!D:D),0)</f>
        <v>1824993</v>
      </c>
      <c r="L723" s="40"/>
      <c r="M723" s="63">
        <f>IF(F723="I",SUMIF('BG 2021'!B:B,Clasificaciones!C723,'BG 2021'!E:E),0)</f>
        <v>268.39</v>
      </c>
      <c r="N723" s="40"/>
      <c r="O723" s="47">
        <f>IF(F723="I",SUMIF('BG 032021'!A:A,Clasificaciones!C723,'BG 032021'!C:C),0)</f>
        <v>0</v>
      </c>
      <c r="P723" s="40"/>
      <c r="Q723" s="63">
        <f>IF(F723="I",SUMIF('BG 032021'!A:A,Clasificaciones!C723,'BG 032021'!D:D),0)</f>
        <v>0</v>
      </c>
      <c r="R723" s="151">
        <f>+VLOOKUP(C723,'CA EFE'!A:A,1,FALSE)</f>
        <v>51103012001</v>
      </c>
    </row>
    <row r="724" spans="1:18" s="151" customFormat="1" ht="12" hidden="1" customHeight="1">
      <c r="A724" s="148" t="s">
        <v>189</v>
      </c>
      <c r="B724" s="148" t="s">
        <v>611</v>
      </c>
      <c r="C724" s="149">
        <v>51103012002</v>
      </c>
      <c r="D724" s="149" t="s">
        <v>1470</v>
      </c>
      <c r="E724" s="150" t="s">
        <v>186</v>
      </c>
      <c r="F724" s="150" t="s">
        <v>271</v>
      </c>
      <c r="G724" s="47">
        <f>IF(F724="I",IFERROR(VLOOKUP(C724,'BG 032022'!A:C,3,FALSE),0),0)</f>
        <v>0</v>
      </c>
      <c r="H724" s="148"/>
      <c r="I724" s="63">
        <f>IF(F724="I",IFERROR(VLOOKUP(C724,'BG 032022'!A:D,4,FALSE),0),0)</f>
        <v>0</v>
      </c>
      <c r="J724" s="40"/>
      <c r="K724" s="47">
        <f>IF(F724="I",SUMIF('BG 2021'!B:B,Clasificaciones!C724,'BG 2021'!D:D),0)</f>
        <v>5516245</v>
      </c>
      <c r="L724" s="40"/>
      <c r="M724" s="63">
        <f>IF(F724="I",SUMIF('BG 2021'!B:B,Clasificaciones!C724,'BG 2021'!E:E),0)</f>
        <v>812.75</v>
      </c>
      <c r="N724" s="40"/>
      <c r="O724" s="47">
        <f>IF(F724="I",SUMIF('BG 032021'!A:A,Clasificaciones!C724,'BG 032021'!C:C),0)</f>
        <v>1807991</v>
      </c>
      <c r="P724" s="40"/>
      <c r="Q724" s="63">
        <f>IF(F724="I",SUMIF('BG 032021'!A:A,Clasificaciones!C724,'BG 032021'!D:D),0)</f>
        <v>273.12</v>
      </c>
    </row>
    <row r="725" spans="1:18" s="151" customFormat="1" ht="12" hidden="1" customHeight="1">
      <c r="A725" s="148" t="s">
        <v>189</v>
      </c>
      <c r="B725" s="148"/>
      <c r="C725" s="149">
        <v>51103012003</v>
      </c>
      <c r="D725" s="149" t="s">
        <v>766</v>
      </c>
      <c r="E725" s="150" t="s">
        <v>6</v>
      </c>
      <c r="F725" s="150" t="s">
        <v>271</v>
      </c>
      <c r="G725" s="47">
        <f>IF(F725="I",IFERROR(VLOOKUP(C725,'BG 032022'!A:C,3,FALSE),0),0)</f>
        <v>0</v>
      </c>
      <c r="H725" s="148"/>
      <c r="I725" s="63">
        <f>IF(F725="I",IFERROR(VLOOKUP(C725,'BG 032022'!A:D,4,FALSE),0),0)</f>
        <v>0</v>
      </c>
      <c r="J725" s="40"/>
      <c r="K725" s="47">
        <f>IF(F725="I",SUMIF('BG 2021'!B:B,Clasificaciones!C725,'BG 2021'!D:D),0)</f>
        <v>0</v>
      </c>
      <c r="L725" s="40"/>
      <c r="M725" s="63">
        <f>IF(F725="I",SUMIF('BG 2021'!B:B,Clasificaciones!C725,'BG 2021'!E:E),0)</f>
        <v>0</v>
      </c>
      <c r="N725" s="40"/>
      <c r="O725" s="47">
        <f>IF(F725="I",SUMIF('BG 032021'!A:A,Clasificaciones!C725,'BG 032021'!C:C),0)</f>
        <v>0</v>
      </c>
      <c r="P725" s="40"/>
      <c r="Q725" s="63">
        <f>IF(F725="I",SUMIF('BG 032021'!A:A,Clasificaciones!C725,'BG 032021'!D:D),0)</f>
        <v>0</v>
      </c>
    </row>
    <row r="726" spans="1:18" s="151" customFormat="1" ht="12" hidden="1" customHeight="1">
      <c r="A726" s="148" t="s">
        <v>189</v>
      </c>
      <c r="B726" s="148" t="s">
        <v>611</v>
      </c>
      <c r="C726" s="149">
        <v>51103012004</v>
      </c>
      <c r="D726" s="149" t="s">
        <v>1460</v>
      </c>
      <c r="E726" s="150" t="s">
        <v>186</v>
      </c>
      <c r="F726" s="150" t="s">
        <v>271</v>
      </c>
      <c r="G726" s="47">
        <f>IF(F726="I",IFERROR(VLOOKUP(C726,'BG 032022'!A:C,3,FALSE),0),0)</f>
        <v>196416633</v>
      </c>
      <c r="H726" s="148"/>
      <c r="I726" s="63">
        <f>IF(F726="I",IFERROR(VLOOKUP(C726,'BG 032022'!A:D,4,FALSE),0),0)</f>
        <v>27848.82</v>
      </c>
      <c r="J726" s="40"/>
      <c r="K726" s="47">
        <f>IF(F726="I",SUMIF('BG 2021'!B:B,Clasificaciones!C726,'BG 2021'!D:D),0)</f>
        <v>83121122</v>
      </c>
      <c r="L726" s="40"/>
      <c r="M726" s="63">
        <f>IF(F726="I",SUMIF('BG 2021'!B:B,Clasificaciones!C726,'BG 2021'!E:E),0)</f>
        <v>12220.57</v>
      </c>
      <c r="N726" s="40"/>
      <c r="O726" s="47">
        <f>IF(F726="I",SUMIF('BG 032021'!A:A,Clasificaciones!C726,'BG 032021'!C:C),0)</f>
        <v>32530544</v>
      </c>
      <c r="P726" s="40"/>
      <c r="Q726" s="63">
        <f>IF(F726="I",SUMIF('BG 032021'!A:A,Clasificaciones!C726,'BG 032021'!D:D),0)</f>
        <v>4726.76</v>
      </c>
      <c r="R726" s="151">
        <f>+VLOOKUP(C726,'CA EFE'!A:A,1,FALSE)</f>
        <v>51103012004</v>
      </c>
    </row>
    <row r="727" spans="1:18" s="151" customFormat="1" ht="12" hidden="1" customHeight="1">
      <c r="A727" s="148" t="s">
        <v>189</v>
      </c>
      <c r="B727" s="148" t="s">
        <v>611</v>
      </c>
      <c r="C727" s="149">
        <v>51103012005</v>
      </c>
      <c r="D727" s="149" t="s">
        <v>768</v>
      </c>
      <c r="E727" s="150" t="s">
        <v>6</v>
      </c>
      <c r="F727" s="150" t="s">
        <v>271</v>
      </c>
      <c r="G727" s="47">
        <f>IF(F727="I",IFERROR(VLOOKUP(C727,'BG 032022'!A:C,3,FALSE),0),0)</f>
        <v>130254636</v>
      </c>
      <c r="H727" s="148"/>
      <c r="I727" s="63">
        <f>IF(F727="I",IFERROR(VLOOKUP(C727,'BG 032022'!A:D,4,FALSE),0),0)</f>
        <v>18759.38</v>
      </c>
      <c r="J727" s="40"/>
      <c r="K727" s="47">
        <f>IF(F727="I",SUMIF('BG 2021'!B:B,Clasificaciones!C727,'BG 2021'!D:D),0)</f>
        <v>1429841268</v>
      </c>
      <c r="L727" s="40"/>
      <c r="M727" s="63">
        <f>IF(F727="I",SUMIF('BG 2021'!B:B,Clasificaciones!C727,'BG 2021'!E:E),0)</f>
        <v>209977</v>
      </c>
      <c r="N727" s="40"/>
      <c r="O727" s="47">
        <f>IF(F727="I",SUMIF('BG 032021'!A:A,Clasificaciones!C727,'BG 032021'!C:C),0)</f>
        <v>67751199</v>
      </c>
      <c r="P727" s="40"/>
      <c r="Q727" s="63">
        <f>IF(F727="I",SUMIF('BG 032021'!A:A,Clasificaciones!C727,'BG 032021'!D:D),0)</f>
        <v>9911.2999999999993</v>
      </c>
      <c r="R727" s="151">
        <f>+VLOOKUP(C727,'CA EFE'!A:A,1,FALSE)</f>
        <v>51103012005</v>
      </c>
    </row>
    <row r="728" spans="1:18" s="151" customFormat="1" ht="12" hidden="1" customHeight="1">
      <c r="A728" s="148" t="s">
        <v>189</v>
      </c>
      <c r="B728" s="148" t="s">
        <v>611</v>
      </c>
      <c r="C728" s="149">
        <v>51103012006</v>
      </c>
      <c r="D728" s="149" t="s">
        <v>1440</v>
      </c>
      <c r="E728" s="150" t="s">
        <v>186</v>
      </c>
      <c r="F728" s="150" t="s">
        <v>271</v>
      </c>
      <c r="G728" s="47">
        <f>IF(F728="I",IFERROR(VLOOKUP(C728,'BG 032022'!A:C,3,FALSE),0),0)</f>
        <v>305605144</v>
      </c>
      <c r="H728" s="148"/>
      <c r="I728" s="63">
        <f>IF(F728="I",IFERROR(VLOOKUP(C728,'BG 032022'!A:D,4,FALSE),0),0)</f>
        <v>43883.51</v>
      </c>
      <c r="J728" s="40"/>
      <c r="K728" s="47">
        <f>IF(F728="I",SUMIF('BG 2021'!B:B,Clasificaciones!C728,'BG 2021'!D:D),0)</f>
        <v>792603478</v>
      </c>
      <c r="L728" s="40"/>
      <c r="M728" s="63">
        <f>IF(F728="I",SUMIF('BG 2021'!B:B,Clasificaciones!C728,'BG 2021'!E:E),0)</f>
        <v>116002.12</v>
      </c>
      <c r="N728" s="40"/>
      <c r="O728" s="47">
        <f>IF(F728="I",SUMIF('BG 032021'!A:A,Clasificaciones!C728,'BG 032021'!C:C),0)</f>
        <v>163569596</v>
      </c>
      <c r="P728" s="40"/>
      <c r="Q728" s="63">
        <f>IF(F728="I",SUMIF('BG 032021'!A:A,Clasificaciones!C728,'BG 032021'!D:D),0)</f>
        <v>24140.36</v>
      </c>
      <c r="R728" s="151">
        <f>+VLOOKUP(C728,'CA EFE'!A:A,1,FALSE)</f>
        <v>51103012006</v>
      </c>
    </row>
    <row r="729" spans="1:18" s="151" customFormat="1" ht="12" hidden="1" customHeight="1">
      <c r="A729" s="148" t="s">
        <v>189</v>
      </c>
      <c r="B729" s="148" t="s">
        <v>611</v>
      </c>
      <c r="C729" s="149">
        <v>51103012007</v>
      </c>
      <c r="D729" s="149" t="s">
        <v>769</v>
      </c>
      <c r="E729" s="150" t="s">
        <v>6</v>
      </c>
      <c r="F729" s="150" t="s">
        <v>271</v>
      </c>
      <c r="G729" s="47">
        <f>IF(F729="I",IFERROR(VLOOKUP(C729,'BG 032022'!A:C,3,FALSE),0),0)</f>
        <v>202741915</v>
      </c>
      <c r="H729" s="148"/>
      <c r="I729" s="63">
        <f>IF(F729="I",IFERROR(VLOOKUP(C729,'BG 032022'!A:D,4,FALSE),0),0)</f>
        <v>29177.52</v>
      </c>
      <c r="J729" s="40"/>
      <c r="K729" s="47">
        <f>IF(F729="I",SUMIF('BG 2021'!B:B,Clasificaciones!C729,'BG 2021'!D:D),0)</f>
        <v>1298993482</v>
      </c>
      <c r="L729" s="40"/>
      <c r="M729" s="63">
        <f>IF(F729="I",SUMIF('BG 2021'!B:B,Clasificaciones!C729,'BG 2021'!E:E),0)</f>
        <v>193942.19999999998</v>
      </c>
      <c r="N729" s="40"/>
      <c r="O729" s="47">
        <f>IF(F729="I",SUMIF('BG 032021'!A:A,Clasificaciones!C729,'BG 032021'!C:C),0)</f>
        <v>191135061</v>
      </c>
      <c r="P729" s="40"/>
      <c r="Q729" s="63">
        <f>IF(F729="I",SUMIF('BG 032021'!A:A,Clasificaciones!C729,'BG 032021'!D:D),0)</f>
        <v>31289.74</v>
      </c>
      <c r="R729" s="151">
        <f>+VLOOKUP(C729,'CA EFE'!A:A,1,FALSE)</f>
        <v>51103012007</v>
      </c>
    </row>
    <row r="730" spans="1:18" s="151" customFormat="1" ht="12" hidden="1" customHeight="1">
      <c r="A730" s="148" t="s">
        <v>189</v>
      </c>
      <c r="B730" s="148" t="s">
        <v>611</v>
      </c>
      <c r="C730" s="149">
        <v>51103012008</v>
      </c>
      <c r="D730" s="149" t="s">
        <v>1477</v>
      </c>
      <c r="E730" s="150" t="s">
        <v>186</v>
      </c>
      <c r="F730" s="150" t="s">
        <v>271</v>
      </c>
      <c r="G730" s="47">
        <f>IF(F730="I",IFERROR(VLOOKUP(C730,'BG 032022'!A:C,3,FALSE),0),0)</f>
        <v>7997475</v>
      </c>
      <c r="H730" s="148"/>
      <c r="I730" s="63">
        <f>IF(F730="I",IFERROR(VLOOKUP(C730,'BG 032022'!A:D,4,FALSE),0),0)</f>
        <v>1150.1099999999999</v>
      </c>
      <c r="J730" s="40"/>
      <c r="K730" s="47">
        <f>IF(F730="I",SUMIF('BG 2021'!B:B,Clasificaciones!C730,'BG 2021'!D:D),0)</f>
        <v>112716866</v>
      </c>
      <c r="L730" s="40"/>
      <c r="M730" s="63">
        <f>IF(F730="I",SUMIF('BG 2021'!B:B,Clasificaciones!C730,'BG 2021'!E:E),0)</f>
        <v>16350.09</v>
      </c>
      <c r="N730" s="40"/>
      <c r="O730" s="47">
        <f>IF(F730="I",SUMIF('BG 032021'!A:A,Clasificaciones!C730,'BG 032021'!C:C),0)</f>
        <v>0</v>
      </c>
      <c r="P730" s="40"/>
      <c r="Q730" s="63">
        <f>IF(F730="I",SUMIF('BG 032021'!A:A,Clasificaciones!C730,'BG 032021'!D:D),0)</f>
        <v>0</v>
      </c>
      <c r="R730" s="151">
        <f>+VLOOKUP(C730,'CA EFE'!A:A,1,FALSE)</f>
        <v>51103012008</v>
      </c>
    </row>
    <row r="731" spans="1:18" s="151" customFormat="1" ht="12" hidden="1" customHeight="1">
      <c r="A731" s="148" t="s">
        <v>189</v>
      </c>
      <c r="B731" s="148" t="s">
        <v>611</v>
      </c>
      <c r="C731" s="149">
        <v>51103012009</v>
      </c>
      <c r="D731" s="149" t="s">
        <v>771</v>
      </c>
      <c r="E731" s="150" t="s">
        <v>6</v>
      </c>
      <c r="F731" s="150" t="s">
        <v>271</v>
      </c>
      <c r="G731" s="47">
        <f>IF(F731="I",IFERROR(VLOOKUP(C731,'BG 032022'!A:C,3,FALSE),0),0)</f>
        <v>0</v>
      </c>
      <c r="H731" s="148"/>
      <c r="I731" s="63">
        <f>IF(F731="I",IFERROR(VLOOKUP(C731,'BG 032022'!A:D,4,FALSE),0),0)</f>
        <v>0</v>
      </c>
      <c r="J731" s="40"/>
      <c r="K731" s="47">
        <f>IF(F731="I",SUMIF('BG 2021'!B:B,Clasificaciones!C731,'BG 2021'!D:D),0)</f>
        <v>212441006</v>
      </c>
      <c r="L731" s="40"/>
      <c r="M731" s="63">
        <f>IF(F731="I",SUMIF('BG 2021'!B:B,Clasificaciones!C731,'BG 2021'!E:E),0)</f>
        <v>31900.2</v>
      </c>
      <c r="N731" s="40"/>
      <c r="O731" s="47">
        <f>IF(F731="I",SUMIF('BG 032021'!A:A,Clasificaciones!C731,'BG 032021'!C:C),0)</f>
        <v>194390533</v>
      </c>
      <c r="P731" s="40"/>
      <c r="Q731" s="63">
        <f>IF(F731="I",SUMIF('BG 032021'!A:A,Clasificaciones!C731,'BG 032021'!D:D),0)</f>
        <v>29018.92</v>
      </c>
    </row>
    <row r="732" spans="1:18" s="151" customFormat="1" ht="12" hidden="1" customHeight="1">
      <c r="A732" s="148" t="s">
        <v>189</v>
      </c>
      <c r="B732" s="148"/>
      <c r="C732" s="149">
        <v>51103012010</v>
      </c>
      <c r="D732" s="149" t="s">
        <v>881</v>
      </c>
      <c r="E732" s="150" t="s">
        <v>186</v>
      </c>
      <c r="F732" s="150" t="s">
        <v>271</v>
      </c>
      <c r="G732" s="47">
        <f>IF(F732="I",IFERROR(VLOOKUP(C732,'BG 032022'!A:C,3,FALSE),0),0)</f>
        <v>0</v>
      </c>
      <c r="H732" s="148"/>
      <c r="I732" s="63">
        <f>IF(F732="I",IFERROR(VLOOKUP(C732,'BG 032022'!A:D,4,FALSE),0),0)</f>
        <v>0</v>
      </c>
      <c r="J732" s="40"/>
      <c r="K732" s="47">
        <f>IF(F732="I",SUMIF('BG 2021'!B:B,Clasificaciones!C732,'BG 2021'!D:D),0)</f>
        <v>0</v>
      </c>
      <c r="L732" s="40"/>
      <c r="M732" s="63">
        <f>IF(F732="I",SUMIF('BG 2021'!B:B,Clasificaciones!C732,'BG 2021'!E:E),0)</f>
        <v>0</v>
      </c>
      <c r="N732" s="40"/>
      <c r="O732" s="47">
        <f>IF(F732="I",SUMIF('BG 032021'!A:A,Clasificaciones!C732,'BG 032021'!C:C),0)</f>
        <v>0</v>
      </c>
      <c r="P732" s="40"/>
      <c r="Q732" s="63">
        <f>IF(F732="I",SUMIF('BG 032021'!A:A,Clasificaciones!C732,'BG 032021'!D:D),0)</f>
        <v>0</v>
      </c>
    </row>
    <row r="733" spans="1:18" s="151" customFormat="1" ht="12" hidden="1" customHeight="1">
      <c r="A733" s="148" t="s">
        <v>189</v>
      </c>
      <c r="B733" s="148"/>
      <c r="C733" s="149">
        <v>51103012011</v>
      </c>
      <c r="D733" s="149" t="s">
        <v>943</v>
      </c>
      <c r="E733" s="150" t="s">
        <v>6</v>
      </c>
      <c r="F733" s="150" t="s">
        <v>271</v>
      </c>
      <c r="G733" s="47">
        <f>IF(F733="I",IFERROR(VLOOKUP(C733,'BG 032022'!A:C,3,FALSE),0),0)</f>
        <v>0</v>
      </c>
      <c r="H733" s="148"/>
      <c r="I733" s="63">
        <f>IF(F733="I",IFERROR(VLOOKUP(C733,'BG 032022'!A:D,4,FALSE),0),0)</f>
        <v>0</v>
      </c>
      <c r="J733" s="40"/>
      <c r="K733" s="47">
        <f>IF(F733="I",SUMIF('BG 2021'!B:B,Clasificaciones!C733,'BG 2021'!D:D),0)</f>
        <v>0</v>
      </c>
      <c r="L733" s="40"/>
      <c r="M733" s="63">
        <f>IF(F733="I",SUMIF('BG 2021'!B:B,Clasificaciones!C733,'BG 2021'!E:E),0)</f>
        <v>0</v>
      </c>
      <c r="N733" s="40"/>
      <c r="O733" s="47">
        <f>IF(F733="I",SUMIF('BG 032021'!A:A,Clasificaciones!C733,'BG 032021'!C:C),0)</f>
        <v>0</v>
      </c>
      <c r="P733" s="40"/>
      <c r="Q733" s="63">
        <f>IF(F733="I",SUMIF('BG 032021'!A:A,Clasificaciones!C733,'BG 032021'!D:D),0)</f>
        <v>0</v>
      </c>
    </row>
    <row r="734" spans="1:18" s="151" customFormat="1" ht="12" hidden="1" customHeight="1">
      <c r="A734" s="148" t="s">
        <v>189</v>
      </c>
      <c r="B734" s="148"/>
      <c r="C734" s="149">
        <v>51103012012</v>
      </c>
      <c r="D734" s="149" t="s">
        <v>884</v>
      </c>
      <c r="E734" s="150" t="s">
        <v>186</v>
      </c>
      <c r="F734" s="150" t="s">
        <v>271</v>
      </c>
      <c r="G734" s="47">
        <f>IF(F734="I",IFERROR(VLOOKUP(C734,'BG 032022'!A:C,3,FALSE),0),0)</f>
        <v>0</v>
      </c>
      <c r="H734" s="148"/>
      <c r="I734" s="63">
        <f>IF(F734="I",IFERROR(VLOOKUP(C734,'BG 032022'!A:D,4,FALSE),0),0)</f>
        <v>0</v>
      </c>
      <c r="J734" s="40"/>
      <c r="K734" s="47">
        <f>IF(F734="I",SUMIF('BG 2021'!B:B,Clasificaciones!C734,'BG 2021'!D:D),0)</f>
        <v>0</v>
      </c>
      <c r="L734" s="40"/>
      <c r="M734" s="63">
        <f>IF(F734="I",SUMIF('BG 2021'!B:B,Clasificaciones!C734,'BG 2021'!E:E),0)</f>
        <v>0</v>
      </c>
      <c r="N734" s="40"/>
      <c r="O734" s="47">
        <f>IF(F734="I",SUMIF('BG 032021'!A:A,Clasificaciones!C734,'BG 032021'!C:C),0)</f>
        <v>0</v>
      </c>
      <c r="P734" s="40"/>
      <c r="Q734" s="63">
        <f>IF(F734="I",SUMIF('BG 032021'!A:A,Clasificaciones!C734,'BG 032021'!D:D),0)</f>
        <v>0</v>
      </c>
    </row>
    <row r="735" spans="1:18" s="151" customFormat="1" ht="12" hidden="1" customHeight="1">
      <c r="A735" s="148" t="s">
        <v>189</v>
      </c>
      <c r="B735" s="148" t="s">
        <v>611</v>
      </c>
      <c r="C735" s="149">
        <v>51103012013</v>
      </c>
      <c r="D735" s="149" t="s">
        <v>782</v>
      </c>
      <c r="E735" s="150" t="s">
        <v>6</v>
      </c>
      <c r="F735" s="150" t="s">
        <v>271</v>
      </c>
      <c r="G735" s="47">
        <f>IF(F735="I",IFERROR(VLOOKUP(C735,'BG 032022'!A:C,3,FALSE),0),0)</f>
        <v>0</v>
      </c>
      <c r="H735" s="148"/>
      <c r="I735" s="63">
        <f>IF(F735="I",IFERROR(VLOOKUP(C735,'BG 032022'!A:D,4,FALSE),0),0)</f>
        <v>0</v>
      </c>
      <c r="J735" s="40"/>
      <c r="K735" s="47">
        <f>IF(F735="I",SUMIF('BG 2021'!B:B,Clasificaciones!C735,'BG 2021'!D:D),0)</f>
        <v>68</v>
      </c>
      <c r="L735" s="40"/>
      <c r="M735" s="63">
        <f>IF(F735="I",SUMIF('BG 2021'!B:B,Clasificaciones!C735,'BG 2021'!E:E),0)</f>
        <v>0.01</v>
      </c>
      <c r="N735" s="40"/>
      <c r="O735" s="47">
        <f>IF(F735="I",SUMIF('BG 032021'!A:A,Clasificaciones!C735,'BG 032021'!C:C),0)</f>
        <v>68</v>
      </c>
      <c r="P735" s="40"/>
      <c r="Q735" s="63">
        <f>IF(F735="I",SUMIF('BG 032021'!A:A,Clasificaciones!C735,'BG 032021'!D:D),0)</f>
        <v>0.01</v>
      </c>
    </row>
    <row r="736" spans="1:18" s="151" customFormat="1" ht="12" hidden="1" customHeight="1">
      <c r="A736" s="148" t="s">
        <v>189</v>
      </c>
      <c r="B736" s="148"/>
      <c r="C736" s="149">
        <v>51103012014</v>
      </c>
      <c r="D736" s="149" t="s">
        <v>772</v>
      </c>
      <c r="E736" s="150" t="s">
        <v>186</v>
      </c>
      <c r="F736" s="150" t="s">
        <v>271</v>
      </c>
      <c r="G736" s="47">
        <f>IF(F736="I",IFERROR(VLOOKUP(C736,'BG 032022'!A:C,3,FALSE),0),0)</f>
        <v>0</v>
      </c>
      <c r="H736" s="148"/>
      <c r="I736" s="63">
        <f>IF(F736="I",IFERROR(VLOOKUP(C736,'BG 032022'!A:D,4,FALSE),0),0)</f>
        <v>0</v>
      </c>
      <c r="J736" s="40"/>
      <c r="K736" s="47">
        <f>IF(F736="I",SUMIF('BG 2021'!B:B,Clasificaciones!C736,'BG 2021'!D:D),0)</f>
        <v>0</v>
      </c>
      <c r="L736" s="40"/>
      <c r="M736" s="63">
        <f>IF(F736="I",SUMIF('BG 2021'!B:B,Clasificaciones!C736,'BG 2021'!E:E),0)</f>
        <v>0</v>
      </c>
      <c r="N736" s="40"/>
      <c r="O736" s="47">
        <f>IF(F736="I",SUMIF('BG 032021'!A:A,Clasificaciones!C736,'BG 032021'!C:C),0)</f>
        <v>0</v>
      </c>
      <c r="P736" s="40"/>
      <c r="Q736" s="63">
        <f>IF(F736="I",SUMIF('BG 032021'!A:A,Clasificaciones!C736,'BG 032021'!D:D),0)</f>
        <v>0</v>
      </c>
    </row>
    <row r="737" spans="1:18" s="151" customFormat="1" ht="12" hidden="1" customHeight="1">
      <c r="A737" s="148" t="s">
        <v>189</v>
      </c>
      <c r="B737" s="148"/>
      <c r="C737" s="149">
        <v>51103012015</v>
      </c>
      <c r="D737" s="149" t="s">
        <v>1051</v>
      </c>
      <c r="E737" s="150" t="s">
        <v>6</v>
      </c>
      <c r="F737" s="150" t="s">
        <v>271</v>
      </c>
      <c r="G737" s="47">
        <f>IF(F737="I",IFERROR(VLOOKUP(C737,'BG 032022'!A:C,3,FALSE),0),0)</f>
        <v>0</v>
      </c>
      <c r="H737" s="148"/>
      <c r="I737" s="63">
        <f>IF(F737="I",IFERROR(VLOOKUP(C737,'BG 032022'!A:D,4,FALSE),0),0)</f>
        <v>0</v>
      </c>
      <c r="J737" s="40"/>
      <c r="K737" s="47">
        <f>IF(F737="I",SUMIF('BG 2021'!B:B,Clasificaciones!C737,'BG 2021'!D:D),0)</f>
        <v>0</v>
      </c>
      <c r="L737" s="40"/>
      <c r="M737" s="63">
        <f>IF(F737="I",SUMIF('BG 2021'!B:B,Clasificaciones!C737,'BG 2021'!E:E),0)</f>
        <v>0</v>
      </c>
      <c r="N737" s="40"/>
      <c r="O737" s="47">
        <f>IF(F737="I",SUMIF('BG 032021'!A:A,Clasificaciones!C737,'BG 032021'!C:C),0)</f>
        <v>0</v>
      </c>
      <c r="P737" s="40"/>
      <c r="Q737" s="63">
        <f>IF(F737="I",SUMIF('BG 032021'!A:A,Clasificaciones!C737,'BG 032021'!D:D),0)</f>
        <v>0</v>
      </c>
    </row>
    <row r="738" spans="1:18" s="151" customFormat="1" ht="12" hidden="1" customHeight="1">
      <c r="A738" s="148" t="s">
        <v>189</v>
      </c>
      <c r="B738" s="148"/>
      <c r="C738" s="149">
        <v>51103012016</v>
      </c>
      <c r="D738" s="149" t="s">
        <v>773</v>
      </c>
      <c r="E738" s="150" t="s">
        <v>186</v>
      </c>
      <c r="F738" s="150" t="s">
        <v>271</v>
      </c>
      <c r="G738" s="47">
        <f>IF(F738="I",IFERROR(VLOOKUP(C738,'BG 032022'!A:C,3,FALSE),0),0)</f>
        <v>0</v>
      </c>
      <c r="H738" s="148"/>
      <c r="I738" s="63">
        <f>IF(F738="I",IFERROR(VLOOKUP(C738,'BG 032022'!A:D,4,FALSE),0),0)</f>
        <v>0</v>
      </c>
      <c r="J738" s="40"/>
      <c r="K738" s="47">
        <f>IF(F738="I",SUMIF('BG 2021'!B:B,Clasificaciones!C738,'BG 2021'!D:D),0)</f>
        <v>0</v>
      </c>
      <c r="L738" s="40"/>
      <c r="M738" s="63">
        <f>IF(F738="I",SUMIF('BG 2021'!B:B,Clasificaciones!C738,'BG 2021'!E:E),0)</f>
        <v>0</v>
      </c>
      <c r="N738" s="40"/>
      <c r="O738" s="47">
        <f>IF(F738="I",SUMIF('BG 032021'!A:A,Clasificaciones!C738,'BG 032021'!C:C),0)</f>
        <v>0</v>
      </c>
      <c r="P738" s="40"/>
      <c r="Q738" s="63">
        <f>IF(F738="I",SUMIF('BG 032021'!A:A,Clasificaciones!C738,'BG 032021'!D:D),0)</f>
        <v>0</v>
      </c>
    </row>
    <row r="739" spans="1:18" s="151" customFormat="1" ht="12" hidden="1" customHeight="1">
      <c r="A739" s="148" t="s">
        <v>189</v>
      </c>
      <c r="B739" s="148" t="s">
        <v>611</v>
      </c>
      <c r="C739" s="149">
        <v>51103012017</v>
      </c>
      <c r="D739" s="149" t="s">
        <v>774</v>
      </c>
      <c r="E739" s="150" t="s">
        <v>6</v>
      </c>
      <c r="F739" s="150" t="s">
        <v>271</v>
      </c>
      <c r="G739" s="47">
        <f>IF(F739="I",IFERROR(VLOOKUP(C739,'BG 032022'!A:C,3,FALSE),0),0)</f>
        <v>136165375</v>
      </c>
      <c r="H739" s="148"/>
      <c r="I739" s="63">
        <f>IF(F739="I",IFERROR(VLOOKUP(C739,'BG 032022'!A:D,4,FALSE),0),0)</f>
        <v>19577.189999999999</v>
      </c>
      <c r="J739" s="40"/>
      <c r="K739" s="47">
        <f>IF(F739="I",SUMIF('BG 2021'!B:B,Clasificaciones!C739,'BG 2021'!D:D),0)</f>
        <v>4482435203</v>
      </c>
      <c r="L739" s="40"/>
      <c r="M739" s="63">
        <f>IF(F739="I",SUMIF('BG 2021'!B:B,Clasificaciones!C739,'BG 2021'!E:E),0)</f>
        <v>665540.79</v>
      </c>
      <c r="N739" s="40"/>
      <c r="O739" s="47">
        <f>IF(F739="I",SUMIF('BG 032021'!A:A,Clasificaciones!C739,'BG 032021'!C:C),0)</f>
        <v>28525706</v>
      </c>
      <c r="P739" s="40"/>
      <c r="Q739" s="63">
        <f>IF(F739="I",SUMIF('BG 032021'!A:A,Clasificaciones!C739,'BG 032021'!D:D),0)</f>
        <v>4116.29</v>
      </c>
      <c r="R739" s="151">
        <f>+VLOOKUP(C739,'CA EFE'!A:A,1,FALSE)</f>
        <v>51103012017</v>
      </c>
    </row>
    <row r="740" spans="1:18" s="151" customFormat="1" ht="12" hidden="1" customHeight="1">
      <c r="A740" s="148" t="s">
        <v>189</v>
      </c>
      <c r="B740" s="148" t="s">
        <v>611</v>
      </c>
      <c r="C740" s="149">
        <v>51103012018</v>
      </c>
      <c r="D740" s="149" t="s">
        <v>1480</v>
      </c>
      <c r="E740" s="150" t="s">
        <v>186</v>
      </c>
      <c r="F740" s="150" t="s">
        <v>271</v>
      </c>
      <c r="G740" s="47">
        <f>IF(F740="I",IFERROR(VLOOKUP(C740,'BG 032022'!A:C,3,FALSE),0),0)</f>
        <v>0</v>
      </c>
      <c r="H740" s="148"/>
      <c r="I740" s="63">
        <f>IF(F740="I",IFERROR(VLOOKUP(C740,'BG 032022'!A:D,4,FALSE),0),0)</f>
        <v>0</v>
      </c>
      <c r="J740" s="40"/>
      <c r="K740" s="47">
        <f>IF(F740="I",SUMIF('BG 2021'!B:B,Clasificaciones!C740,'BG 2021'!D:D),0)</f>
        <v>345573068</v>
      </c>
      <c r="L740" s="40"/>
      <c r="M740" s="63">
        <f>IF(F740="I",SUMIF('BG 2021'!B:B,Clasificaciones!C740,'BG 2021'!E:E),0)</f>
        <v>52385.99</v>
      </c>
      <c r="N740" s="40"/>
      <c r="O740" s="47">
        <f>IF(F740="I",SUMIF('BG 032021'!A:A,Clasificaciones!C740,'BG 032021'!C:C),0)</f>
        <v>351672087</v>
      </c>
      <c r="P740" s="40"/>
      <c r="Q740" s="63">
        <f>IF(F740="I",SUMIF('BG 032021'!A:A,Clasificaciones!C740,'BG 032021'!D:D),0)</f>
        <v>53277.760000000002</v>
      </c>
    </row>
    <row r="741" spans="1:18" s="151" customFormat="1" ht="12" hidden="1" customHeight="1">
      <c r="A741" s="148" t="s">
        <v>189</v>
      </c>
      <c r="B741" s="148" t="s">
        <v>611</v>
      </c>
      <c r="C741" s="149">
        <v>51103012019</v>
      </c>
      <c r="D741" s="149" t="s">
        <v>1052</v>
      </c>
      <c r="E741" s="150" t="s">
        <v>6</v>
      </c>
      <c r="F741" s="150" t="s">
        <v>271</v>
      </c>
      <c r="G741" s="47">
        <f>IF(F741="I",IFERROR(VLOOKUP(C741,'BG 032022'!A:C,3,FALSE),0),0)</f>
        <v>1096</v>
      </c>
      <c r="H741" s="148"/>
      <c r="I741" s="63">
        <f>IF(F741="I",IFERROR(VLOOKUP(C741,'BG 032022'!A:D,4,FALSE),0),0)</f>
        <v>0.15</v>
      </c>
      <c r="J741" s="40"/>
      <c r="K741" s="47">
        <f>IF(F741="I",SUMIF('BG 2021'!B:B,Clasificaciones!C741,'BG 2021'!D:D),0)</f>
        <v>887392189</v>
      </c>
      <c r="L741" s="40"/>
      <c r="M741" s="63">
        <f>IF(F741="I",SUMIF('BG 2021'!B:B,Clasificaciones!C741,'BG 2021'!E:E),0)</f>
        <v>128649.97</v>
      </c>
      <c r="N741" s="40"/>
      <c r="O741" s="47">
        <f>IF(F741="I",SUMIF('BG 032021'!A:A,Clasificaciones!C741,'BG 032021'!C:C),0)</f>
        <v>0</v>
      </c>
      <c r="P741" s="40"/>
      <c r="Q741" s="63">
        <f>IF(F741="I",SUMIF('BG 032021'!A:A,Clasificaciones!C741,'BG 032021'!D:D),0)</f>
        <v>0</v>
      </c>
      <c r="R741" s="151">
        <f>+VLOOKUP(C741,'CA EFE'!A:A,1,FALSE)</f>
        <v>51103012019</v>
      </c>
    </row>
    <row r="742" spans="1:18" s="151" customFormat="1" ht="12" hidden="1" customHeight="1">
      <c r="A742" s="148" t="s">
        <v>189</v>
      </c>
      <c r="B742" s="148"/>
      <c r="C742" s="149">
        <v>51103012020</v>
      </c>
      <c r="D742" s="149" t="s">
        <v>1053</v>
      </c>
      <c r="E742" s="150" t="s">
        <v>186</v>
      </c>
      <c r="F742" s="150" t="s">
        <v>271</v>
      </c>
      <c r="G742" s="47">
        <f>IF(F742="I",IFERROR(VLOOKUP(C742,'BG 032022'!A:C,3,FALSE),0),0)</f>
        <v>0</v>
      </c>
      <c r="H742" s="148"/>
      <c r="I742" s="63">
        <f>IF(F742="I",IFERROR(VLOOKUP(C742,'BG 032022'!A:D,4,FALSE),0),0)</f>
        <v>0</v>
      </c>
      <c r="J742" s="40"/>
      <c r="K742" s="47">
        <f>IF(F742="I",SUMIF('BG 2021'!B:B,Clasificaciones!C742,'BG 2021'!D:D),0)</f>
        <v>0</v>
      </c>
      <c r="L742" s="40"/>
      <c r="M742" s="63">
        <f>IF(F742="I",SUMIF('BG 2021'!B:B,Clasificaciones!C742,'BG 2021'!E:E),0)</f>
        <v>0</v>
      </c>
      <c r="N742" s="40"/>
      <c r="O742" s="47">
        <f>IF(F742="I",SUMIF('BG 032021'!A:A,Clasificaciones!C742,'BG 032021'!C:C),0)</f>
        <v>0</v>
      </c>
      <c r="P742" s="40"/>
      <c r="Q742" s="63">
        <f>IF(F742="I",SUMIF('BG 032021'!A:A,Clasificaciones!C742,'BG 032021'!D:D),0)</f>
        <v>0</v>
      </c>
    </row>
    <row r="743" spans="1:18" s="151" customFormat="1" ht="12" hidden="1" customHeight="1">
      <c r="A743" s="148" t="s">
        <v>189</v>
      </c>
      <c r="B743" s="148"/>
      <c r="C743" s="149">
        <v>51103012021</v>
      </c>
      <c r="D743" s="149" t="s">
        <v>783</v>
      </c>
      <c r="E743" s="150" t="s">
        <v>6</v>
      </c>
      <c r="F743" s="150" t="s">
        <v>271</v>
      </c>
      <c r="G743" s="47">
        <f>IF(F743="I",IFERROR(VLOOKUP(C743,'BG 032022'!A:C,3,FALSE),0),0)</f>
        <v>0</v>
      </c>
      <c r="H743" s="148"/>
      <c r="I743" s="63">
        <f>IF(F743="I",IFERROR(VLOOKUP(C743,'BG 032022'!A:D,4,FALSE),0),0)</f>
        <v>0</v>
      </c>
      <c r="J743" s="40"/>
      <c r="K743" s="47">
        <f>IF(F743="I",SUMIF('BG 2021'!B:B,Clasificaciones!C743,'BG 2021'!D:D),0)</f>
        <v>0</v>
      </c>
      <c r="L743" s="40"/>
      <c r="M743" s="63">
        <f>IF(F743="I",SUMIF('BG 2021'!B:B,Clasificaciones!C743,'BG 2021'!E:E),0)</f>
        <v>0</v>
      </c>
      <c r="N743" s="40"/>
      <c r="O743" s="47">
        <f>IF(F743="I",SUMIF('BG 032021'!A:A,Clasificaciones!C743,'BG 032021'!C:C),0)</f>
        <v>0</v>
      </c>
      <c r="P743" s="40"/>
      <c r="Q743" s="63">
        <f>IF(F743="I",SUMIF('BG 032021'!A:A,Clasificaciones!C743,'BG 032021'!D:D),0)</f>
        <v>0</v>
      </c>
    </row>
    <row r="744" spans="1:18" s="151" customFormat="1" ht="12" hidden="1" customHeight="1">
      <c r="A744" s="148" t="s">
        <v>189</v>
      </c>
      <c r="B744" s="148"/>
      <c r="C744" s="149">
        <v>51103012022</v>
      </c>
      <c r="D744" s="149" t="s">
        <v>945</v>
      </c>
      <c r="E744" s="150" t="s">
        <v>186</v>
      </c>
      <c r="F744" s="150" t="s">
        <v>271</v>
      </c>
      <c r="G744" s="47">
        <f>IF(F744="I",IFERROR(VLOOKUP(C744,'BG 032022'!A:C,3,FALSE),0),0)</f>
        <v>0</v>
      </c>
      <c r="H744" s="148"/>
      <c r="I744" s="63">
        <f>IF(F744="I",IFERROR(VLOOKUP(C744,'BG 032022'!A:D,4,FALSE),0),0)</f>
        <v>0</v>
      </c>
      <c r="J744" s="40"/>
      <c r="K744" s="47">
        <f>IF(F744="I",SUMIF('BG 2021'!B:B,Clasificaciones!C744,'BG 2021'!D:D),0)</f>
        <v>0</v>
      </c>
      <c r="L744" s="40"/>
      <c r="M744" s="63">
        <f>IF(F744="I",SUMIF('BG 2021'!B:B,Clasificaciones!C744,'BG 2021'!E:E),0)</f>
        <v>0</v>
      </c>
      <c r="N744" s="40"/>
      <c r="O744" s="47">
        <f>IF(F744="I",SUMIF('BG 032021'!A:A,Clasificaciones!C744,'BG 032021'!C:C),0)</f>
        <v>0</v>
      </c>
      <c r="P744" s="40"/>
      <c r="Q744" s="63">
        <f>IF(F744="I",SUMIF('BG 032021'!A:A,Clasificaciones!C744,'BG 032021'!D:D),0)</f>
        <v>0</v>
      </c>
    </row>
    <row r="745" spans="1:18" s="151" customFormat="1" ht="12" hidden="1" customHeight="1">
      <c r="A745" s="148" t="s">
        <v>189</v>
      </c>
      <c r="B745" s="148"/>
      <c r="C745" s="149">
        <v>51103012023</v>
      </c>
      <c r="D745" s="149" t="s">
        <v>1054</v>
      </c>
      <c r="E745" s="150" t="s">
        <v>6</v>
      </c>
      <c r="F745" s="150" t="s">
        <v>271</v>
      </c>
      <c r="G745" s="47">
        <f>IF(F745="I",IFERROR(VLOOKUP(C745,'BG 032022'!A:C,3,FALSE),0),0)</f>
        <v>0</v>
      </c>
      <c r="H745" s="148"/>
      <c r="I745" s="63">
        <f>IF(F745="I",IFERROR(VLOOKUP(C745,'BG 032022'!A:D,4,FALSE),0),0)</f>
        <v>0</v>
      </c>
      <c r="J745" s="40"/>
      <c r="K745" s="47">
        <f>IF(F745="I",SUMIF('BG 2021'!B:B,Clasificaciones!C745,'BG 2021'!D:D),0)</f>
        <v>0</v>
      </c>
      <c r="L745" s="40"/>
      <c r="M745" s="63">
        <f>IF(F745="I",SUMIF('BG 2021'!B:B,Clasificaciones!C745,'BG 2021'!E:E),0)</f>
        <v>0</v>
      </c>
      <c r="N745" s="40"/>
      <c r="O745" s="47">
        <f>IF(F745="I",SUMIF('BG 032021'!A:A,Clasificaciones!C745,'BG 032021'!C:C),0)</f>
        <v>0</v>
      </c>
      <c r="P745" s="40"/>
      <c r="Q745" s="63">
        <f>IF(F745="I",SUMIF('BG 032021'!A:A,Clasificaciones!C745,'BG 032021'!D:D),0)</f>
        <v>0</v>
      </c>
    </row>
    <row r="746" spans="1:18" s="151" customFormat="1" ht="12" hidden="1" customHeight="1">
      <c r="A746" s="148" t="s">
        <v>189</v>
      </c>
      <c r="B746" s="148"/>
      <c r="C746" s="149">
        <v>51103012024</v>
      </c>
      <c r="D746" s="149" t="s">
        <v>1055</v>
      </c>
      <c r="E746" s="150" t="s">
        <v>186</v>
      </c>
      <c r="F746" s="150" t="s">
        <v>271</v>
      </c>
      <c r="G746" s="47">
        <f>IF(F746="I",IFERROR(VLOOKUP(C746,'BG 032022'!A:C,3,FALSE),0),0)</f>
        <v>0</v>
      </c>
      <c r="H746" s="148"/>
      <c r="I746" s="63">
        <f>IF(F746="I",IFERROR(VLOOKUP(C746,'BG 032022'!A:D,4,FALSE),0),0)</f>
        <v>0</v>
      </c>
      <c r="J746" s="40"/>
      <c r="K746" s="47">
        <f>IF(F746="I",SUMIF('BG 2021'!B:B,Clasificaciones!C746,'BG 2021'!D:D),0)</f>
        <v>0</v>
      </c>
      <c r="L746" s="40"/>
      <c r="M746" s="63">
        <f>IF(F746="I",SUMIF('BG 2021'!B:B,Clasificaciones!C746,'BG 2021'!E:E),0)</f>
        <v>0</v>
      </c>
      <c r="N746" s="40"/>
      <c r="O746" s="47">
        <f>IF(F746="I",SUMIF('BG 032021'!A:A,Clasificaciones!C746,'BG 032021'!C:C),0)</f>
        <v>0</v>
      </c>
      <c r="P746" s="40"/>
      <c r="Q746" s="63">
        <f>IF(F746="I",SUMIF('BG 032021'!A:A,Clasificaciones!C746,'BG 032021'!D:D),0)</f>
        <v>0</v>
      </c>
    </row>
    <row r="747" spans="1:18" s="151" customFormat="1" ht="12" hidden="1" customHeight="1">
      <c r="A747" s="148" t="s">
        <v>189</v>
      </c>
      <c r="B747" s="148"/>
      <c r="C747" s="149">
        <v>51103012025</v>
      </c>
      <c r="D747" s="149" t="s">
        <v>1056</v>
      </c>
      <c r="E747" s="150" t="s">
        <v>6</v>
      </c>
      <c r="F747" s="150" t="s">
        <v>271</v>
      </c>
      <c r="G747" s="47">
        <f>IF(F747="I",IFERROR(VLOOKUP(C747,'BG 032022'!A:C,3,FALSE),0),0)</f>
        <v>0</v>
      </c>
      <c r="H747" s="148"/>
      <c r="I747" s="63">
        <f>IF(F747="I",IFERROR(VLOOKUP(C747,'BG 032022'!A:D,4,FALSE),0),0)</f>
        <v>0</v>
      </c>
      <c r="J747" s="40"/>
      <c r="K747" s="47">
        <f>IF(F747="I",SUMIF('BG 2021'!B:B,Clasificaciones!C747,'BG 2021'!D:D),0)</f>
        <v>0</v>
      </c>
      <c r="L747" s="40"/>
      <c r="M747" s="63">
        <f>IF(F747="I",SUMIF('BG 2021'!B:B,Clasificaciones!C747,'BG 2021'!E:E),0)</f>
        <v>0</v>
      </c>
      <c r="N747" s="40"/>
      <c r="O747" s="47">
        <f>IF(F747="I",SUMIF('BG 032021'!A:A,Clasificaciones!C747,'BG 032021'!C:C),0)</f>
        <v>0</v>
      </c>
      <c r="P747" s="40"/>
      <c r="Q747" s="63">
        <f>IF(F747="I",SUMIF('BG 032021'!A:A,Clasificaciones!C747,'BG 032021'!D:D),0)</f>
        <v>0</v>
      </c>
    </row>
    <row r="748" spans="1:18" s="151" customFormat="1" ht="12" hidden="1" customHeight="1">
      <c r="A748" s="148" t="s">
        <v>189</v>
      </c>
      <c r="B748" s="148"/>
      <c r="C748" s="149">
        <v>51103012026</v>
      </c>
      <c r="D748" s="149" t="s">
        <v>1057</v>
      </c>
      <c r="E748" s="150" t="s">
        <v>186</v>
      </c>
      <c r="F748" s="150" t="s">
        <v>271</v>
      </c>
      <c r="G748" s="47">
        <f>IF(F748="I",IFERROR(VLOOKUP(C748,'BG 032022'!A:C,3,FALSE),0),0)</f>
        <v>0</v>
      </c>
      <c r="H748" s="148"/>
      <c r="I748" s="63">
        <f>IF(F748="I",IFERROR(VLOOKUP(C748,'BG 032022'!A:D,4,FALSE),0),0)</f>
        <v>0</v>
      </c>
      <c r="J748" s="40"/>
      <c r="K748" s="47">
        <f>IF(F748="I",SUMIF('BG 2021'!B:B,Clasificaciones!C748,'BG 2021'!D:D),0)</f>
        <v>0</v>
      </c>
      <c r="L748" s="40"/>
      <c r="M748" s="63">
        <f>IF(F748="I",SUMIF('BG 2021'!B:B,Clasificaciones!C748,'BG 2021'!E:E),0)</f>
        <v>0</v>
      </c>
      <c r="N748" s="40"/>
      <c r="O748" s="47">
        <f>IF(F748="I",SUMIF('BG 032021'!A:A,Clasificaciones!C748,'BG 032021'!C:C),0)</f>
        <v>0</v>
      </c>
      <c r="P748" s="40"/>
      <c r="Q748" s="63">
        <f>IF(F748="I",SUMIF('BG 032021'!A:A,Clasificaciones!C748,'BG 032021'!D:D),0)</f>
        <v>0</v>
      </c>
    </row>
    <row r="749" spans="1:18" s="151" customFormat="1" ht="12" hidden="1" customHeight="1">
      <c r="A749" s="148" t="s">
        <v>189</v>
      </c>
      <c r="B749" s="148"/>
      <c r="C749" s="149">
        <v>51103012027</v>
      </c>
      <c r="D749" s="149" t="s">
        <v>1058</v>
      </c>
      <c r="E749" s="150" t="s">
        <v>6</v>
      </c>
      <c r="F749" s="150" t="s">
        <v>271</v>
      </c>
      <c r="G749" s="47">
        <f>IF(F749="I",IFERROR(VLOOKUP(C749,'BG 032022'!A:C,3,FALSE),0),0)</f>
        <v>0</v>
      </c>
      <c r="H749" s="148"/>
      <c r="I749" s="63">
        <f>IF(F749="I",IFERROR(VLOOKUP(C749,'BG 032022'!A:D,4,FALSE),0),0)</f>
        <v>0</v>
      </c>
      <c r="J749" s="40"/>
      <c r="K749" s="47">
        <f>IF(F749="I",SUMIF('BG 2021'!B:B,Clasificaciones!C749,'BG 2021'!D:D),0)</f>
        <v>0</v>
      </c>
      <c r="L749" s="40"/>
      <c r="M749" s="63">
        <f>IF(F749="I",SUMIF('BG 2021'!B:B,Clasificaciones!C749,'BG 2021'!E:E),0)</f>
        <v>0</v>
      </c>
      <c r="N749" s="40"/>
      <c r="O749" s="47">
        <f>IF(F749="I",SUMIF('BG 032021'!A:A,Clasificaciones!C749,'BG 032021'!C:C),0)</f>
        <v>0</v>
      </c>
      <c r="P749" s="40"/>
      <c r="Q749" s="63">
        <f>IF(F749="I",SUMIF('BG 032021'!A:A,Clasificaciones!C749,'BG 032021'!D:D),0)</f>
        <v>0</v>
      </c>
    </row>
    <row r="750" spans="1:18" s="151" customFormat="1" ht="12" hidden="1" customHeight="1">
      <c r="A750" s="148" t="s">
        <v>189</v>
      </c>
      <c r="B750" s="148"/>
      <c r="C750" s="149">
        <v>51103012028</v>
      </c>
      <c r="D750" s="149" t="s">
        <v>1059</v>
      </c>
      <c r="E750" s="150" t="s">
        <v>186</v>
      </c>
      <c r="F750" s="150" t="s">
        <v>271</v>
      </c>
      <c r="G750" s="47">
        <f>IF(F750="I",IFERROR(VLOOKUP(C750,'BG 032022'!A:C,3,FALSE),0),0)</f>
        <v>0</v>
      </c>
      <c r="H750" s="148"/>
      <c r="I750" s="63">
        <f>IF(F750="I",IFERROR(VLOOKUP(C750,'BG 032022'!A:D,4,FALSE),0),0)</f>
        <v>0</v>
      </c>
      <c r="J750" s="40"/>
      <c r="K750" s="47">
        <f>IF(F750="I",SUMIF('BG 2021'!B:B,Clasificaciones!C750,'BG 2021'!D:D),0)</f>
        <v>0</v>
      </c>
      <c r="L750" s="40"/>
      <c r="M750" s="63">
        <f>IF(F750="I",SUMIF('BG 2021'!B:B,Clasificaciones!C750,'BG 2021'!E:E),0)</f>
        <v>0</v>
      </c>
      <c r="N750" s="40"/>
      <c r="O750" s="47">
        <f>IF(F750="I",SUMIF('BG 032021'!A:A,Clasificaciones!C750,'BG 032021'!C:C),0)</f>
        <v>0</v>
      </c>
      <c r="P750" s="40"/>
      <c r="Q750" s="63">
        <f>IF(F750="I",SUMIF('BG 032021'!A:A,Clasificaciones!C750,'BG 032021'!D:D),0)</f>
        <v>0</v>
      </c>
    </row>
    <row r="751" spans="1:18" s="151" customFormat="1" ht="12" hidden="1" customHeight="1">
      <c r="A751" s="148" t="s">
        <v>189</v>
      </c>
      <c r="B751" s="148" t="s">
        <v>611</v>
      </c>
      <c r="C751" s="149">
        <v>51103012029</v>
      </c>
      <c r="D751" s="149" t="s">
        <v>649</v>
      </c>
      <c r="E751" s="150" t="s">
        <v>6</v>
      </c>
      <c r="F751" s="150" t="s">
        <v>271</v>
      </c>
      <c r="G751" s="47">
        <f>IF(F751="I",IFERROR(VLOOKUP(C751,'BG 032022'!A:C,3,FALSE),0),0)</f>
        <v>33750148</v>
      </c>
      <c r="H751" s="148"/>
      <c r="I751" s="63">
        <f>IF(F751="I",IFERROR(VLOOKUP(C751,'BG 032022'!A:D,4,FALSE),0),0)</f>
        <v>4856.22</v>
      </c>
      <c r="J751" s="40"/>
      <c r="K751" s="47">
        <f>IF(F751="I",SUMIF('BG 2021'!B:B,Clasificaciones!C751,'BG 2021'!D:D),0)</f>
        <v>664723895</v>
      </c>
      <c r="L751" s="40"/>
      <c r="M751" s="63">
        <f>IF(F751="I",SUMIF('BG 2021'!B:B,Clasificaciones!C751,'BG 2021'!E:E),0)</f>
        <v>96067.6</v>
      </c>
      <c r="N751" s="40"/>
      <c r="O751" s="47">
        <f>IF(F751="I",SUMIF('BG 032021'!A:A,Clasificaciones!C751,'BG 032021'!C:C),0)</f>
        <v>533996195</v>
      </c>
      <c r="P751" s="40"/>
      <c r="Q751" s="63">
        <f>IF(F751="I",SUMIF('BG 032021'!A:A,Clasificaciones!C751,'BG 032021'!D:D),0)</f>
        <v>77137.98</v>
      </c>
      <c r="R751" s="151">
        <f>+VLOOKUP(C751,'CA EFE'!A:A,1,FALSE)</f>
        <v>51103012029</v>
      </c>
    </row>
    <row r="752" spans="1:18" s="151" customFormat="1" ht="12" hidden="1" customHeight="1">
      <c r="A752" s="148" t="s">
        <v>189</v>
      </c>
      <c r="B752" s="148" t="s">
        <v>611</v>
      </c>
      <c r="C752" s="149">
        <v>51103012030</v>
      </c>
      <c r="D752" s="149" t="s">
        <v>878</v>
      </c>
      <c r="E752" s="150" t="s">
        <v>186</v>
      </c>
      <c r="F752" s="150" t="s">
        <v>271</v>
      </c>
      <c r="G752" s="47">
        <f>IF(F752="I",IFERROR(VLOOKUP(C752,'BG 032022'!A:C,3,FALSE),0),0)</f>
        <v>0</v>
      </c>
      <c r="H752" s="148"/>
      <c r="I752" s="63">
        <f>IF(F752="I",IFERROR(VLOOKUP(C752,'BG 032022'!A:D,4,FALSE),0),0)</f>
        <v>0</v>
      </c>
      <c r="J752" s="40"/>
      <c r="K752" s="47">
        <f>IF(F752="I",SUMIF('BG 2021'!B:B,Clasificaciones!C752,'BG 2021'!D:D),0)</f>
        <v>0</v>
      </c>
      <c r="L752" s="40"/>
      <c r="M752" s="63">
        <f>IF(F752="I",SUMIF('BG 2021'!B:B,Clasificaciones!C752,'BG 2021'!E:E),0)</f>
        <v>0</v>
      </c>
      <c r="N752" s="40"/>
      <c r="O752" s="47">
        <f>IF(F752="I",SUMIF('BG 032021'!A:A,Clasificaciones!C752,'BG 032021'!C:C),0)</f>
        <v>0</v>
      </c>
      <c r="P752" s="40"/>
      <c r="Q752" s="63">
        <f>IF(F752="I",SUMIF('BG 032021'!A:A,Clasificaciones!C752,'BG 032021'!D:D),0)</f>
        <v>0</v>
      </c>
    </row>
    <row r="753" spans="1:18" s="151" customFormat="1" ht="12" hidden="1" customHeight="1">
      <c r="A753" s="148" t="s">
        <v>189</v>
      </c>
      <c r="B753" s="148"/>
      <c r="C753" s="149">
        <v>51103012031</v>
      </c>
      <c r="D753" s="149" t="s">
        <v>936</v>
      </c>
      <c r="E753" s="150" t="s">
        <v>6</v>
      </c>
      <c r="F753" s="150" t="s">
        <v>271</v>
      </c>
      <c r="G753" s="47">
        <f>IF(F753="I",IFERROR(VLOOKUP(C753,'BG 032022'!A:C,3,FALSE),0),0)</f>
        <v>0</v>
      </c>
      <c r="H753" s="148"/>
      <c r="I753" s="63">
        <f>IF(F753="I",IFERROR(VLOOKUP(C753,'BG 032022'!A:D,4,FALSE),0),0)</f>
        <v>0</v>
      </c>
      <c r="J753" s="40"/>
      <c r="K753" s="47">
        <f>IF(F753="I",SUMIF('BG 2021'!B:B,Clasificaciones!C753,'BG 2021'!D:D),0)</f>
        <v>0</v>
      </c>
      <c r="L753" s="40"/>
      <c r="M753" s="63">
        <f>IF(F753="I",SUMIF('BG 2021'!B:B,Clasificaciones!C753,'BG 2021'!E:E),0)</f>
        <v>0</v>
      </c>
      <c r="N753" s="40"/>
      <c r="O753" s="47">
        <f>IF(F753="I",SUMIF('BG 032021'!A:A,Clasificaciones!C753,'BG 032021'!C:C),0)</f>
        <v>0</v>
      </c>
      <c r="P753" s="40"/>
      <c r="Q753" s="63">
        <f>IF(F753="I",SUMIF('BG 032021'!A:A,Clasificaciones!C753,'BG 032021'!D:D),0)</f>
        <v>0</v>
      </c>
    </row>
    <row r="754" spans="1:18" s="151" customFormat="1" ht="12" hidden="1" customHeight="1">
      <c r="A754" s="148" t="s">
        <v>189</v>
      </c>
      <c r="B754" s="148" t="s">
        <v>611</v>
      </c>
      <c r="C754" s="149">
        <v>51103012032</v>
      </c>
      <c r="D754" s="149" t="s">
        <v>785</v>
      </c>
      <c r="E754" s="150" t="s">
        <v>6</v>
      </c>
      <c r="F754" s="150" t="s">
        <v>271</v>
      </c>
      <c r="G754" s="47">
        <f>IF(F754="I",IFERROR(VLOOKUP(C754,'BG 032022'!A:C,3,FALSE),0),0)</f>
        <v>0</v>
      </c>
      <c r="H754" s="148"/>
      <c r="I754" s="63">
        <f>IF(F754="I",IFERROR(VLOOKUP(C754,'BG 032022'!A:D,4,FALSE),0),0)</f>
        <v>0</v>
      </c>
      <c r="J754" s="40"/>
      <c r="K754" s="47">
        <f>IF(F754="I",SUMIF('BG 2021'!B:B,Clasificaciones!C754,'BG 2021'!D:D),0)</f>
        <v>168257336</v>
      </c>
      <c r="L754" s="40"/>
      <c r="M754" s="63">
        <f>IF(F754="I",SUMIF('BG 2021'!B:B,Clasificaciones!C754,'BG 2021'!E:E),0)</f>
        <v>24518.33</v>
      </c>
      <c r="N754" s="40"/>
      <c r="O754" s="47">
        <f>IF(F754="I",SUMIF('BG 032021'!A:A,Clasificaciones!C754,'BG 032021'!C:C),0)</f>
        <v>168257336</v>
      </c>
      <c r="P754" s="40"/>
      <c r="Q754" s="63">
        <f>IF(F754="I",SUMIF('BG 032021'!A:A,Clasificaciones!C754,'BG 032021'!D:D),0)</f>
        <v>24518.33</v>
      </c>
    </row>
    <row r="755" spans="1:18" s="151" customFormat="1" ht="12" hidden="1" customHeight="1">
      <c r="A755" s="148" t="s">
        <v>189</v>
      </c>
      <c r="B755" s="148"/>
      <c r="C755" s="149">
        <v>51103012033</v>
      </c>
      <c r="D755" s="149" t="s">
        <v>1063</v>
      </c>
      <c r="E755" s="150" t="s">
        <v>186</v>
      </c>
      <c r="F755" s="150" t="s">
        <v>271</v>
      </c>
      <c r="G755" s="47">
        <f>IF(F755="I",IFERROR(VLOOKUP(C755,'BG 032022'!A:C,3,FALSE),0),0)</f>
        <v>0</v>
      </c>
      <c r="H755" s="148"/>
      <c r="I755" s="63">
        <f>IF(F755="I",IFERROR(VLOOKUP(C755,'BG 032022'!A:D,4,FALSE),0),0)</f>
        <v>0</v>
      </c>
      <c r="J755" s="40"/>
      <c r="K755" s="47">
        <f>IF(F755="I",SUMIF('BG 2021'!B:B,Clasificaciones!C755,'BG 2021'!D:D),0)</f>
        <v>0</v>
      </c>
      <c r="L755" s="40"/>
      <c r="M755" s="63">
        <f>IF(F755="I",SUMIF('BG 2021'!B:B,Clasificaciones!C755,'BG 2021'!E:E),0)</f>
        <v>0</v>
      </c>
      <c r="N755" s="40"/>
      <c r="O755" s="47">
        <f>IF(F755="I",SUMIF('BG 032021'!A:A,Clasificaciones!C755,'BG 032021'!C:C),0)</f>
        <v>0</v>
      </c>
      <c r="P755" s="40"/>
      <c r="Q755" s="63">
        <f>IF(F755="I",SUMIF('BG 032021'!A:A,Clasificaciones!C755,'BG 032021'!D:D),0)</f>
        <v>0</v>
      </c>
    </row>
    <row r="756" spans="1:18" s="151" customFormat="1" ht="12" hidden="1" customHeight="1">
      <c r="A756" s="148" t="s">
        <v>189</v>
      </c>
      <c r="B756" s="148"/>
      <c r="C756" s="149">
        <v>511030130</v>
      </c>
      <c r="D756" s="149" t="s">
        <v>1199</v>
      </c>
      <c r="E756" s="150" t="s">
        <v>6</v>
      </c>
      <c r="F756" s="150" t="s">
        <v>270</v>
      </c>
      <c r="G756" s="47">
        <f>IF(F756="I",IFERROR(VLOOKUP(C756,'BG 032022'!A:C,3,FALSE),0),0)</f>
        <v>0</v>
      </c>
      <c r="H756" s="148"/>
      <c r="I756" s="63">
        <f>IF(F756="I",IFERROR(VLOOKUP(C756,'BG 032022'!A:D,4,FALSE),0),0)</f>
        <v>0</v>
      </c>
      <c r="J756" s="40"/>
      <c r="K756" s="47">
        <f>IF(F756="I",SUMIF('BG 2021'!B:B,Clasificaciones!C756,'BG 2021'!D:D),0)</f>
        <v>0</v>
      </c>
      <c r="L756" s="40"/>
      <c r="M756" s="63">
        <f>IF(F756="I",SUMIF('BG 2021'!B:B,Clasificaciones!C756,'BG 2021'!E:E),0)</f>
        <v>0</v>
      </c>
      <c r="N756" s="40"/>
      <c r="O756" s="47">
        <f>IF(F756="I",SUMIF('BG 032021'!A:A,Clasificaciones!C756,'BG 032021'!C:C),0)</f>
        <v>0</v>
      </c>
      <c r="P756" s="40"/>
      <c r="Q756" s="63">
        <f>IF(F756="I",SUMIF('BG 032021'!A:A,Clasificaciones!C756,'BG 032021'!D:D),0)</f>
        <v>0</v>
      </c>
    </row>
    <row r="757" spans="1:18" s="151" customFormat="1" ht="12" hidden="1" customHeight="1">
      <c r="A757" s="148" t="s">
        <v>189</v>
      </c>
      <c r="B757" s="148" t="s">
        <v>611</v>
      </c>
      <c r="C757" s="149">
        <v>51103013001</v>
      </c>
      <c r="D757" s="149" t="s">
        <v>1200</v>
      </c>
      <c r="E757" s="150" t="s">
        <v>6</v>
      </c>
      <c r="F757" s="150" t="s">
        <v>271</v>
      </c>
      <c r="G757" s="47">
        <f>IF(F757="I",IFERROR(VLOOKUP(C757,'BG 032022'!A:C,3,FALSE),0),0)</f>
        <v>0</v>
      </c>
      <c r="H757" s="148"/>
      <c r="I757" s="63">
        <f>IF(F757="I",IFERROR(VLOOKUP(C757,'BG 032022'!A:D,4,FALSE),0),0)</f>
        <v>0</v>
      </c>
      <c r="J757" s="40"/>
      <c r="K757" s="47">
        <f>IF(F757="I",SUMIF('BG 2021'!B:B,Clasificaciones!C757,'BG 2021'!D:D),0)</f>
        <v>0</v>
      </c>
      <c r="L757" s="40"/>
      <c r="M757" s="63">
        <f>IF(F757="I",SUMIF('BG 2021'!B:B,Clasificaciones!C757,'BG 2021'!E:E),0)</f>
        <v>0</v>
      </c>
      <c r="N757" s="40"/>
      <c r="O757" s="47">
        <f>IF(F757="I",SUMIF('BG 032021'!A:A,Clasificaciones!C757,'BG 032021'!C:C),0)</f>
        <v>0</v>
      </c>
      <c r="P757" s="40"/>
      <c r="Q757" s="63">
        <f>IF(F757="I",SUMIF('BG 032021'!A:A,Clasificaciones!C757,'BG 032021'!D:D),0)</f>
        <v>0</v>
      </c>
    </row>
    <row r="758" spans="1:18" s="151" customFormat="1" ht="12" hidden="1" customHeight="1">
      <c r="A758" s="148" t="s">
        <v>189</v>
      </c>
      <c r="B758" s="148"/>
      <c r="C758" s="149">
        <v>51104</v>
      </c>
      <c r="D758" s="149" t="s">
        <v>806</v>
      </c>
      <c r="E758" s="150" t="s">
        <v>6</v>
      </c>
      <c r="F758" s="150" t="s">
        <v>270</v>
      </c>
      <c r="G758" s="47">
        <f>IF(F758="I",IFERROR(VLOOKUP(C758,'BG 032022'!A:C,3,FALSE),0),0)</f>
        <v>0</v>
      </c>
      <c r="H758" s="148"/>
      <c r="I758" s="63">
        <f>IF(F758="I",IFERROR(VLOOKUP(C758,'BG 032022'!A:D,4,FALSE),0),0)</f>
        <v>0</v>
      </c>
      <c r="J758" s="40"/>
      <c r="K758" s="47">
        <f>IF(F758="I",SUMIF('BG 2021'!B:B,Clasificaciones!C758,'BG 2021'!D:D),0)</f>
        <v>0</v>
      </c>
      <c r="L758" s="40"/>
      <c r="M758" s="63">
        <f>IF(F758="I",SUMIF('BG 2021'!B:B,Clasificaciones!C758,'BG 2021'!E:E),0)</f>
        <v>0</v>
      </c>
      <c r="N758" s="40"/>
      <c r="O758" s="47">
        <f>IF(F758="I",SUMIF('BG 032021'!A:A,Clasificaciones!C758,'BG 032021'!C:C),0)</f>
        <v>0</v>
      </c>
      <c r="P758" s="40"/>
      <c r="Q758" s="63">
        <f>IF(F758="I",SUMIF('BG 032021'!A:A,Clasificaciones!C758,'BG 032021'!D:D),0)</f>
        <v>0</v>
      </c>
    </row>
    <row r="759" spans="1:18" s="151" customFormat="1" ht="12" hidden="1" customHeight="1">
      <c r="A759" s="148" t="s">
        <v>189</v>
      </c>
      <c r="B759" s="148" t="s">
        <v>611</v>
      </c>
      <c r="C759" s="149">
        <v>5110401</v>
      </c>
      <c r="D759" s="149" t="s">
        <v>806</v>
      </c>
      <c r="E759" s="150" t="s">
        <v>6</v>
      </c>
      <c r="F759" s="150" t="s">
        <v>271</v>
      </c>
      <c r="G759" s="47">
        <f>IF(F759="I",IFERROR(VLOOKUP(C759,'BG 032022'!A:C,3,FALSE),0),0)</f>
        <v>3641710</v>
      </c>
      <c r="H759" s="148"/>
      <c r="I759" s="63">
        <f>IF(F759="I",IFERROR(VLOOKUP(C759,'BG 032022'!A:D,4,FALSE),0),0)</f>
        <v>522.89</v>
      </c>
      <c r="J759" s="40"/>
      <c r="K759" s="47">
        <f>IF(F759="I",SUMIF('BG 2021'!B:B,Clasificaciones!C759,'BG 2021'!D:D),0)</f>
        <v>3409841</v>
      </c>
      <c r="L759" s="40"/>
      <c r="M759" s="63">
        <f>IF(F759="I",SUMIF('BG 2021'!B:B,Clasificaciones!C759,'BG 2021'!E:E),0)</f>
        <v>516.46</v>
      </c>
      <c r="N759" s="40"/>
      <c r="O759" s="47">
        <f>IF(F759="I",SUMIF('BG 032021'!A:A,Clasificaciones!C759,'BG 032021'!C:C),0)</f>
        <v>3409841</v>
      </c>
      <c r="P759" s="40"/>
      <c r="Q759" s="63">
        <f>IF(F759="I",SUMIF('BG 032021'!A:A,Clasificaciones!C759,'BG 032021'!D:D),0)</f>
        <v>516.46</v>
      </c>
      <c r="R759" s="151">
        <f>+VLOOKUP(C759,'CA EFE'!A:A,1,FALSE)</f>
        <v>5110401</v>
      </c>
    </row>
    <row r="760" spans="1:18" s="151" customFormat="1" ht="12" hidden="1" customHeight="1">
      <c r="A760" s="148" t="s">
        <v>189</v>
      </c>
      <c r="B760" s="148"/>
      <c r="C760" s="149">
        <v>512</v>
      </c>
      <c r="D760" s="149" t="s">
        <v>233</v>
      </c>
      <c r="E760" s="150" t="s">
        <v>6</v>
      </c>
      <c r="F760" s="150" t="s">
        <v>270</v>
      </c>
      <c r="G760" s="47">
        <f>IF(F760="I",IFERROR(VLOOKUP(C760,'BG 032022'!A:C,3,FALSE),0),0)</f>
        <v>0</v>
      </c>
      <c r="H760" s="148"/>
      <c r="I760" s="63">
        <f>IF(F760="I",IFERROR(VLOOKUP(C760,'BG 032022'!A:D,4,FALSE),0),0)</f>
        <v>0</v>
      </c>
      <c r="J760" s="40"/>
      <c r="K760" s="47">
        <f>IF(F760="I",SUMIF('BG 2021'!B:B,Clasificaciones!C760,'BG 2021'!D:D),0)</f>
        <v>0</v>
      </c>
      <c r="L760" s="40"/>
      <c r="M760" s="63">
        <f>IF(F760="I",SUMIF('BG 2021'!B:B,Clasificaciones!C760,'BG 2021'!E:E),0)</f>
        <v>0</v>
      </c>
      <c r="N760" s="40"/>
      <c r="O760" s="47">
        <f>IF(F760="I",SUMIF('BG 032021'!A:A,Clasificaciones!C760,'BG 032021'!C:C),0)</f>
        <v>0</v>
      </c>
      <c r="P760" s="40"/>
      <c r="Q760" s="63">
        <f>IF(F760="I",SUMIF('BG 032021'!A:A,Clasificaciones!C760,'BG 032021'!D:D),0)</f>
        <v>0</v>
      </c>
    </row>
    <row r="761" spans="1:18" s="151" customFormat="1" ht="12" hidden="1" customHeight="1">
      <c r="A761" s="148" t="s">
        <v>189</v>
      </c>
      <c r="B761" s="148" t="s">
        <v>42</v>
      </c>
      <c r="C761" s="149">
        <v>51201</v>
      </c>
      <c r="D761" s="149" t="s">
        <v>807</v>
      </c>
      <c r="E761" s="150" t="s">
        <v>6</v>
      </c>
      <c r="F761" s="150" t="s">
        <v>271</v>
      </c>
      <c r="G761" s="47">
        <f>IF(F761="I",IFERROR(VLOOKUP(C761,'BG 032022'!A:C,3,FALSE),0),0)</f>
        <v>194590608</v>
      </c>
      <c r="H761" s="148"/>
      <c r="I761" s="63">
        <f>IF(F761="I",IFERROR(VLOOKUP(C761,'BG 032022'!A:D,4,FALSE),0),0)</f>
        <v>27832.320000000003</v>
      </c>
      <c r="J761" s="40"/>
      <c r="K761" s="47">
        <f>IF(F761="I",SUMIF('BG 2021'!B:B,Clasificaciones!C761,'BG 2021'!D:D),0)</f>
        <v>159343543</v>
      </c>
      <c r="L761" s="40"/>
      <c r="M761" s="63">
        <f>IF(F761="I",SUMIF('BG 2021'!B:B,Clasificaciones!C761,'BG 2021'!E:E),0)</f>
        <v>23850.829999999998</v>
      </c>
      <c r="N761" s="40"/>
      <c r="O761" s="47">
        <f>IF(F761="I",SUMIF('BG 032021'!A:A,Clasificaciones!C761,'BG 032021'!C:C),0)</f>
        <v>60000000</v>
      </c>
      <c r="P761" s="40"/>
      <c r="Q761" s="63">
        <f>IF(F761="I",SUMIF('BG 032021'!A:A,Clasificaciones!C761,'BG 032021'!D:D),0)</f>
        <v>9194.51</v>
      </c>
      <c r="R761" s="151">
        <f>+VLOOKUP(C761,'CA EFE'!A:A,1,FALSE)</f>
        <v>51201</v>
      </c>
    </row>
    <row r="762" spans="1:18" s="151" customFormat="1" ht="12" hidden="1" customHeight="1">
      <c r="A762" s="148" t="s">
        <v>189</v>
      </c>
      <c r="B762" s="148"/>
      <c r="C762" s="149">
        <v>51202</v>
      </c>
      <c r="D762" s="149" t="s">
        <v>1082</v>
      </c>
      <c r="E762" s="150" t="s">
        <v>6</v>
      </c>
      <c r="F762" s="150" t="s">
        <v>271</v>
      </c>
      <c r="G762" s="47">
        <f>IF(F762="I",IFERROR(VLOOKUP(C762,'BG 032022'!A:C,3,FALSE),0),0)</f>
        <v>0</v>
      </c>
      <c r="H762" s="148"/>
      <c r="I762" s="63">
        <f>IF(F762="I",IFERROR(VLOOKUP(C762,'BG 032022'!A:D,4,FALSE),0),0)</f>
        <v>0</v>
      </c>
      <c r="J762" s="40"/>
      <c r="K762" s="47">
        <f>IF(F762="I",SUMIF('BG 2021'!B:B,Clasificaciones!C762,'BG 2021'!D:D),0)</f>
        <v>0</v>
      </c>
      <c r="L762" s="40"/>
      <c r="M762" s="63">
        <f>IF(F762="I",SUMIF('BG 2021'!B:B,Clasificaciones!C762,'BG 2021'!E:E),0)</f>
        <v>0</v>
      </c>
      <c r="N762" s="40"/>
      <c r="O762" s="47">
        <f>IF(F762="I",SUMIF('BG 032021'!A:A,Clasificaciones!C762,'BG 032021'!C:C),0)</f>
        <v>0</v>
      </c>
      <c r="P762" s="40"/>
      <c r="Q762" s="63">
        <f>IF(F762="I",SUMIF('BG 032021'!A:A,Clasificaciones!C762,'BG 032021'!D:D),0)</f>
        <v>0</v>
      </c>
    </row>
    <row r="763" spans="1:18" s="151" customFormat="1" ht="12" hidden="1" customHeight="1">
      <c r="A763" s="148" t="s">
        <v>189</v>
      </c>
      <c r="B763" s="148" t="s">
        <v>43</v>
      </c>
      <c r="C763" s="149">
        <v>51203</v>
      </c>
      <c r="D763" s="149" t="s">
        <v>177</v>
      </c>
      <c r="E763" s="150" t="s">
        <v>6</v>
      </c>
      <c r="F763" s="150" t="s">
        <v>271</v>
      </c>
      <c r="G763" s="47">
        <f>IF(F763="I",IFERROR(VLOOKUP(C763,'BG 032022'!A:C,3,FALSE),0),0)</f>
        <v>15405453</v>
      </c>
      <c r="H763" s="148"/>
      <c r="I763" s="63">
        <f>IF(F763="I",IFERROR(VLOOKUP(C763,'BG 032022'!A:D,4,FALSE),0),0)</f>
        <v>2209.06</v>
      </c>
      <c r="J763" s="40"/>
      <c r="K763" s="47">
        <f>IF(F763="I",SUMIF('BG 2021'!B:B,Clasificaciones!C763,'BG 2021'!D:D),0)</f>
        <v>14367957</v>
      </c>
      <c r="L763" s="40"/>
      <c r="M763" s="63">
        <f>IF(F763="I",SUMIF('BG 2021'!B:B,Clasificaciones!C763,'BG 2021'!E:E),0)</f>
        <v>2097.36</v>
      </c>
      <c r="N763" s="40"/>
      <c r="O763" s="47">
        <f>IF(F763="I",SUMIF('BG 032021'!A:A,Clasificaciones!C763,'BG 032021'!C:C),0)</f>
        <v>147973</v>
      </c>
      <c r="P763" s="40"/>
      <c r="Q763" s="63">
        <f>IF(F763="I",SUMIF('BG 032021'!A:A,Clasificaciones!C763,'BG 032021'!D:D),0)</f>
        <v>21.77</v>
      </c>
      <c r="R763" s="151">
        <f>+VLOOKUP(C763,'CA EFE'!A:A,1,FALSE)</f>
        <v>51203</v>
      </c>
    </row>
    <row r="764" spans="1:18" s="151" customFormat="1" ht="12" hidden="1" customHeight="1">
      <c r="A764" s="148" t="s">
        <v>189</v>
      </c>
      <c r="B764" s="148" t="s">
        <v>43</v>
      </c>
      <c r="C764" s="149">
        <v>51204</v>
      </c>
      <c r="D764" s="149" t="s">
        <v>808</v>
      </c>
      <c r="E764" s="150" t="s">
        <v>6</v>
      </c>
      <c r="F764" s="150" t="s">
        <v>271</v>
      </c>
      <c r="G764" s="47">
        <f>IF(F764="I",IFERROR(VLOOKUP(C764,'BG 032022'!A:C,3,FALSE),0),0)</f>
        <v>15099999</v>
      </c>
      <c r="H764" s="148"/>
      <c r="I764" s="63">
        <f>IF(F764="I",IFERROR(VLOOKUP(C764,'BG 032022'!A:D,4,FALSE),0),0)</f>
        <v>2157.71</v>
      </c>
      <c r="J764" s="40"/>
      <c r="K764" s="47">
        <f>IF(F764="I",SUMIF('BG 2021'!B:B,Clasificaciones!C764,'BG 2021'!D:D),0)</f>
        <v>9420248</v>
      </c>
      <c r="L764" s="40"/>
      <c r="M764" s="63">
        <f>IF(F764="I",SUMIF('BG 2021'!B:B,Clasificaciones!C764,'BG 2021'!E:E),0)</f>
        <v>1568.2700000000002</v>
      </c>
      <c r="N764" s="40"/>
      <c r="O764" s="47">
        <f>IF(F764="I",SUMIF('BG 032021'!A:A,Clasificaciones!C764,'BG 032021'!C:C),0)</f>
        <v>18000000</v>
      </c>
      <c r="P764" s="40"/>
      <c r="Q764" s="63">
        <f>IF(F764="I",SUMIF('BG 032021'!A:A,Clasificaciones!C764,'BG 032021'!D:D),0)</f>
        <v>2758.35</v>
      </c>
      <c r="R764" s="151">
        <f>+VLOOKUP(C764,'CA EFE'!A:A,1,FALSE)</f>
        <v>51204</v>
      </c>
    </row>
    <row r="765" spans="1:18" s="151" customFormat="1" ht="12" hidden="1" customHeight="1">
      <c r="A765" s="148" t="s">
        <v>189</v>
      </c>
      <c r="B765" s="148"/>
      <c r="C765" s="149">
        <v>51205</v>
      </c>
      <c r="D765" s="149" t="s">
        <v>1083</v>
      </c>
      <c r="E765" s="150" t="s">
        <v>6</v>
      </c>
      <c r="F765" s="150" t="s">
        <v>271</v>
      </c>
      <c r="G765" s="47">
        <f>IF(F765="I",IFERROR(VLOOKUP(C765,'BG 032022'!A:C,3,FALSE),0),0)</f>
        <v>0</v>
      </c>
      <c r="H765" s="148"/>
      <c r="I765" s="63">
        <f>IF(F765="I",IFERROR(VLOOKUP(C765,'BG 032022'!A:D,4,FALSE),0),0)</f>
        <v>0</v>
      </c>
      <c r="J765" s="40"/>
      <c r="K765" s="47">
        <f>IF(F765="I",SUMIF('BG 2021'!B:B,Clasificaciones!C765,'BG 2021'!D:D),0)</f>
        <v>0</v>
      </c>
      <c r="L765" s="40"/>
      <c r="M765" s="63">
        <f>IF(F765="I",SUMIF('BG 2021'!B:B,Clasificaciones!C765,'BG 2021'!E:E),0)</f>
        <v>0</v>
      </c>
      <c r="N765" s="40"/>
      <c r="O765" s="47">
        <f>IF(F765="I",SUMIF('BG 032021'!A:A,Clasificaciones!C765,'BG 032021'!C:C),0)</f>
        <v>0</v>
      </c>
      <c r="P765" s="40"/>
      <c r="Q765" s="63">
        <f>IF(F765="I",SUMIF('BG 032021'!A:A,Clasificaciones!C765,'BG 032021'!D:D),0)</f>
        <v>0</v>
      </c>
    </row>
    <row r="766" spans="1:18" s="151" customFormat="1" ht="12" hidden="1" customHeight="1">
      <c r="A766" s="148" t="s">
        <v>189</v>
      </c>
      <c r="B766" s="148" t="s">
        <v>43</v>
      </c>
      <c r="C766" s="149">
        <v>51206</v>
      </c>
      <c r="D766" s="149" t="s">
        <v>234</v>
      </c>
      <c r="E766" s="150" t="s">
        <v>6</v>
      </c>
      <c r="F766" s="150" t="s">
        <v>271</v>
      </c>
      <c r="G766" s="47">
        <f>IF(F766="I",IFERROR(VLOOKUP(C766,'BG 032022'!A:C,3,FALSE),0),0)</f>
        <v>120000000</v>
      </c>
      <c r="H766" s="148"/>
      <c r="I766" s="63">
        <f>IF(F766="I",IFERROR(VLOOKUP(C766,'BG 032022'!A:D,4,FALSE),0),0)</f>
        <v>17147.38</v>
      </c>
      <c r="J766" s="40"/>
      <c r="K766" s="47">
        <f>IF(F766="I",SUMIF('BG 2021'!B:B,Clasificaciones!C766,'BG 2021'!D:D),0)</f>
        <v>20000000</v>
      </c>
      <c r="L766" s="40"/>
      <c r="M766" s="63">
        <f>IF(F766="I",SUMIF('BG 2021'!B:B,Clasificaciones!C766,'BG 2021'!E:E),0)</f>
        <v>2886.51</v>
      </c>
      <c r="N766" s="40"/>
      <c r="O766" s="47">
        <f>IF(F766="I",SUMIF('BG 032021'!A:A,Clasificaciones!C766,'BG 032021'!C:C),0)</f>
        <v>20000000</v>
      </c>
      <c r="P766" s="40"/>
      <c r="Q766" s="63">
        <f>IF(F766="I",SUMIF('BG 032021'!A:A,Clasificaciones!C766,'BG 032021'!D:D),0)</f>
        <v>2886.51</v>
      </c>
      <c r="R766" s="151">
        <f>+VLOOKUP(C766,'CA EFE'!A:A,1,FALSE)</f>
        <v>51206</v>
      </c>
    </row>
    <row r="767" spans="1:18" s="151" customFormat="1" ht="12" hidden="1" customHeight="1">
      <c r="A767" s="148" t="s">
        <v>189</v>
      </c>
      <c r="B767" s="148" t="s">
        <v>43</v>
      </c>
      <c r="C767" s="149">
        <v>51207</v>
      </c>
      <c r="D767" s="149" t="s">
        <v>298</v>
      </c>
      <c r="E767" s="150" t="s">
        <v>6</v>
      </c>
      <c r="F767" s="150" t="s">
        <v>271</v>
      </c>
      <c r="G767" s="47">
        <f>IF(F767="I",IFERROR(VLOOKUP(C767,'BG 032022'!A:C,3,FALSE),0),0)</f>
        <v>24999999</v>
      </c>
      <c r="H767" s="148"/>
      <c r="I767" s="63">
        <f>IF(F767="I",IFERROR(VLOOKUP(C767,'BG 032022'!A:D,4,FALSE),0),0)</f>
        <v>3572.37</v>
      </c>
      <c r="J767" s="40"/>
      <c r="K767" s="47">
        <f>IF(F767="I",SUMIF('BG 2021'!B:B,Clasificaciones!C767,'BG 2021'!D:D),0)</f>
        <v>0</v>
      </c>
      <c r="L767" s="40"/>
      <c r="M767" s="63">
        <f>IF(F767="I",SUMIF('BG 2021'!B:B,Clasificaciones!C767,'BG 2021'!E:E),0)</f>
        <v>0</v>
      </c>
      <c r="N767" s="40"/>
      <c r="O767" s="47">
        <f>IF(F767="I",SUMIF('BG 032021'!A:A,Clasificaciones!C767,'BG 032021'!C:C),0)</f>
        <v>70000000</v>
      </c>
      <c r="P767" s="40"/>
      <c r="Q767" s="63">
        <f>IF(F767="I",SUMIF('BG 032021'!A:A,Clasificaciones!C767,'BG 032021'!D:D),0)</f>
        <v>11021.31</v>
      </c>
      <c r="R767" s="151">
        <f>+VLOOKUP(C767,'CA EFE'!A:A,1,FALSE)</f>
        <v>51207</v>
      </c>
    </row>
    <row r="768" spans="1:18" s="151" customFormat="1" ht="12" hidden="1" customHeight="1">
      <c r="A768" s="148" t="s">
        <v>189</v>
      </c>
      <c r="B768" s="148"/>
      <c r="C768" s="149">
        <v>51210</v>
      </c>
      <c r="D768" s="149" t="s">
        <v>1084</v>
      </c>
      <c r="E768" s="150" t="s">
        <v>6</v>
      </c>
      <c r="F768" s="150" t="s">
        <v>271</v>
      </c>
      <c r="G768" s="47">
        <f>IF(F768="I",IFERROR(VLOOKUP(C768,'BG 032022'!A:C,3,FALSE),0),0)</f>
        <v>0</v>
      </c>
      <c r="H768" s="148"/>
      <c r="I768" s="63">
        <f>IF(F768="I",IFERROR(VLOOKUP(C768,'BG 032022'!A:D,4,FALSE),0),0)</f>
        <v>0</v>
      </c>
      <c r="J768" s="40"/>
      <c r="K768" s="47">
        <f>IF(F768="I",SUMIF('BG 2021'!B:B,Clasificaciones!C768,'BG 2021'!D:D),0)</f>
        <v>0</v>
      </c>
      <c r="L768" s="40"/>
      <c r="M768" s="63">
        <f>IF(F768="I",SUMIF('BG 2021'!B:B,Clasificaciones!C768,'BG 2021'!E:E),0)</f>
        <v>0</v>
      </c>
      <c r="N768" s="40"/>
      <c r="O768" s="47">
        <f>IF(F768="I",SUMIF('BG 032021'!A:A,Clasificaciones!C768,'BG 032021'!C:C),0)</f>
        <v>0</v>
      </c>
      <c r="P768" s="40"/>
      <c r="Q768" s="63">
        <f>IF(F768="I",SUMIF('BG 032021'!A:A,Clasificaciones!C768,'BG 032021'!D:D),0)</f>
        <v>0</v>
      </c>
    </row>
    <row r="769" spans="1:18" s="151" customFormat="1" ht="12" hidden="1" customHeight="1">
      <c r="A769" s="148" t="s">
        <v>189</v>
      </c>
      <c r="B769" s="148"/>
      <c r="C769" s="149">
        <v>513</v>
      </c>
      <c r="D769" s="149" t="s">
        <v>14</v>
      </c>
      <c r="E769" s="150" t="s">
        <v>6</v>
      </c>
      <c r="F769" s="150" t="s">
        <v>270</v>
      </c>
      <c r="G769" s="47">
        <f>IF(F769="I",IFERROR(VLOOKUP(C769,'BG 032022'!A:C,3,FALSE),0),0)</f>
        <v>0</v>
      </c>
      <c r="H769" s="148"/>
      <c r="I769" s="63">
        <f>IF(F769="I",IFERROR(VLOOKUP(C769,'BG 032022'!A:D,4,FALSE),0),0)</f>
        <v>0</v>
      </c>
      <c r="J769" s="40"/>
      <c r="K769" s="47">
        <f>IF(F769="I",SUMIF('BG 2021'!B:B,Clasificaciones!C769,'BG 2021'!D:D),0)</f>
        <v>0</v>
      </c>
      <c r="L769" s="40"/>
      <c r="M769" s="63">
        <f>IF(F769="I",SUMIF('BG 2021'!B:B,Clasificaciones!C769,'BG 2021'!E:E),0)</f>
        <v>0</v>
      </c>
      <c r="N769" s="40"/>
      <c r="O769" s="47">
        <f>IF(F769="I",SUMIF('BG 032021'!A:A,Clasificaciones!C769,'BG 032021'!C:C),0)</f>
        <v>0</v>
      </c>
      <c r="P769" s="40"/>
      <c r="Q769" s="63">
        <f>IF(F769="I",SUMIF('BG 032021'!A:A,Clasificaciones!C769,'BG 032021'!D:D),0)</f>
        <v>0</v>
      </c>
    </row>
    <row r="770" spans="1:18" s="151" customFormat="1" ht="12" hidden="1" customHeight="1">
      <c r="A770" s="148" t="s">
        <v>189</v>
      </c>
      <c r="B770" s="148"/>
      <c r="C770" s="149">
        <v>51301</v>
      </c>
      <c r="D770" s="149" t="s">
        <v>235</v>
      </c>
      <c r="E770" s="150" t="s">
        <v>6</v>
      </c>
      <c r="F770" s="150" t="s">
        <v>270</v>
      </c>
      <c r="G770" s="47">
        <f>IF(F770="I",IFERROR(VLOOKUP(C770,'BG 032022'!A:C,3,FALSE),0),0)</f>
        <v>0</v>
      </c>
      <c r="H770" s="148"/>
      <c r="I770" s="63">
        <f>IF(F770="I",IFERROR(VLOOKUP(C770,'BG 032022'!A:D,4,FALSE),0),0)</f>
        <v>0</v>
      </c>
      <c r="J770" s="40"/>
      <c r="K770" s="47">
        <f>IF(F770="I",SUMIF('BG 2021'!B:B,Clasificaciones!C770,'BG 2021'!D:D),0)</f>
        <v>0</v>
      </c>
      <c r="L770" s="40"/>
      <c r="M770" s="63">
        <f>IF(F770="I",SUMIF('BG 2021'!B:B,Clasificaciones!C770,'BG 2021'!E:E),0)</f>
        <v>0</v>
      </c>
      <c r="N770" s="40"/>
      <c r="O770" s="47">
        <f>IF(F770="I",SUMIF('BG 032021'!A:A,Clasificaciones!C770,'BG 032021'!C:C),0)</f>
        <v>0</v>
      </c>
      <c r="P770" s="40"/>
      <c r="Q770" s="63">
        <f>IF(F770="I",SUMIF('BG 032021'!A:A,Clasificaciones!C770,'BG 032021'!D:D),0)</f>
        <v>0</v>
      </c>
    </row>
    <row r="771" spans="1:18" s="151" customFormat="1" ht="12" hidden="1" customHeight="1">
      <c r="A771" s="148" t="s">
        <v>189</v>
      </c>
      <c r="B771" s="148" t="s">
        <v>118</v>
      </c>
      <c r="C771" s="149">
        <v>5130101</v>
      </c>
      <c r="D771" s="149" t="s">
        <v>172</v>
      </c>
      <c r="E771" s="150" t="s">
        <v>6</v>
      </c>
      <c r="F771" s="150" t="s">
        <v>271</v>
      </c>
      <c r="G771" s="47">
        <f>IF(F771="I",IFERROR(VLOOKUP(C771,'BG 032022'!A:C,3,FALSE),0),0)</f>
        <v>693725332</v>
      </c>
      <c r="H771" s="148"/>
      <c r="I771" s="63">
        <f>IF(F771="I",IFERROR(VLOOKUP(C771,'BG 032022'!A:D,4,FALSE),0),0)</f>
        <v>99248.219999999987</v>
      </c>
      <c r="J771" s="40"/>
      <c r="K771" s="47">
        <f>IF(F771="I",SUMIF('BG 2021'!B:B,Clasificaciones!C771,'BG 2021'!D:D),0)</f>
        <v>2385209049</v>
      </c>
      <c r="L771" s="40"/>
      <c r="M771" s="63">
        <f>IF(F771="I",SUMIF('BG 2021'!B:B,Clasificaciones!C771,'BG 2021'!E:E),0)</f>
        <v>352346.98</v>
      </c>
      <c r="N771" s="40"/>
      <c r="O771" s="47">
        <f>IF(F771="I",SUMIF('BG 032021'!A:A,Clasificaciones!C771,'BG 032021'!C:C),0)</f>
        <v>463822381</v>
      </c>
      <c r="P771" s="40"/>
      <c r="Q771" s="63">
        <f>IF(F771="I",SUMIF('BG 032021'!A:A,Clasificaciones!C771,'BG 032021'!D:D),0)</f>
        <v>69914.42</v>
      </c>
      <c r="R771" s="151">
        <f>+VLOOKUP(C771,'CA EFE'!A:A,1,FALSE)</f>
        <v>5130101</v>
      </c>
    </row>
    <row r="772" spans="1:18" s="151" customFormat="1" ht="12" hidden="1" customHeight="1">
      <c r="A772" s="148" t="s">
        <v>189</v>
      </c>
      <c r="B772" s="148"/>
      <c r="C772" s="149">
        <v>5130102</v>
      </c>
      <c r="D772" s="149" t="s">
        <v>1085</v>
      </c>
      <c r="E772" s="150" t="s">
        <v>6</v>
      </c>
      <c r="F772" s="150" t="s">
        <v>271</v>
      </c>
      <c r="G772" s="47">
        <f>IF(F772="I",IFERROR(VLOOKUP(C772,'BG 032022'!A:C,3,FALSE),0),0)</f>
        <v>0</v>
      </c>
      <c r="H772" s="148"/>
      <c r="I772" s="63">
        <f>IF(F772="I",IFERROR(VLOOKUP(C772,'BG 032022'!A:D,4,FALSE),0),0)</f>
        <v>0</v>
      </c>
      <c r="J772" s="40"/>
      <c r="K772" s="47">
        <f>IF(F772="I",SUMIF('BG 2021'!B:B,Clasificaciones!C772,'BG 2021'!D:D),0)</f>
        <v>0</v>
      </c>
      <c r="L772" s="40"/>
      <c r="M772" s="63">
        <f>IF(F772="I",SUMIF('BG 2021'!B:B,Clasificaciones!C772,'BG 2021'!E:E),0)</f>
        <v>0</v>
      </c>
      <c r="N772" s="40"/>
      <c r="O772" s="47">
        <f>IF(F772="I",SUMIF('BG 032021'!A:A,Clasificaciones!C772,'BG 032021'!C:C),0)</f>
        <v>0</v>
      </c>
      <c r="P772" s="40"/>
      <c r="Q772" s="63">
        <f>IF(F772="I",SUMIF('BG 032021'!A:A,Clasificaciones!C772,'BG 032021'!D:D),0)</f>
        <v>0</v>
      </c>
    </row>
    <row r="773" spans="1:18" s="151" customFormat="1" ht="12" hidden="1" customHeight="1">
      <c r="A773" s="148" t="s">
        <v>189</v>
      </c>
      <c r="B773" s="148"/>
      <c r="C773" s="149">
        <v>5130103</v>
      </c>
      <c r="D773" s="149" t="s">
        <v>1086</v>
      </c>
      <c r="E773" s="150" t="s">
        <v>6</v>
      </c>
      <c r="F773" s="150" t="s">
        <v>271</v>
      </c>
      <c r="G773" s="47">
        <f>IF(F773="I",IFERROR(VLOOKUP(C773,'BG 032022'!A:C,3,FALSE),0),0)</f>
        <v>0</v>
      </c>
      <c r="H773" s="148"/>
      <c r="I773" s="63">
        <f>IF(F773="I",IFERROR(VLOOKUP(C773,'BG 032022'!A:D,4,FALSE),0),0)</f>
        <v>0</v>
      </c>
      <c r="J773" s="40"/>
      <c r="K773" s="47">
        <f>IF(F773="I",SUMIF('BG 2021'!B:B,Clasificaciones!C773,'BG 2021'!D:D),0)</f>
        <v>0</v>
      </c>
      <c r="L773" s="40"/>
      <c r="M773" s="63">
        <f>IF(F773="I",SUMIF('BG 2021'!B:B,Clasificaciones!C773,'BG 2021'!E:E),0)</f>
        <v>0</v>
      </c>
      <c r="N773" s="40"/>
      <c r="O773" s="47">
        <f>IF(F773="I",SUMIF('BG 032021'!A:A,Clasificaciones!C773,'BG 032021'!C:C),0)</f>
        <v>0</v>
      </c>
      <c r="P773" s="40"/>
      <c r="Q773" s="63">
        <f>IF(F773="I",SUMIF('BG 032021'!A:A,Clasificaciones!C773,'BG 032021'!D:D),0)</f>
        <v>0</v>
      </c>
    </row>
    <row r="774" spans="1:18" s="151" customFormat="1" ht="12" hidden="1" customHeight="1">
      <c r="A774" s="148" t="s">
        <v>189</v>
      </c>
      <c r="B774" s="148" t="s">
        <v>118</v>
      </c>
      <c r="C774" s="149">
        <v>5130104</v>
      </c>
      <c r="D774" s="149" t="s">
        <v>174</v>
      </c>
      <c r="E774" s="150" t="s">
        <v>6</v>
      </c>
      <c r="F774" s="150" t="s">
        <v>271</v>
      </c>
      <c r="G774" s="47">
        <f>IF(F774="I",IFERROR(VLOOKUP(C774,'BG 032022'!A:C,3,FALSE),0),0)</f>
        <v>66064984</v>
      </c>
      <c r="H774" s="148"/>
      <c r="I774" s="63">
        <f>IF(F774="I",IFERROR(VLOOKUP(C774,'BG 032022'!A:D,4,FALSE),0),0)</f>
        <v>9449.8700000000008</v>
      </c>
      <c r="J774" s="40"/>
      <c r="K774" s="47">
        <f>IF(F774="I",SUMIF('BG 2021'!B:B,Clasificaciones!C774,'BG 2021'!D:D),0)</f>
        <v>219330055</v>
      </c>
      <c r="L774" s="40"/>
      <c r="M774" s="63">
        <f>IF(F774="I",SUMIF('BG 2021'!B:B,Clasificaciones!C774,'BG 2021'!E:E),0)</f>
        <v>32369.58</v>
      </c>
      <c r="N774" s="40"/>
      <c r="O774" s="47">
        <f>IF(F774="I",SUMIF('BG 032021'!A:A,Clasificaciones!C774,'BG 032021'!C:C),0)</f>
        <v>43789016</v>
      </c>
      <c r="P774" s="40"/>
      <c r="Q774" s="63">
        <f>IF(F774="I",SUMIF('BG 032021'!A:A,Clasificaciones!C774,'BG 032021'!D:D),0)</f>
        <v>6581.7</v>
      </c>
      <c r="R774" s="151">
        <f>+VLOOKUP(C774,'CA EFE'!A:A,1,FALSE)</f>
        <v>5130104</v>
      </c>
    </row>
    <row r="775" spans="1:18" s="151" customFormat="1" ht="12" hidden="1" customHeight="1">
      <c r="A775" s="148" t="s">
        <v>189</v>
      </c>
      <c r="B775" s="148" t="s">
        <v>118</v>
      </c>
      <c r="C775" s="149">
        <v>5130105</v>
      </c>
      <c r="D775" s="149" t="s">
        <v>175</v>
      </c>
      <c r="E775" s="150" t="s">
        <v>6</v>
      </c>
      <c r="F775" s="150" t="s">
        <v>271</v>
      </c>
      <c r="G775" s="47">
        <f>IF(F775="I",IFERROR(VLOOKUP(C775,'BG 032022'!A:C,3,FALSE),0),0)</f>
        <v>21541334</v>
      </c>
      <c r="H775" s="148"/>
      <c r="I775" s="63">
        <f>IF(F775="I",IFERROR(VLOOKUP(C775,'BG 032022'!A:D,4,FALSE),0),0)</f>
        <v>3077.75</v>
      </c>
      <c r="J775" s="40"/>
      <c r="K775" s="47">
        <f>IF(F775="I",SUMIF('BG 2021'!B:B,Clasificaciones!C775,'BG 2021'!D:D),0)</f>
        <v>162943333</v>
      </c>
      <c r="L775" s="40"/>
      <c r="M775" s="63">
        <f>IF(F775="I",SUMIF('BG 2021'!B:B,Clasificaciones!C775,'BG 2021'!E:E),0)</f>
        <v>23879.67</v>
      </c>
      <c r="N775" s="40"/>
      <c r="O775" s="47">
        <f>IF(F775="I",SUMIF('BG 032021'!A:A,Clasificaciones!C775,'BG 032021'!C:C),0)</f>
        <v>30936667</v>
      </c>
      <c r="P775" s="40"/>
      <c r="Q775" s="63">
        <f>IF(F775="I",SUMIF('BG 032021'!A:A,Clasificaciones!C775,'BG 032021'!D:D),0)</f>
        <v>4649.3599999999997</v>
      </c>
      <c r="R775" s="151">
        <f>+VLOOKUP(C775,'CA EFE'!A:A,1,FALSE)</f>
        <v>5130105</v>
      </c>
    </row>
    <row r="776" spans="1:18" s="151" customFormat="1" ht="12" hidden="1" customHeight="1">
      <c r="A776" s="148" t="s">
        <v>189</v>
      </c>
      <c r="B776" s="148"/>
      <c r="C776" s="149">
        <v>5130106</v>
      </c>
      <c r="D776" s="149" t="s">
        <v>1087</v>
      </c>
      <c r="E776" s="150" t="s">
        <v>6</v>
      </c>
      <c r="F776" s="150" t="s">
        <v>271</v>
      </c>
      <c r="G776" s="47">
        <f>IF(F776="I",IFERROR(VLOOKUP(C776,'BG 032022'!A:C,3,FALSE),0),0)</f>
        <v>0</v>
      </c>
      <c r="H776" s="148"/>
      <c r="I776" s="63">
        <f>IF(F776="I",IFERROR(VLOOKUP(C776,'BG 032022'!A:D,4,FALSE),0),0)</f>
        <v>0</v>
      </c>
      <c r="J776" s="40"/>
      <c r="K776" s="47">
        <f>IF(F776="I",SUMIF('BG 2021'!B:B,Clasificaciones!C776,'BG 2021'!D:D),0)</f>
        <v>0</v>
      </c>
      <c r="L776" s="40"/>
      <c r="M776" s="63">
        <f>IF(F776="I",SUMIF('BG 2021'!B:B,Clasificaciones!C776,'BG 2021'!E:E),0)</f>
        <v>0</v>
      </c>
      <c r="N776" s="40"/>
      <c r="O776" s="47">
        <f>IF(F776="I",SUMIF('BG 032021'!A:A,Clasificaciones!C776,'BG 032021'!C:C),0)</f>
        <v>0</v>
      </c>
      <c r="P776" s="40"/>
      <c r="Q776" s="63">
        <f>IF(F776="I",SUMIF('BG 032021'!A:A,Clasificaciones!C776,'BG 032021'!D:D),0)</f>
        <v>0</v>
      </c>
    </row>
    <row r="777" spans="1:18" s="151" customFormat="1" ht="12" hidden="1" customHeight="1">
      <c r="A777" s="148" t="s">
        <v>189</v>
      </c>
      <c r="B777" s="148"/>
      <c r="C777" s="149">
        <v>51302</v>
      </c>
      <c r="D777" s="149" t="s">
        <v>809</v>
      </c>
      <c r="E777" s="150" t="s">
        <v>6</v>
      </c>
      <c r="F777" s="150" t="s">
        <v>270</v>
      </c>
      <c r="G777" s="47">
        <f>IF(F777="I",IFERROR(VLOOKUP(C777,'BG 032022'!A:C,3,FALSE),0),0)</f>
        <v>0</v>
      </c>
      <c r="H777" s="148"/>
      <c r="I777" s="63">
        <f>IF(F777="I",IFERROR(VLOOKUP(C777,'BG 032022'!A:D,4,FALSE),0),0)</f>
        <v>0</v>
      </c>
      <c r="J777" s="40"/>
      <c r="K777" s="47">
        <f>IF(F777="I",SUMIF('BG 2021'!B:B,Clasificaciones!C777,'BG 2021'!D:D),0)</f>
        <v>0</v>
      </c>
      <c r="L777" s="40"/>
      <c r="M777" s="63">
        <f>IF(F777="I",SUMIF('BG 2021'!B:B,Clasificaciones!C777,'BG 2021'!E:E),0)</f>
        <v>0</v>
      </c>
      <c r="N777" s="40"/>
      <c r="O777" s="47">
        <f>IF(F777="I",SUMIF('BG 032021'!A:A,Clasificaciones!C777,'BG 032021'!C:C),0)</f>
        <v>0</v>
      </c>
      <c r="P777" s="40"/>
      <c r="Q777" s="63">
        <f>IF(F777="I",SUMIF('BG 032021'!A:A,Clasificaciones!C777,'BG 032021'!D:D),0)</f>
        <v>0</v>
      </c>
    </row>
    <row r="778" spans="1:18" s="151" customFormat="1" ht="12" customHeight="1">
      <c r="A778" s="148" t="s">
        <v>189</v>
      </c>
      <c r="B778" s="148" t="s">
        <v>612</v>
      </c>
      <c r="C778" s="149">
        <v>5130201</v>
      </c>
      <c r="D778" s="149" t="s">
        <v>810</v>
      </c>
      <c r="E778" s="150" t="s">
        <v>6</v>
      </c>
      <c r="F778" s="150" t="s">
        <v>271</v>
      </c>
      <c r="G778" s="47">
        <f>IF(F778="I",IFERROR(VLOOKUP(C778,'BG 032022'!A:C,3,FALSE),0),0)</f>
        <v>131053849</v>
      </c>
      <c r="H778" s="148"/>
      <c r="I778" s="63">
        <f>IF(F778="I",IFERROR(VLOOKUP(C778,'BG 032022'!A:D,4,FALSE),0),0)</f>
        <v>18745.93</v>
      </c>
      <c r="J778" s="40"/>
      <c r="K778" s="47">
        <f>IF(F778="I",SUMIF('BG 2021'!B:B,Clasificaciones!C778,'BG 2021'!D:D),0)</f>
        <v>439114057</v>
      </c>
      <c r="L778" s="40"/>
      <c r="M778" s="63">
        <f>IF(F778="I",SUMIF('BG 2021'!B:B,Clasificaciones!C778,'BG 2021'!E:E),0)</f>
        <v>64868.56</v>
      </c>
      <c r="N778" s="40"/>
      <c r="O778" s="47">
        <f>IF(F778="I",SUMIF('BG 032021'!A:A,Clasificaciones!C778,'BG 032021'!C:C),0)</f>
        <v>89686555</v>
      </c>
      <c r="P778" s="40"/>
      <c r="Q778" s="63">
        <f>IF(F778="I",SUMIF('BG 032021'!A:A,Clasificaciones!C778,'BG 032021'!D:D),0)</f>
        <v>13511.58</v>
      </c>
      <c r="R778" s="151">
        <f>+VLOOKUP(C778,'CA EFE'!A:A,1,FALSE)</f>
        <v>5130201</v>
      </c>
    </row>
    <row r="779" spans="1:18" s="151" customFormat="1" ht="12" hidden="1" customHeight="1">
      <c r="A779" s="148" t="s">
        <v>189</v>
      </c>
      <c r="B779" s="148" t="s">
        <v>118</v>
      </c>
      <c r="C779" s="149">
        <v>5130202</v>
      </c>
      <c r="D779" s="149" t="s">
        <v>1088</v>
      </c>
      <c r="E779" s="150" t="s">
        <v>6</v>
      </c>
      <c r="F779" s="150" t="s">
        <v>271</v>
      </c>
      <c r="G779" s="47">
        <f>IF(F779="I",IFERROR(VLOOKUP(C779,'BG 032022'!A:C,3,FALSE),0),0)</f>
        <v>0</v>
      </c>
      <c r="H779" s="148"/>
      <c r="I779" s="63">
        <f>IF(F779="I",IFERROR(VLOOKUP(C779,'BG 032022'!A:D,4,FALSE),0),0)</f>
        <v>0</v>
      </c>
      <c r="J779" s="40"/>
      <c r="K779" s="47">
        <f>IF(F779="I",SUMIF('BG 2021'!B:B,Clasificaciones!C779,'BG 2021'!D:D),0)</f>
        <v>7500000</v>
      </c>
      <c r="L779" s="40"/>
      <c r="M779" s="63">
        <f>IF(F779="I",SUMIF('BG 2021'!B:B,Clasificaciones!C779,'BG 2021'!E:E),0)</f>
        <v>1085.21</v>
      </c>
      <c r="N779" s="40"/>
      <c r="O779" s="47">
        <f>IF(F779="I",SUMIF('BG 032021'!A:A,Clasificaciones!C779,'BG 032021'!C:C),0)</f>
        <v>0</v>
      </c>
      <c r="P779" s="40"/>
      <c r="Q779" s="63">
        <f>IF(F779="I",SUMIF('BG 032021'!A:A,Clasificaciones!C779,'BG 032021'!D:D),0)</f>
        <v>0</v>
      </c>
    </row>
    <row r="780" spans="1:18" s="151" customFormat="1" ht="12" hidden="1" customHeight="1">
      <c r="A780" s="148" t="s">
        <v>189</v>
      </c>
      <c r="B780" s="148" t="s">
        <v>118</v>
      </c>
      <c r="C780" s="149">
        <v>5130203</v>
      </c>
      <c r="D780" s="149" t="s">
        <v>811</v>
      </c>
      <c r="E780" s="150" t="s">
        <v>6</v>
      </c>
      <c r="F780" s="150" t="s">
        <v>271</v>
      </c>
      <c r="G780" s="47">
        <f>IF(F780="I",IFERROR(VLOOKUP(C780,'BG 032022'!A:C,3,FALSE),0),0)</f>
        <v>247749999</v>
      </c>
      <c r="H780" s="148"/>
      <c r="I780" s="63">
        <f>IF(F780="I",IFERROR(VLOOKUP(C780,'BG 032022'!A:D,4,FALSE),0),0)</f>
        <v>35402.19</v>
      </c>
      <c r="J780" s="40"/>
      <c r="K780" s="47">
        <f>IF(F780="I",SUMIF('BG 2021'!B:B,Clasificaciones!C780,'BG 2021'!D:D),0)</f>
        <v>919996500</v>
      </c>
      <c r="L780" s="40"/>
      <c r="M780" s="63">
        <f>IF(F780="I",SUMIF('BG 2021'!B:B,Clasificaciones!C780,'BG 2021'!E:E),0)</f>
        <v>135164.42000000001</v>
      </c>
      <c r="N780" s="40"/>
      <c r="O780" s="47">
        <f>IF(F780="I",SUMIF('BG 032021'!A:A,Clasificaciones!C780,'BG 032021'!C:C),0)</f>
        <v>120000000</v>
      </c>
      <c r="P780" s="40"/>
      <c r="Q780" s="63">
        <f>IF(F780="I",SUMIF('BG 032021'!A:A,Clasificaciones!C780,'BG 032021'!D:D),0)</f>
        <v>18389.02</v>
      </c>
      <c r="R780" s="151">
        <f>+VLOOKUP(C780,'CA EFE'!A:A,1,FALSE)</f>
        <v>5130203</v>
      </c>
    </row>
    <row r="781" spans="1:18" s="151" customFormat="1" ht="12" customHeight="1">
      <c r="A781" s="148" t="s">
        <v>189</v>
      </c>
      <c r="B781" s="148" t="s">
        <v>612</v>
      </c>
      <c r="C781" s="149">
        <v>5130204</v>
      </c>
      <c r="D781" s="149" t="s">
        <v>520</v>
      </c>
      <c r="E781" s="150" t="s">
        <v>6</v>
      </c>
      <c r="F781" s="150" t="s">
        <v>271</v>
      </c>
      <c r="G781" s="47">
        <f>IF(F781="I",IFERROR(VLOOKUP(C781,'BG 032022'!A:C,3,FALSE),0),0)</f>
        <v>68350001</v>
      </c>
      <c r="H781" s="148"/>
      <c r="I781" s="63">
        <f>IF(F781="I",IFERROR(VLOOKUP(C781,'BG 032022'!A:D,4,FALSE),0),0)</f>
        <v>9822.2199999999993</v>
      </c>
      <c r="J781" s="40"/>
      <c r="K781" s="47">
        <f>IF(F781="I",SUMIF('BG 2021'!B:B,Clasificaciones!C781,'BG 2021'!D:D),0)</f>
        <v>45357573</v>
      </c>
      <c r="L781" s="40"/>
      <c r="M781" s="63">
        <f>IF(F781="I",SUMIF('BG 2021'!B:B,Clasificaciones!C781,'BG 2021'!E:E),0)</f>
        <v>6685.89</v>
      </c>
      <c r="N781" s="40"/>
      <c r="O781" s="47">
        <f>IF(F781="I",SUMIF('BG 032021'!A:A,Clasificaciones!C781,'BG 032021'!C:C),0)</f>
        <v>9000000</v>
      </c>
      <c r="P781" s="40"/>
      <c r="Q781" s="63">
        <f>IF(F781="I",SUMIF('BG 032021'!A:A,Clasificaciones!C781,'BG 032021'!D:D),0)</f>
        <v>1379.18</v>
      </c>
      <c r="R781" s="151">
        <f>+VLOOKUP(C781,'CA EFE'!A:A,1,FALSE)</f>
        <v>5130204</v>
      </c>
    </row>
    <row r="782" spans="1:18" s="151" customFormat="1" ht="12" customHeight="1">
      <c r="A782" s="148" t="s">
        <v>189</v>
      </c>
      <c r="B782" s="148" t="s">
        <v>612</v>
      </c>
      <c r="C782" s="149">
        <v>5130205</v>
      </c>
      <c r="D782" s="149" t="s">
        <v>1089</v>
      </c>
      <c r="E782" s="150" t="s">
        <v>6</v>
      </c>
      <c r="F782" s="150" t="s">
        <v>271</v>
      </c>
      <c r="G782" s="47">
        <f>IF(F782="I",IFERROR(VLOOKUP(C782,'BG 032022'!A:C,3,FALSE),0),0)</f>
        <v>1478182</v>
      </c>
      <c r="H782" s="148"/>
      <c r="I782" s="63">
        <f>IF(F782="I",IFERROR(VLOOKUP(C782,'BG 032022'!A:D,4,FALSE),0),0)</f>
        <v>211.92</v>
      </c>
      <c r="J782" s="40"/>
      <c r="K782" s="47">
        <f>IF(F782="I",SUMIF('BG 2021'!B:B,Clasificaciones!C782,'BG 2021'!D:D),0)</f>
        <v>19675318</v>
      </c>
      <c r="L782" s="40"/>
      <c r="M782" s="63">
        <f>IF(F782="I",SUMIF('BG 2021'!B:B,Clasificaciones!C782,'BG 2021'!E:E),0)</f>
        <v>2858.19</v>
      </c>
      <c r="N782" s="40"/>
      <c r="O782" s="47">
        <f>IF(F782="I",SUMIF('BG 032021'!A:A,Clasificaciones!C782,'BG 032021'!C:C),0)</f>
        <v>0</v>
      </c>
      <c r="P782" s="40"/>
      <c r="Q782" s="63">
        <f>IF(F782="I",SUMIF('BG 032021'!A:A,Clasificaciones!C782,'BG 032021'!D:D),0)</f>
        <v>0</v>
      </c>
      <c r="R782" s="151">
        <f>+VLOOKUP(C782,'CA EFE'!A:A,1,FALSE)</f>
        <v>5130205</v>
      </c>
    </row>
    <row r="783" spans="1:18" s="151" customFormat="1" ht="12" customHeight="1">
      <c r="A783" s="148" t="s">
        <v>189</v>
      </c>
      <c r="B783" s="148" t="s">
        <v>612</v>
      </c>
      <c r="C783" s="149">
        <v>5130206</v>
      </c>
      <c r="D783" s="149" t="s">
        <v>812</v>
      </c>
      <c r="E783" s="150" t="s">
        <v>6</v>
      </c>
      <c r="F783" s="150" t="s">
        <v>271</v>
      </c>
      <c r="G783" s="47">
        <f>IF(F783="I",IFERROR(VLOOKUP(C783,'BG 032022'!A:C,3,FALSE),0),0)</f>
        <v>46160278</v>
      </c>
      <c r="H783" s="148"/>
      <c r="I783" s="63">
        <f>IF(F783="I",IFERROR(VLOOKUP(C783,'BG 032022'!A:D,4,FALSE),0),0)</f>
        <v>6637.96</v>
      </c>
      <c r="J783" s="40"/>
      <c r="K783" s="47">
        <f>IF(F783="I",SUMIF('BG 2021'!B:B,Clasificaciones!C783,'BG 2021'!D:D),0)</f>
        <v>128652468</v>
      </c>
      <c r="L783" s="40"/>
      <c r="M783" s="63">
        <f>IF(F783="I",SUMIF('BG 2021'!B:B,Clasificaciones!C783,'BG 2021'!E:E),0)</f>
        <v>18934.87</v>
      </c>
      <c r="N783" s="40"/>
      <c r="O783" s="47">
        <f>IF(F783="I",SUMIF('BG 032021'!A:A,Clasificaciones!C783,'BG 032021'!C:C),0)</f>
        <v>19828034</v>
      </c>
      <c r="P783" s="40"/>
      <c r="Q783" s="63">
        <f>IF(F783="I",SUMIF('BG 032021'!A:A,Clasificaciones!C783,'BG 032021'!D:D),0)</f>
        <v>2963.07</v>
      </c>
      <c r="R783" s="151">
        <f>+VLOOKUP(C783,'CA EFE'!A:A,1,FALSE)</f>
        <v>5130206</v>
      </c>
    </row>
    <row r="784" spans="1:18" s="151" customFormat="1" ht="12" customHeight="1">
      <c r="A784" s="148" t="s">
        <v>189</v>
      </c>
      <c r="B784" s="148" t="s">
        <v>612</v>
      </c>
      <c r="C784" s="149">
        <v>5130207</v>
      </c>
      <c r="D784" s="149" t="s">
        <v>407</v>
      </c>
      <c r="E784" s="150" t="s">
        <v>6</v>
      </c>
      <c r="F784" s="150" t="s">
        <v>271</v>
      </c>
      <c r="G784" s="47">
        <f>IF(F784="I",IFERROR(VLOOKUP(C784,'BG 032022'!A:C,3,FALSE),0),0)</f>
        <v>49205334</v>
      </c>
      <c r="H784" s="148"/>
      <c r="I784" s="63">
        <f>IF(F784="I",IFERROR(VLOOKUP(C784,'BG 032022'!A:D,4,FALSE),0),0)</f>
        <v>7036.99</v>
      </c>
      <c r="J784" s="40"/>
      <c r="K784" s="47">
        <f>IF(F784="I",SUMIF('BG 2021'!B:B,Clasificaciones!C784,'BG 2021'!D:D),0)</f>
        <v>162307818</v>
      </c>
      <c r="L784" s="40"/>
      <c r="M784" s="63">
        <f>IF(F784="I",SUMIF('BG 2021'!B:B,Clasificaciones!C784,'BG 2021'!E:E),0)</f>
        <v>24004.080000000002</v>
      </c>
      <c r="N784" s="40"/>
      <c r="O784" s="47">
        <f>IF(F784="I",SUMIF('BG 032021'!A:A,Clasificaciones!C784,'BG 032021'!C:C),0)</f>
        <v>34011818</v>
      </c>
      <c r="P784" s="40"/>
      <c r="Q784" s="63">
        <f>IF(F784="I",SUMIF('BG 032021'!A:A,Clasificaciones!C784,'BG 032021'!D:D),0)</f>
        <v>5138.83</v>
      </c>
      <c r="R784" s="151">
        <f>+VLOOKUP(C784,'CA EFE'!A:A,1,FALSE)</f>
        <v>5130207</v>
      </c>
    </row>
    <row r="785" spans="1:18" s="151" customFormat="1" ht="12" customHeight="1">
      <c r="A785" s="148" t="s">
        <v>189</v>
      </c>
      <c r="B785" s="148" t="s">
        <v>612</v>
      </c>
      <c r="C785" s="149">
        <v>5130208</v>
      </c>
      <c r="D785" s="149" t="s">
        <v>406</v>
      </c>
      <c r="E785" s="150" t="s">
        <v>6</v>
      </c>
      <c r="F785" s="150" t="s">
        <v>271</v>
      </c>
      <c r="G785" s="47">
        <f>IF(F785="I",IFERROR(VLOOKUP(C785,'BG 032022'!A:C,3,FALSE),0),0)</f>
        <v>0</v>
      </c>
      <c r="H785" s="148"/>
      <c r="I785" s="63">
        <f>IF(F785="I",IFERROR(VLOOKUP(C785,'BG 032022'!A:D,4,FALSE),0),0)</f>
        <v>0</v>
      </c>
      <c r="J785" s="40"/>
      <c r="K785" s="47">
        <f>IF(F785="I",SUMIF('BG 2021'!B:B,Clasificaciones!C785,'BG 2021'!D:D),0)</f>
        <v>0</v>
      </c>
      <c r="L785" s="40"/>
      <c r="M785" s="63">
        <f>IF(F785="I",SUMIF('BG 2021'!B:B,Clasificaciones!C785,'BG 2021'!E:E),0)</f>
        <v>0</v>
      </c>
      <c r="N785" s="40"/>
      <c r="O785" s="47">
        <f>IF(F785="I",SUMIF('BG 032021'!A:A,Clasificaciones!C785,'BG 032021'!C:C),0)</f>
        <v>0</v>
      </c>
      <c r="P785" s="40"/>
      <c r="Q785" s="63">
        <f>IF(F785="I",SUMIF('BG 032021'!A:A,Clasificaciones!C785,'BG 032021'!D:D),0)</f>
        <v>0</v>
      </c>
    </row>
    <row r="786" spans="1:18" s="151" customFormat="1" ht="12" hidden="1" customHeight="1">
      <c r="A786" s="148" t="s">
        <v>189</v>
      </c>
      <c r="B786" s="148"/>
      <c r="C786" s="149">
        <v>51303</v>
      </c>
      <c r="D786" s="149" t="s">
        <v>173</v>
      </c>
      <c r="E786" s="150" t="s">
        <v>6</v>
      </c>
      <c r="F786" s="150" t="s">
        <v>270</v>
      </c>
      <c r="G786" s="47">
        <f>IF(F786="I",IFERROR(VLOOKUP(C786,'BG 032022'!A:C,3,FALSE),0),0)</f>
        <v>0</v>
      </c>
      <c r="H786" s="148"/>
      <c r="I786" s="63">
        <f>IF(F786="I",IFERROR(VLOOKUP(C786,'BG 032022'!A:D,4,FALSE),0),0)</f>
        <v>0</v>
      </c>
      <c r="J786" s="40"/>
      <c r="K786" s="47">
        <f>IF(F786="I",SUMIF('BG 2021'!B:B,Clasificaciones!C786,'BG 2021'!D:D),0)</f>
        <v>0</v>
      </c>
      <c r="L786" s="40"/>
      <c r="M786" s="63">
        <f>IF(F786="I",SUMIF('BG 2021'!B:B,Clasificaciones!C786,'BG 2021'!E:E),0)</f>
        <v>0</v>
      </c>
      <c r="N786" s="40"/>
      <c r="O786" s="47">
        <f>IF(F786="I",SUMIF('BG 032021'!A:A,Clasificaciones!C786,'BG 032021'!C:C),0)</f>
        <v>0</v>
      </c>
      <c r="P786" s="40"/>
      <c r="Q786" s="63">
        <f>IF(F786="I",SUMIF('BG 032021'!A:A,Clasificaciones!C786,'BG 032021'!D:D),0)</f>
        <v>0</v>
      </c>
    </row>
    <row r="787" spans="1:18" s="151" customFormat="1" ht="12" hidden="1" customHeight="1">
      <c r="A787" s="148" t="s">
        <v>189</v>
      </c>
      <c r="B787" s="148" t="s">
        <v>118</v>
      </c>
      <c r="C787" s="149">
        <v>5130301</v>
      </c>
      <c r="D787" s="149" t="s">
        <v>269</v>
      </c>
      <c r="E787" s="150" t="s">
        <v>6</v>
      </c>
      <c r="F787" s="150" t="s">
        <v>271</v>
      </c>
      <c r="G787" s="47">
        <f>IF(F787="I",IFERROR(VLOOKUP(C787,'BG 032022'!A:C,3,FALSE),0),0)</f>
        <v>168395255</v>
      </c>
      <c r="H787" s="148"/>
      <c r="I787" s="63">
        <f>IF(F787="I",IFERROR(VLOOKUP(C787,'BG 032022'!A:D,4,FALSE),0),0)</f>
        <v>24009.119999999999</v>
      </c>
      <c r="J787" s="40"/>
      <c r="K787" s="47">
        <f>IF(F787="I",SUMIF('BG 2021'!B:B,Clasificaciones!C787,'BG 2021'!D:D),0)</f>
        <v>635926380</v>
      </c>
      <c r="L787" s="40"/>
      <c r="M787" s="63">
        <f>IF(F787="I",SUMIF('BG 2021'!B:B,Clasificaciones!C787,'BG 2021'!E:E),0)</f>
        <v>93500</v>
      </c>
      <c r="N787" s="40"/>
      <c r="O787" s="47">
        <f>IF(F787="I",SUMIF('BG 032021'!A:A,Clasificaciones!C787,'BG 032021'!C:C),0)</f>
        <v>90161995</v>
      </c>
      <c r="P787" s="40"/>
      <c r="Q787" s="63">
        <f>IF(F787="I",SUMIF('BG 032021'!A:A,Clasificaciones!C787,'BG 032021'!D:D),0)</f>
        <v>13500</v>
      </c>
      <c r="R787" s="151">
        <f>+VLOOKUP(C787,'CA EFE'!A:A,1,FALSE)</f>
        <v>5130301</v>
      </c>
    </row>
    <row r="788" spans="1:18" s="151" customFormat="1" ht="12" hidden="1" customHeight="1">
      <c r="A788" s="148" t="s">
        <v>189</v>
      </c>
      <c r="B788" s="148"/>
      <c r="C788" s="149">
        <v>5130302</v>
      </c>
      <c r="D788" s="149" t="s">
        <v>1090</v>
      </c>
      <c r="E788" s="150" t="s">
        <v>6</v>
      </c>
      <c r="F788" s="150" t="s">
        <v>271</v>
      </c>
      <c r="G788" s="47">
        <f>IF(F788="I",IFERROR(VLOOKUP(C788,'BG 032022'!A:C,3,FALSE),0),0)</f>
        <v>0</v>
      </c>
      <c r="H788" s="148"/>
      <c r="I788" s="63">
        <f>IF(F788="I",IFERROR(VLOOKUP(C788,'BG 032022'!A:D,4,FALSE),0),0)</f>
        <v>0</v>
      </c>
      <c r="J788" s="40"/>
      <c r="K788" s="47">
        <f>IF(F788="I",SUMIF('BG 2021'!B:B,Clasificaciones!C788,'BG 2021'!D:D),0)</f>
        <v>0</v>
      </c>
      <c r="L788" s="40"/>
      <c r="M788" s="63">
        <f>IF(F788="I",SUMIF('BG 2021'!B:B,Clasificaciones!C788,'BG 2021'!E:E),0)</f>
        <v>0</v>
      </c>
      <c r="N788" s="40"/>
      <c r="O788" s="47">
        <f>IF(F788="I",SUMIF('BG 032021'!A:A,Clasificaciones!C788,'BG 032021'!C:C),0)</f>
        <v>0</v>
      </c>
      <c r="P788" s="40"/>
      <c r="Q788" s="63">
        <f>IF(F788="I",SUMIF('BG 032021'!A:A,Clasificaciones!C788,'BG 032021'!D:D),0)</f>
        <v>0</v>
      </c>
    </row>
    <row r="789" spans="1:18" s="151" customFormat="1" ht="12" hidden="1" customHeight="1">
      <c r="A789" s="148" t="s">
        <v>189</v>
      </c>
      <c r="B789" s="148" t="s">
        <v>118</v>
      </c>
      <c r="C789" s="149">
        <v>5130303</v>
      </c>
      <c r="D789" s="149" t="s">
        <v>813</v>
      </c>
      <c r="E789" s="150" t="s">
        <v>6</v>
      </c>
      <c r="F789" s="150" t="s">
        <v>271</v>
      </c>
      <c r="G789" s="47">
        <f>IF(F789="I",IFERROR(VLOOKUP(C789,'BG 032022'!A:C,3,FALSE),0),0)</f>
        <v>10541530</v>
      </c>
      <c r="H789" s="148"/>
      <c r="I789" s="63">
        <f>IF(F789="I",IFERROR(VLOOKUP(C789,'BG 032022'!A:D,4,FALSE),0),0)</f>
        <v>1500</v>
      </c>
      <c r="J789" s="40"/>
      <c r="K789" s="47">
        <f>IF(F789="I",SUMIF('BG 2021'!B:B,Clasificaciones!C789,'BG 2021'!D:D),0)</f>
        <v>40670370</v>
      </c>
      <c r="L789" s="40"/>
      <c r="M789" s="63">
        <f>IF(F789="I",SUMIF('BG 2021'!B:B,Clasificaciones!C789,'BG 2021'!E:E),0)</f>
        <v>6000</v>
      </c>
      <c r="N789" s="40"/>
      <c r="O789" s="47">
        <f>IF(F789="I",SUMIF('BG 032021'!A:A,Clasificaciones!C789,'BG 032021'!C:C),0)</f>
        <v>9973160</v>
      </c>
      <c r="P789" s="40"/>
      <c r="Q789" s="63">
        <f>IF(F789="I",SUMIF('BG 032021'!A:A,Clasificaciones!C789,'BG 032021'!D:D),0)</f>
        <v>1500</v>
      </c>
      <c r="R789" s="151">
        <f>+VLOOKUP(C789,'CA EFE'!A:A,1,FALSE)</f>
        <v>5130303</v>
      </c>
    </row>
    <row r="790" spans="1:18" s="151" customFormat="1" ht="12" hidden="1" customHeight="1">
      <c r="A790" s="148" t="s">
        <v>189</v>
      </c>
      <c r="B790" s="148" t="s">
        <v>118</v>
      </c>
      <c r="C790" s="149">
        <v>5130304</v>
      </c>
      <c r="D790" s="149" t="s">
        <v>173</v>
      </c>
      <c r="E790" s="150" t="s">
        <v>6</v>
      </c>
      <c r="F790" s="150" t="s">
        <v>271</v>
      </c>
      <c r="G790" s="47">
        <f>IF(F790="I",IFERROR(VLOOKUP(C790,'BG 032022'!A:C,3,FALSE),0),0)</f>
        <v>57486468</v>
      </c>
      <c r="H790" s="148"/>
      <c r="I790" s="63">
        <f>IF(F790="I",IFERROR(VLOOKUP(C790,'BG 032022'!A:D,4,FALSE),0),0)</f>
        <v>8220.5499999999993</v>
      </c>
      <c r="J790" s="40"/>
      <c r="K790" s="47">
        <f>IF(F790="I",SUMIF('BG 2021'!B:B,Clasificaciones!C790,'BG 2021'!D:D),0)</f>
        <v>218434941</v>
      </c>
      <c r="L790" s="40"/>
      <c r="M790" s="63">
        <f>IF(F790="I",SUMIF('BG 2021'!B:B,Clasificaciones!C790,'BG 2021'!E:E),0)</f>
        <v>32246.6</v>
      </c>
      <c r="N790" s="40"/>
      <c r="O790" s="47">
        <f>IF(F790="I",SUMIF('BG 032021'!A:A,Clasificaciones!C790,'BG 032021'!C:C),0)</f>
        <v>48795829</v>
      </c>
      <c r="P790" s="40"/>
      <c r="Q790" s="63">
        <f>IF(F790="I",SUMIF('BG 032021'!A:A,Clasificaciones!C790,'BG 032021'!D:D),0)</f>
        <v>7324.63</v>
      </c>
      <c r="R790" s="151">
        <f>+VLOOKUP(C790,'CA EFE'!A:A,1,FALSE)</f>
        <v>5130304</v>
      </c>
    </row>
    <row r="791" spans="1:18" s="151" customFormat="1" ht="12" hidden="1" customHeight="1">
      <c r="A791" s="148" t="s">
        <v>189</v>
      </c>
      <c r="B791" s="148"/>
      <c r="C791" s="149">
        <v>51304</v>
      </c>
      <c r="D791" s="149" t="s">
        <v>191</v>
      </c>
      <c r="E791" s="150" t="s">
        <v>6</v>
      </c>
      <c r="F791" s="150" t="s">
        <v>270</v>
      </c>
      <c r="G791" s="47">
        <f>IF(F791="I",IFERROR(VLOOKUP(C791,'BG 032022'!A:C,3,FALSE),0),0)</f>
        <v>0</v>
      </c>
      <c r="H791" s="148"/>
      <c r="I791" s="63">
        <f>IF(F791="I",IFERROR(VLOOKUP(C791,'BG 032022'!A:D,4,FALSE),0),0)</f>
        <v>0</v>
      </c>
      <c r="J791" s="40"/>
      <c r="K791" s="47">
        <f>IF(F791="I",SUMIF('BG 2021'!B:B,Clasificaciones!C791,'BG 2021'!D:D),0)</f>
        <v>0</v>
      </c>
      <c r="L791" s="40"/>
      <c r="M791" s="63">
        <f>IF(F791="I",SUMIF('BG 2021'!B:B,Clasificaciones!C791,'BG 2021'!E:E),0)</f>
        <v>0</v>
      </c>
      <c r="N791" s="40"/>
      <c r="O791" s="47">
        <f>IF(F791="I",SUMIF('BG 032021'!A:A,Clasificaciones!C791,'BG 032021'!C:C),0)</f>
        <v>0</v>
      </c>
      <c r="P791" s="40"/>
      <c r="Q791" s="63">
        <f>IF(F791="I",SUMIF('BG 032021'!A:A,Clasificaciones!C791,'BG 032021'!D:D),0)</f>
        <v>0</v>
      </c>
    </row>
    <row r="792" spans="1:18" s="151" customFormat="1" ht="12" hidden="1" customHeight="1">
      <c r="A792" s="148" t="s">
        <v>189</v>
      </c>
      <c r="B792" s="148" t="s">
        <v>118</v>
      </c>
      <c r="C792" s="149">
        <v>5130401</v>
      </c>
      <c r="D792" s="149" t="s">
        <v>1033</v>
      </c>
      <c r="E792" s="150" t="s">
        <v>6</v>
      </c>
      <c r="F792" s="150" t="s">
        <v>271</v>
      </c>
      <c r="G792" s="47">
        <f>IF(F792="I",IFERROR(VLOOKUP(C792,'BG 032022'!A:C,3,FALSE),0),0)</f>
        <v>45000000</v>
      </c>
      <c r="H792" s="148"/>
      <c r="I792" s="63">
        <f>IF(F792="I",IFERROR(VLOOKUP(C792,'BG 032022'!A:D,4,FALSE),0),0)</f>
        <v>6430.26</v>
      </c>
      <c r="J792" s="40"/>
      <c r="K792" s="47">
        <f>IF(F792="I",SUMIF('BG 2021'!B:B,Clasificaciones!C792,'BG 2021'!D:D),0)</f>
        <v>44703500</v>
      </c>
      <c r="L792" s="40"/>
      <c r="M792" s="63">
        <f>IF(F792="I",SUMIF('BG 2021'!B:B,Clasificaciones!C792,'BG 2021'!E:E),0)</f>
        <v>6578.0299999999988</v>
      </c>
      <c r="N792" s="40"/>
      <c r="O792" s="47">
        <f>IF(F792="I",SUMIF('BG 032021'!A:A,Clasificaciones!C792,'BG 032021'!C:C),0)</f>
        <v>0</v>
      </c>
      <c r="P792" s="40"/>
      <c r="Q792" s="63">
        <f>IF(F792="I",SUMIF('BG 032021'!A:A,Clasificaciones!C792,'BG 032021'!D:D),0)</f>
        <v>0</v>
      </c>
      <c r="R792" s="151">
        <f>+VLOOKUP(C792,'CA EFE'!A:A,1,FALSE)</f>
        <v>5130401</v>
      </c>
    </row>
    <row r="793" spans="1:18" s="151" customFormat="1" ht="12" hidden="1" customHeight="1">
      <c r="A793" s="148" t="s">
        <v>189</v>
      </c>
      <c r="B793" s="148" t="s">
        <v>118</v>
      </c>
      <c r="C793" s="149">
        <v>5130402</v>
      </c>
      <c r="D793" s="149" t="s">
        <v>180</v>
      </c>
      <c r="E793" s="150" t="s">
        <v>6</v>
      </c>
      <c r="F793" s="150" t="s">
        <v>271</v>
      </c>
      <c r="G793" s="47">
        <f>IF(F793="I",IFERROR(VLOOKUP(C793,'BG 032022'!A:C,3,FALSE),0),0)</f>
        <v>0</v>
      </c>
      <c r="H793" s="148"/>
      <c r="I793" s="63">
        <f>IF(F793="I",IFERROR(VLOOKUP(C793,'BG 032022'!A:D,4,FALSE),0),0)</f>
        <v>0</v>
      </c>
      <c r="J793" s="40"/>
      <c r="K793" s="47">
        <f>IF(F793="I",SUMIF('BG 2021'!B:B,Clasificaciones!C793,'BG 2021'!D:D),0)</f>
        <v>327379495</v>
      </c>
      <c r="L793" s="40"/>
      <c r="M793" s="63">
        <f>IF(F793="I",SUMIF('BG 2021'!B:B,Clasificaciones!C793,'BG 2021'!E:E),0)</f>
        <v>48985.71</v>
      </c>
      <c r="N793" s="40"/>
      <c r="O793" s="47">
        <f>IF(F793="I",SUMIF('BG 032021'!A:A,Clasificaciones!C793,'BG 032021'!C:C),0)</f>
        <v>80000000</v>
      </c>
      <c r="P793" s="40"/>
      <c r="Q793" s="63">
        <f>IF(F793="I",SUMIF('BG 032021'!A:A,Clasificaciones!C793,'BG 032021'!D:D),0)</f>
        <v>12616.01</v>
      </c>
    </row>
    <row r="794" spans="1:18" s="151" customFormat="1" ht="12" hidden="1" customHeight="1">
      <c r="A794" s="148" t="s">
        <v>189</v>
      </c>
      <c r="B794" s="148" t="s">
        <v>118</v>
      </c>
      <c r="C794" s="149">
        <v>5130403</v>
      </c>
      <c r="D794" s="149" t="s">
        <v>1091</v>
      </c>
      <c r="E794" s="150" t="s">
        <v>6</v>
      </c>
      <c r="F794" s="150" t="s">
        <v>271</v>
      </c>
      <c r="G794" s="47">
        <f>IF(F794="I",IFERROR(VLOOKUP(C794,'BG 032022'!A:C,3,FALSE),0),0)</f>
        <v>0</v>
      </c>
      <c r="H794" s="148"/>
      <c r="I794" s="63">
        <f>IF(F794="I",IFERROR(VLOOKUP(C794,'BG 032022'!A:D,4,FALSE),0),0)</f>
        <v>0</v>
      </c>
      <c r="J794" s="40"/>
      <c r="K794" s="47">
        <f>IF(F794="I",SUMIF('BG 2021'!B:B,Clasificaciones!C794,'BG 2021'!D:D),0)</f>
        <v>10272727</v>
      </c>
      <c r="L794" s="40"/>
      <c r="M794" s="63">
        <f>IF(F794="I",SUMIF('BG 2021'!B:B,Clasificaciones!C794,'BG 2021'!E:E),0)</f>
        <v>1502.89</v>
      </c>
      <c r="N794" s="40"/>
      <c r="O794" s="47">
        <f>IF(F794="I",SUMIF('BG 032021'!A:A,Clasificaciones!C794,'BG 032021'!C:C),0)</f>
        <v>0</v>
      </c>
      <c r="P794" s="40"/>
      <c r="Q794" s="63">
        <f>IF(F794="I",SUMIF('BG 032021'!A:A,Clasificaciones!C794,'BG 032021'!D:D),0)</f>
        <v>0</v>
      </c>
    </row>
    <row r="795" spans="1:18" s="151" customFormat="1" ht="12" hidden="1" customHeight="1">
      <c r="A795" s="148" t="s">
        <v>189</v>
      </c>
      <c r="B795" s="148" t="s">
        <v>118</v>
      </c>
      <c r="C795" s="149">
        <v>5130404</v>
      </c>
      <c r="D795" s="149" t="s">
        <v>814</v>
      </c>
      <c r="E795" s="150" t="s">
        <v>6</v>
      </c>
      <c r="F795" s="150" t="s">
        <v>271</v>
      </c>
      <c r="G795" s="47">
        <f>IF(F795="I",IFERROR(VLOOKUP(C795,'BG 032022'!A:C,3,FALSE),0),0)</f>
        <v>2392975</v>
      </c>
      <c r="H795" s="148"/>
      <c r="I795" s="63">
        <f>IF(F795="I",IFERROR(VLOOKUP(C795,'BG 032022'!A:D,4,FALSE),0),0)</f>
        <v>344.21</v>
      </c>
      <c r="J795" s="40"/>
      <c r="K795" s="47">
        <f>IF(F795="I",SUMIF('BG 2021'!B:B,Clasificaciones!C795,'BG 2021'!D:D),0)</f>
        <v>38216035</v>
      </c>
      <c r="L795" s="40"/>
      <c r="M795" s="63">
        <f>IF(F795="I",SUMIF('BG 2021'!B:B,Clasificaciones!C795,'BG 2021'!E:E),0)</f>
        <v>5547.72</v>
      </c>
      <c r="N795" s="40"/>
      <c r="O795" s="47">
        <f>IF(F795="I",SUMIF('BG 032021'!A:A,Clasificaciones!C795,'BG 032021'!C:C),0)</f>
        <v>337359</v>
      </c>
      <c r="P795" s="40"/>
      <c r="Q795" s="63">
        <f>IF(F795="I",SUMIF('BG 032021'!A:A,Clasificaciones!C795,'BG 032021'!D:D),0)</f>
        <v>50.81</v>
      </c>
      <c r="R795" s="151">
        <f>+VLOOKUP(C795,'CA EFE'!A:A,1,FALSE)</f>
        <v>5130404</v>
      </c>
    </row>
    <row r="796" spans="1:18" s="151" customFormat="1" ht="12" hidden="1" customHeight="1">
      <c r="A796" s="148" t="s">
        <v>189</v>
      </c>
      <c r="B796" s="148" t="s">
        <v>118</v>
      </c>
      <c r="C796" s="149">
        <v>5130405</v>
      </c>
      <c r="D796" s="149" t="s">
        <v>815</v>
      </c>
      <c r="E796" s="150" t="s">
        <v>6</v>
      </c>
      <c r="F796" s="150" t="s">
        <v>271</v>
      </c>
      <c r="G796" s="47">
        <f>IF(F796="I",IFERROR(VLOOKUP(C796,'BG 032022'!A:C,3,FALSE),0),0)</f>
        <v>129499563</v>
      </c>
      <c r="H796" s="148"/>
      <c r="I796" s="63">
        <f>IF(F796="I",IFERROR(VLOOKUP(C796,'BG 032022'!A:D,4,FALSE),0),0)</f>
        <v>18572.169999999998</v>
      </c>
      <c r="J796" s="40"/>
      <c r="K796" s="47">
        <f>IF(F796="I",SUMIF('BG 2021'!B:B,Clasificaciones!C796,'BG 2021'!D:D),0)</f>
        <v>388197452</v>
      </c>
      <c r="L796" s="40"/>
      <c r="M796" s="63">
        <f>IF(F796="I",SUMIF('BG 2021'!B:B,Clasificaciones!C796,'BG 2021'!E:E),0)</f>
        <v>57365.36</v>
      </c>
      <c r="N796" s="40"/>
      <c r="O796" s="47">
        <f>IF(F796="I",SUMIF('BG 032021'!A:A,Clasificaciones!C796,'BG 032021'!C:C),0)</f>
        <v>79772545</v>
      </c>
      <c r="P796" s="40"/>
      <c r="Q796" s="63">
        <f>IF(F796="I",SUMIF('BG 032021'!A:A,Clasificaciones!C796,'BG 032021'!D:D),0)</f>
        <v>11896.650000000001</v>
      </c>
      <c r="R796" s="151">
        <f>+VLOOKUP(C796,'CA EFE'!A:A,1,FALSE)</f>
        <v>5130405</v>
      </c>
    </row>
    <row r="797" spans="1:18" s="151" customFormat="1" ht="12" hidden="1" customHeight="1">
      <c r="A797" s="148" t="s">
        <v>189</v>
      </c>
      <c r="B797" s="148" t="s">
        <v>118</v>
      </c>
      <c r="C797" s="149">
        <v>5130406</v>
      </c>
      <c r="D797" s="149" t="s">
        <v>1583</v>
      </c>
      <c r="E797" s="150" t="s">
        <v>186</v>
      </c>
      <c r="F797" s="150" t="s">
        <v>271</v>
      </c>
      <c r="G797" s="47">
        <f>IF(F797="I",IFERROR(VLOOKUP(C797,'BG 032022'!A:C,3,FALSE),0),0)</f>
        <v>12554424</v>
      </c>
      <c r="H797" s="148"/>
      <c r="I797" s="63">
        <f>IF(F797="I",IFERROR(VLOOKUP(C797,'BG 032022'!A:D,4,FALSE),0),0)</f>
        <v>1800</v>
      </c>
      <c r="J797" s="40"/>
      <c r="K797" s="47">
        <f>IF(F797="I",SUMIF('BG 2021'!B:B,Clasificaciones!C797,'BG 2021'!D:D),0)</f>
        <v>0</v>
      </c>
      <c r="L797" s="40"/>
      <c r="M797" s="63">
        <f>IF(F797="I",SUMIF('BG 2021'!B:B,Clasificaciones!C797,'BG 2021'!E:E),0)</f>
        <v>0</v>
      </c>
      <c r="N797" s="40"/>
      <c r="O797" s="47">
        <f>IF(F797="I",SUMIF('BG 032021'!A:A,Clasificaciones!C797,'BG 032021'!C:C),0)</f>
        <v>60000000</v>
      </c>
      <c r="P797" s="40"/>
      <c r="Q797" s="63">
        <f>IF(F797="I",SUMIF('BG 032021'!A:A,Clasificaciones!C797,'BG 032021'!D:D),0)</f>
        <v>9194.51</v>
      </c>
      <c r="R797" s="151">
        <f>+VLOOKUP(C797,'CA EFE'!A:A,1,FALSE)</f>
        <v>5130406</v>
      </c>
    </row>
    <row r="798" spans="1:18" s="151" customFormat="1" ht="12" hidden="1" customHeight="1">
      <c r="A798" s="148" t="s">
        <v>189</v>
      </c>
      <c r="B798" s="148" t="s">
        <v>118</v>
      </c>
      <c r="C798" s="149">
        <v>5130407</v>
      </c>
      <c r="D798" s="149" t="s">
        <v>1241</v>
      </c>
      <c r="E798" s="150" t="s">
        <v>6</v>
      </c>
      <c r="F798" s="150" t="s">
        <v>271</v>
      </c>
      <c r="G798" s="47">
        <f>IF(F798="I",IFERROR(VLOOKUP(C798,'BG 032022'!A:C,3,FALSE),0),0)</f>
        <v>8470700</v>
      </c>
      <c r="H798" s="148"/>
      <c r="I798" s="63">
        <f>IF(F798="I",IFERROR(VLOOKUP(C798,'BG 032022'!A:D,4,FALSE),0),0)</f>
        <v>1206.52</v>
      </c>
      <c r="J798" s="40"/>
      <c r="K798" s="47">
        <f>IF(F798="I",SUMIF('BG 2021'!B:B,Clasificaciones!C798,'BG 2021'!D:D),0)</f>
        <v>20755777</v>
      </c>
      <c r="L798" s="40"/>
      <c r="M798" s="63">
        <f>IF(F798="I",SUMIF('BG 2021'!B:B,Clasificaciones!C798,'BG 2021'!E:E),0)</f>
        <v>3016.24</v>
      </c>
      <c r="N798" s="40"/>
      <c r="O798" s="47">
        <f>IF(F798="I",SUMIF('BG 032021'!A:A,Clasificaciones!C798,'BG 032021'!C:C),0)</f>
        <v>0</v>
      </c>
      <c r="P798" s="40"/>
      <c r="Q798" s="63">
        <f>IF(F798="I",SUMIF('BG 032021'!A:A,Clasificaciones!C798,'BG 032021'!D:D),0)</f>
        <v>0</v>
      </c>
      <c r="R798" s="151">
        <f>+VLOOKUP(C798,'CA EFE'!A:A,1,FALSE)</f>
        <v>5130407</v>
      </c>
    </row>
    <row r="799" spans="1:18" s="151" customFormat="1" ht="12" hidden="1" customHeight="1">
      <c r="A799" s="148" t="s">
        <v>189</v>
      </c>
      <c r="B799" s="148"/>
      <c r="C799" s="149">
        <v>51305</v>
      </c>
      <c r="D799" s="149" t="s">
        <v>817</v>
      </c>
      <c r="E799" s="150" t="s">
        <v>6</v>
      </c>
      <c r="F799" s="150" t="s">
        <v>270</v>
      </c>
      <c r="G799" s="47">
        <f>IF(F799="I",IFERROR(VLOOKUP(C799,'BG 032022'!A:C,3,FALSE),0),0)</f>
        <v>0</v>
      </c>
      <c r="H799" s="148"/>
      <c r="I799" s="63">
        <f>IF(F799="I",IFERROR(VLOOKUP(C799,'BG 032022'!A:D,4,FALSE),0),0)</f>
        <v>0</v>
      </c>
      <c r="J799" s="40"/>
      <c r="K799" s="47">
        <f>IF(F799="I",SUMIF('BG 2021'!B:B,Clasificaciones!C799,'BG 2021'!D:D),0)</f>
        <v>0</v>
      </c>
      <c r="L799" s="40"/>
      <c r="M799" s="63">
        <f>IF(F799="I",SUMIF('BG 2021'!B:B,Clasificaciones!C799,'BG 2021'!E:E),0)</f>
        <v>0</v>
      </c>
      <c r="N799" s="40"/>
      <c r="O799" s="47">
        <f>IF(F799="I",SUMIF('BG 032021'!A:A,Clasificaciones!C799,'BG 032021'!C:C),0)</f>
        <v>0</v>
      </c>
      <c r="P799" s="40"/>
      <c r="Q799" s="63">
        <f>IF(F799="I",SUMIF('BG 032021'!A:A,Clasificaciones!C799,'BG 032021'!D:D),0)</f>
        <v>0</v>
      </c>
    </row>
    <row r="800" spans="1:18" s="151" customFormat="1" ht="12" hidden="1" customHeight="1">
      <c r="A800" s="148" t="s">
        <v>189</v>
      </c>
      <c r="B800" s="148"/>
      <c r="C800" s="149">
        <v>5130501</v>
      </c>
      <c r="D800" s="149" t="s">
        <v>818</v>
      </c>
      <c r="E800" s="150" t="s">
        <v>6</v>
      </c>
      <c r="F800" s="150" t="s">
        <v>270</v>
      </c>
      <c r="G800" s="47">
        <f>IF(F800="I",IFERROR(VLOOKUP(C800,'BG 032022'!A:C,3,FALSE),0),0)</f>
        <v>0</v>
      </c>
      <c r="H800" s="148"/>
      <c r="I800" s="63">
        <f>IF(F800="I",IFERROR(VLOOKUP(C800,'BG 032022'!A:D,4,FALSE),0),0)</f>
        <v>0</v>
      </c>
      <c r="J800" s="40"/>
      <c r="K800" s="47">
        <f>IF(F800="I",SUMIF('BG 2021'!B:B,Clasificaciones!C800,'BG 2021'!D:D),0)</f>
        <v>0</v>
      </c>
      <c r="L800" s="40"/>
      <c r="M800" s="63">
        <f>IF(F800="I",SUMIF('BG 2021'!B:B,Clasificaciones!C800,'BG 2021'!E:E),0)</f>
        <v>0</v>
      </c>
      <c r="N800" s="40"/>
      <c r="O800" s="47">
        <f>IF(F800="I",SUMIF('BG 032021'!A:A,Clasificaciones!C800,'BG 032021'!C:C),0)</f>
        <v>0</v>
      </c>
      <c r="P800" s="40"/>
      <c r="Q800" s="63">
        <f>IF(F800="I",SUMIF('BG 032021'!A:A,Clasificaciones!C800,'BG 032021'!D:D),0)</f>
        <v>0</v>
      </c>
    </row>
    <row r="801" spans="1:18" s="151" customFormat="1" ht="12" hidden="1" customHeight="1">
      <c r="A801" s="148" t="s">
        <v>189</v>
      </c>
      <c r="B801" s="148" t="s">
        <v>119</v>
      </c>
      <c r="C801" s="149">
        <v>513050101</v>
      </c>
      <c r="D801" s="149" t="s">
        <v>819</v>
      </c>
      <c r="E801" s="150" t="s">
        <v>6</v>
      </c>
      <c r="F801" s="150" t="s">
        <v>271</v>
      </c>
      <c r="G801" s="47">
        <f>IF(F801="I",IFERROR(VLOOKUP(C801,'BG 032022'!A:C,3,FALSE),0),0)</f>
        <v>18651138</v>
      </c>
      <c r="H801" s="148"/>
      <c r="I801" s="63">
        <f>IF(F801="I",IFERROR(VLOOKUP(C801,'BG 032022'!A:D,4,FALSE),0),0)</f>
        <v>2758.05</v>
      </c>
      <c r="J801" s="40"/>
      <c r="K801" s="47">
        <f>IF(F801="I",SUMIF('BG 2021'!B:B,Clasificaciones!C801,'BG 2021'!D:D),0)</f>
        <v>588477</v>
      </c>
      <c r="L801" s="40"/>
      <c r="M801" s="63">
        <f>IF(F801="I",SUMIF('BG 2021'!B:B,Clasificaciones!C801,'BG 2021'!E:E),0)</f>
        <v>88.1</v>
      </c>
      <c r="N801" s="40"/>
      <c r="O801" s="47">
        <f>IF(F801="I",SUMIF('BG 032021'!A:A,Clasificaciones!C801,'BG 032021'!C:C),0)</f>
        <v>147120</v>
      </c>
      <c r="P801" s="40"/>
      <c r="Q801" s="63">
        <f>IF(F801="I",SUMIF('BG 032021'!A:A,Clasificaciones!C801,'BG 032021'!D:D),0)</f>
        <v>22.02</v>
      </c>
      <c r="R801" s="151">
        <f>+VLOOKUP(C801,'CA EFE'!A:A,1,FALSE)</f>
        <v>513050101</v>
      </c>
    </row>
    <row r="802" spans="1:18" s="151" customFormat="1" ht="12" hidden="1" customHeight="1">
      <c r="A802" s="148" t="s">
        <v>189</v>
      </c>
      <c r="B802" s="148"/>
      <c r="C802" s="149">
        <v>513050102</v>
      </c>
      <c r="D802" s="149" t="s">
        <v>1093</v>
      </c>
      <c r="E802" s="150" t="s">
        <v>6</v>
      </c>
      <c r="F802" s="150" t="s">
        <v>271</v>
      </c>
      <c r="G802" s="47">
        <f>IF(F802="I",IFERROR(VLOOKUP(C802,'BG 032022'!A:C,3,FALSE),0),0)</f>
        <v>0</v>
      </c>
      <c r="H802" s="148"/>
      <c r="I802" s="63">
        <f>IF(F802="I",IFERROR(VLOOKUP(C802,'BG 032022'!A:D,4,FALSE),0),0)</f>
        <v>0</v>
      </c>
      <c r="J802" s="40"/>
      <c r="K802" s="47">
        <f>IF(F802="I",SUMIF('BG 2021'!B:B,Clasificaciones!C802,'BG 2021'!D:D),0)</f>
        <v>0</v>
      </c>
      <c r="L802" s="40"/>
      <c r="M802" s="63">
        <f>IF(F802="I",SUMIF('BG 2021'!B:B,Clasificaciones!C802,'BG 2021'!E:E),0)</f>
        <v>0</v>
      </c>
      <c r="N802" s="40"/>
      <c r="O802" s="47">
        <f>IF(F802="I",SUMIF('BG 032021'!A:A,Clasificaciones!C802,'BG 032021'!C:C),0)</f>
        <v>0</v>
      </c>
      <c r="P802" s="40"/>
      <c r="Q802" s="63">
        <f>IF(F802="I",SUMIF('BG 032021'!A:A,Clasificaciones!C802,'BG 032021'!D:D),0)</f>
        <v>0</v>
      </c>
    </row>
    <row r="803" spans="1:18" s="151" customFormat="1" ht="12" hidden="1" customHeight="1">
      <c r="A803" s="148" t="s">
        <v>189</v>
      </c>
      <c r="B803" s="148" t="s">
        <v>119</v>
      </c>
      <c r="C803" s="149">
        <v>513050103</v>
      </c>
      <c r="D803" s="149" t="s">
        <v>820</v>
      </c>
      <c r="E803" s="150" t="s">
        <v>6</v>
      </c>
      <c r="F803" s="150" t="s">
        <v>271</v>
      </c>
      <c r="G803" s="47">
        <f>IF(F803="I",IFERROR(VLOOKUP(C803,'BG 032022'!A:C,3,FALSE),0),0)</f>
        <v>16087869</v>
      </c>
      <c r="H803" s="148"/>
      <c r="I803" s="63">
        <f>IF(F803="I",IFERROR(VLOOKUP(C803,'BG 032022'!A:D,4,FALSE),0),0)</f>
        <v>2354.7800000000002</v>
      </c>
      <c r="J803" s="40"/>
      <c r="K803" s="47">
        <f>IF(F803="I",SUMIF('BG 2021'!B:B,Clasificaciones!C803,'BG 2021'!D:D),0)</f>
        <v>5479087</v>
      </c>
      <c r="L803" s="40"/>
      <c r="M803" s="63">
        <f>IF(F803="I",SUMIF('BG 2021'!B:B,Clasificaciones!C803,'BG 2021'!E:E),0)</f>
        <v>862.47</v>
      </c>
      <c r="N803" s="40"/>
      <c r="O803" s="47">
        <f>IF(F803="I",SUMIF('BG 032021'!A:A,Clasificaciones!C803,'BG 032021'!C:C),0)</f>
        <v>730752</v>
      </c>
      <c r="P803" s="40"/>
      <c r="Q803" s="63">
        <f>IF(F803="I",SUMIF('BG 032021'!A:A,Clasificaciones!C803,'BG 032021'!D:D),0)</f>
        <v>121.62</v>
      </c>
      <c r="R803" s="151">
        <f>+VLOOKUP(C803,'CA EFE'!A:A,1,FALSE)</f>
        <v>513050103</v>
      </c>
    </row>
    <row r="804" spans="1:18" s="151" customFormat="1" ht="12" hidden="1" customHeight="1">
      <c r="A804" s="148" t="s">
        <v>189</v>
      </c>
      <c r="B804" s="148"/>
      <c r="C804" s="149">
        <v>513050104</v>
      </c>
      <c r="D804" s="149" t="s">
        <v>1094</v>
      </c>
      <c r="E804" s="150" t="s">
        <v>6</v>
      </c>
      <c r="F804" s="150" t="s">
        <v>271</v>
      </c>
      <c r="G804" s="47">
        <f>IF(F804="I",IFERROR(VLOOKUP(C804,'BG 032022'!A:C,3,FALSE),0),0)</f>
        <v>0</v>
      </c>
      <c r="H804" s="148"/>
      <c r="I804" s="63">
        <f>IF(F804="I",IFERROR(VLOOKUP(C804,'BG 032022'!A:D,4,FALSE),0),0)</f>
        <v>0</v>
      </c>
      <c r="J804" s="40"/>
      <c r="K804" s="47">
        <f>IF(F804="I",SUMIF('BG 2021'!B:B,Clasificaciones!C804,'BG 2021'!D:D),0)</f>
        <v>0</v>
      </c>
      <c r="L804" s="40"/>
      <c r="M804" s="63">
        <f>IF(F804="I",SUMIF('BG 2021'!B:B,Clasificaciones!C804,'BG 2021'!E:E),0)</f>
        <v>0</v>
      </c>
      <c r="N804" s="40"/>
      <c r="O804" s="47">
        <f>IF(F804="I",SUMIF('BG 032021'!A:A,Clasificaciones!C804,'BG 032021'!C:C),0)</f>
        <v>0</v>
      </c>
      <c r="P804" s="40"/>
      <c r="Q804" s="63">
        <f>IF(F804="I",SUMIF('BG 032021'!A:A,Clasificaciones!C804,'BG 032021'!D:D),0)</f>
        <v>0</v>
      </c>
    </row>
    <row r="805" spans="1:18" s="151" customFormat="1" ht="12" hidden="1" customHeight="1">
      <c r="A805" s="148" t="s">
        <v>189</v>
      </c>
      <c r="B805" s="148"/>
      <c r="C805" s="149">
        <v>513050105</v>
      </c>
      <c r="D805" s="149" t="s">
        <v>1095</v>
      </c>
      <c r="E805" s="150" t="s">
        <v>6</v>
      </c>
      <c r="F805" s="150" t="s">
        <v>271</v>
      </c>
      <c r="G805" s="47">
        <f>IF(F805="I",IFERROR(VLOOKUP(C805,'BG 032022'!A:C,3,FALSE),0),0)</f>
        <v>0</v>
      </c>
      <c r="H805" s="148"/>
      <c r="I805" s="63">
        <f>IF(F805="I",IFERROR(VLOOKUP(C805,'BG 032022'!A:D,4,FALSE),0),0)</f>
        <v>0</v>
      </c>
      <c r="J805" s="40"/>
      <c r="K805" s="47">
        <f>IF(F805="I",SUMIF('BG 2021'!B:B,Clasificaciones!C805,'BG 2021'!D:D),0)</f>
        <v>0</v>
      </c>
      <c r="L805" s="40"/>
      <c r="M805" s="63">
        <f>IF(F805="I",SUMIF('BG 2021'!B:B,Clasificaciones!C805,'BG 2021'!E:E),0)</f>
        <v>0</v>
      </c>
      <c r="N805" s="40"/>
      <c r="O805" s="47">
        <f>IF(F805="I",SUMIF('BG 032021'!A:A,Clasificaciones!C805,'BG 032021'!C:C),0)</f>
        <v>0</v>
      </c>
      <c r="P805" s="40"/>
      <c r="Q805" s="63">
        <f>IF(F805="I",SUMIF('BG 032021'!A:A,Clasificaciones!C805,'BG 032021'!D:D),0)</f>
        <v>0</v>
      </c>
    </row>
    <row r="806" spans="1:18" s="151" customFormat="1" ht="12" hidden="1" customHeight="1">
      <c r="A806" s="148" t="s">
        <v>189</v>
      </c>
      <c r="B806" s="148"/>
      <c r="C806" s="149">
        <v>513050106</v>
      </c>
      <c r="D806" s="149" t="s">
        <v>1096</v>
      </c>
      <c r="E806" s="150" t="s">
        <v>6</v>
      </c>
      <c r="F806" s="150" t="s">
        <v>271</v>
      </c>
      <c r="G806" s="47">
        <f>IF(F806="I",IFERROR(VLOOKUP(C806,'BG 032022'!A:C,3,FALSE),0),0)</f>
        <v>0</v>
      </c>
      <c r="H806" s="148"/>
      <c r="I806" s="63">
        <f>IF(F806="I",IFERROR(VLOOKUP(C806,'BG 032022'!A:D,4,FALSE),0),0)</f>
        <v>0</v>
      </c>
      <c r="J806" s="40"/>
      <c r="K806" s="47">
        <f>IF(F806="I",SUMIF('BG 2021'!B:B,Clasificaciones!C806,'BG 2021'!D:D),0)</f>
        <v>0</v>
      </c>
      <c r="L806" s="40"/>
      <c r="M806" s="63">
        <f>IF(F806="I",SUMIF('BG 2021'!B:B,Clasificaciones!C806,'BG 2021'!E:E),0)</f>
        <v>0</v>
      </c>
      <c r="N806" s="40"/>
      <c r="O806" s="47">
        <f>IF(F806="I",SUMIF('BG 032021'!A:A,Clasificaciones!C806,'BG 032021'!C:C),0)</f>
        <v>0</v>
      </c>
      <c r="P806" s="40"/>
      <c r="Q806" s="63">
        <f>IF(F806="I",SUMIF('BG 032021'!A:A,Clasificaciones!C806,'BG 032021'!D:D),0)</f>
        <v>0</v>
      </c>
    </row>
    <row r="807" spans="1:18" s="151" customFormat="1" ht="12" hidden="1" customHeight="1">
      <c r="A807" s="148" t="s">
        <v>189</v>
      </c>
      <c r="B807" s="148"/>
      <c r="C807" s="149">
        <v>513050107</v>
      </c>
      <c r="D807" s="149" t="s">
        <v>995</v>
      </c>
      <c r="E807" s="150" t="s">
        <v>6</v>
      </c>
      <c r="F807" s="150" t="s">
        <v>271</v>
      </c>
      <c r="G807" s="47">
        <f>IF(F807="I",IFERROR(VLOOKUP(C807,'BG 032022'!A:C,3,FALSE),0),0)</f>
        <v>0</v>
      </c>
      <c r="H807" s="148"/>
      <c r="I807" s="63">
        <f>IF(F807="I",IFERROR(VLOOKUP(C807,'BG 032022'!A:D,4,FALSE),0),0)</f>
        <v>0</v>
      </c>
      <c r="J807" s="40"/>
      <c r="K807" s="47">
        <f>IF(F807="I",SUMIF('BG 2021'!B:B,Clasificaciones!C807,'BG 2021'!D:D),0)</f>
        <v>0</v>
      </c>
      <c r="L807" s="40"/>
      <c r="M807" s="63">
        <f>IF(F807="I",SUMIF('BG 2021'!B:B,Clasificaciones!C807,'BG 2021'!E:E),0)</f>
        <v>0</v>
      </c>
      <c r="N807" s="40"/>
      <c r="O807" s="47">
        <f>IF(F807="I",SUMIF('BG 032021'!A:A,Clasificaciones!C807,'BG 032021'!C:C),0)</f>
        <v>0</v>
      </c>
      <c r="P807" s="40"/>
      <c r="Q807" s="63">
        <f>IF(F807="I",SUMIF('BG 032021'!A:A,Clasificaciones!C807,'BG 032021'!D:D),0)</f>
        <v>0</v>
      </c>
    </row>
    <row r="808" spans="1:18" s="151" customFormat="1" ht="12" hidden="1" customHeight="1">
      <c r="A808" s="148" t="s">
        <v>189</v>
      </c>
      <c r="B808" s="148"/>
      <c r="C808" s="149">
        <v>513050108</v>
      </c>
      <c r="D808" s="149" t="s">
        <v>996</v>
      </c>
      <c r="E808" s="150" t="s">
        <v>6</v>
      </c>
      <c r="F808" s="150" t="s">
        <v>271</v>
      </c>
      <c r="G808" s="47">
        <f>IF(F808="I",IFERROR(VLOOKUP(C808,'BG 032022'!A:C,3,FALSE),0),0)</f>
        <v>0</v>
      </c>
      <c r="H808" s="148"/>
      <c r="I808" s="63">
        <f>IF(F808="I",IFERROR(VLOOKUP(C808,'BG 032022'!A:D,4,FALSE),0),0)</f>
        <v>0</v>
      </c>
      <c r="J808" s="40"/>
      <c r="K808" s="47">
        <f>IF(F808="I",SUMIF('BG 2021'!B:B,Clasificaciones!C808,'BG 2021'!D:D),0)</f>
        <v>0</v>
      </c>
      <c r="L808" s="40"/>
      <c r="M808" s="63">
        <f>IF(F808="I",SUMIF('BG 2021'!B:B,Clasificaciones!C808,'BG 2021'!E:E),0)</f>
        <v>0</v>
      </c>
      <c r="N808" s="40"/>
      <c r="O808" s="47">
        <f>IF(F808="I",SUMIF('BG 032021'!A:A,Clasificaciones!C808,'BG 032021'!C:C),0)</f>
        <v>0</v>
      </c>
      <c r="P808" s="40"/>
      <c r="Q808" s="63">
        <f>IF(F808="I",SUMIF('BG 032021'!A:A,Clasificaciones!C808,'BG 032021'!D:D),0)</f>
        <v>0</v>
      </c>
    </row>
    <row r="809" spans="1:18" s="151" customFormat="1" ht="12" hidden="1" customHeight="1">
      <c r="A809" s="148" t="s">
        <v>189</v>
      </c>
      <c r="B809" s="148" t="s">
        <v>119</v>
      </c>
      <c r="C809" s="149">
        <v>513050109</v>
      </c>
      <c r="D809" s="149" t="s">
        <v>1584</v>
      </c>
      <c r="E809" s="150" t="s">
        <v>6</v>
      </c>
      <c r="F809" s="150" t="s">
        <v>271</v>
      </c>
      <c r="G809" s="47">
        <f>IF(F809="I",IFERROR(VLOOKUP(C809,'BG 032022'!A:C,3,FALSE),0),0)</f>
        <v>2757162</v>
      </c>
      <c r="H809" s="148"/>
      <c r="I809" s="63">
        <f>IF(F809="I",IFERROR(VLOOKUP(C809,'BG 032022'!A:D,4,FALSE),0),0)</f>
        <v>407.37</v>
      </c>
      <c r="J809" s="40"/>
      <c r="K809" s="47">
        <f>IF(F809="I",SUMIF('BG 2021'!B:B,Clasificaciones!C809,'BG 2021'!D:D),0)</f>
        <v>0</v>
      </c>
      <c r="L809" s="40"/>
      <c r="M809" s="63">
        <f>IF(F809="I",SUMIF('BG 2021'!B:B,Clasificaciones!C809,'BG 2021'!E:E),0)</f>
        <v>0</v>
      </c>
      <c r="N809" s="40"/>
      <c r="O809" s="47">
        <f>IF(F809="I",SUMIF('BG 032021'!A:A,Clasificaciones!C809,'BG 032021'!C:C),0)</f>
        <v>0</v>
      </c>
      <c r="P809" s="40"/>
      <c r="Q809" s="63">
        <f>IF(F809="I",SUMIF('BG 032021'!A:A,Clasificaciones!C809,'BG 032021'!D:D),0)</f>
        <v>0</v>
      </c>
      <c r="R809" s="151">
        <f>+VLOOKUP(C809,'CA EFE'!A:A,1,FALSE)</f>
        <v>513050109</v>
      </c>
    </row>
    <row r="810" spans="1:18" s="151" customFormat="1" ht="12" hidden="1" customHeight="1">
      <c r="A810" s="148" t="s">
        <v>189</v>
      </c>
      <c r="B810" s="148" t="s">
        <v>119</v>
      </c>
      <c r="C810" s="149">
        <v>513050110</v>
      </c>
      <c r="D810" s="149" t="s">
        <v>1585</v>
      </c>
      <c r="E810" s="150" t="s">
        <v>6</v>
      </c>
      <c r="F810" s="150" t="s">
        <v>271</v>
      </c>
      <c r="G810" s="47">
        <f>IF(F810="I",IFERROR(VLOOKUP(C810,'BG 032022'!A:C,3,FALSE),0),0)</f>
        <v>7121757</v>
      </c>
      <c r="H810" s="148"/>
      <c r="I810" s="63">
        <f>IF(F810="I",IFERROR(VLOOKUP(C810,'BG 032022'!A:D,4,FALSE),0),0)</f>
        <v>1064.28</v>
      </c>
      <c r="J810" s="40"/>
      <c r="K810" s="47">
        <f>IF(F810="I",SUMIF('BG 2021'!B:B,Clasificaciones!C810,'BG 2021'!D:D),0)</f>
        <v>0</v>
      </c>
      <c r="L810" s="40"/>
      <c r="M810" s="63">
        <f>IF(F810="I",SUMIF('BG 2021'!B:B,Clasificaciones!C810,'BG 2021'!E:E),0)</f>
        <v>0</v>
      </c>
      <c r="N810" s="40"/>
      <c r="O810" s="47">
        <f>IF(F810="I",SUMIF('BG 032021'!A:A,Clasificaciones!C810,'BG 032021'!C:C),0)</f>
        <v>0</v>
      </c>
      <c r="P810" s="40"/>
      <c r="Q810" s="63">
        <f>IF(F810="I",SUMIF('BG 032021'!A:A,Clasificaciones!C810,'BG 032021'!D:D),0)</f>
        <v>0</v>
      </c>
      <c r="R810" s="151">
        <f>+VLOOKUP(C810,'CA EFE'!A:A,1,FALSE)</f>
        <v>513050110</v>
      </c>
    </row>
    <row r="811" spans="1:18" s="151" customFormat="1" ht="12" hidden="1" customHeight="1">
      <c r="A811" s="148" t="s">
        <v>189</v>
      </c>
      <c r="B811" s="148"/>
      <c r="C811" s="149">
        <v>5130502</v>
      </c>
      <c r="D811" s="149" t="s">
        <v>821</v>
      </c>
      <c r="E811" s="150" t="s">
        <v>6</v>
      </c>
      <c r="F811" s="150" t="s">
        <v>270</v>
      </c>
      <c r="G811" s="47">
        <f>IF(F811="I",IFERROR(VLOOKUP(C811,'BG 032022'!A:C,3,FALSE),0),0)</f>
        <v>0</v>
      </c>
      <c r="H811" s="148"/>
      <c r="I811" s="63">
        <f>IF(F811="I",IFERROR(VLOOKUP(C811,'BG 032022'!A:D,4,FALSE),0),0)</f>
        <v>0</v>
      </c>
      <c r="J811" s="40"/>
      <c r="K811" s="47">
        <f>IF(F811="I",SUMIF('BG 2021'!B:B,Clasificaciones!C811,'BG 2021'!D:D),0)</f>
        <v>0</v>
      </c>
      <c r="L811" s="40"/>
      <c r="M811" s="63">
        <f>IF(F811="I",SUMIF('BG 2021'!B:B,Clasificaciones!C811,'BG 2021'!E:E),0)</f>
        <v>0</v>
      </c>
      <c r="N811" s="40"/>
      <c r="O811" s="47">
        <f>IF(F811="I",SUMIF('BG 032021'!A:A,Clasificaciones!C811,'BG 032021'!C:C),0)</f>
        <v>0</v>
      </c>
      <c r="P811" s="40"/>
      <c r="Q811" s="63">
        <f>IF(F811="I",SUMIF('BG 032021'!A:A,Clasificaciones!C811,'BG 032021'!D:D),0)</f>
        <v>0</v>
      </c>
    </row>
    <row r="812" spans="1:18" s="151" customFormat="1" ht="12" hidden="1" customHeight="1">
      <c r="A812" s="148" t="s">
        <v>189</v>
      </c>
      <c r="B812" s="148" t="s">
        <v>119</v>
      </c>
      <c r="C812" s="149">
        <v>513050201</v>
      </c>
      <c r="D812" s="149" t="s">
        <v>822</v>
      </c>
      <c r="E812" s="150" t="s">
        <v>6</v>
      </c>
      <c r="F812" s="150" t="s">
        <v>271</v>
      </c>
      <c r="G812" s="47">
        <f>IF(F812="I",IFERROR(VLOOKUP(C812,'BG 032022'!A:C,3,FALSE),0),0)</f>
        <v>1808964</v>
      </c>
      <c r="H812" s="148"/>
      <c r="I812" s="63">
        <f>IF(F812="I",IFERROR(VLOOKUP(C812,'BG 032022'!A:D,4,FALSE),0),0)</f>
        <v>300</v>
      </c>
      <c r="J812" s="40"/>
      <c r="K812" s="47">
        <f>IF(F812="I",SUMIF('BG 2021'!B:B,Clasificaciones!C812,'BG 2021'!D:D),0)</f>
        <v>7235861</v>
      </c>
      <c r="L812" s="40"/>
      <c r="M812" s="63">
        <f>IF(F812="I",SUMIF('BG 2021'!B:B,Clasificaciones!C812,'BG 2021'!E:E),0)</f>
        <v>1200</v>
      </c>
      <c r="N812" s="40"/>
      <c r="O812" s="47">
        <f>IF(F812="I",SUMIF('BG 032021'!A:A,Clasificaciones!C812,'BG 032021'!C:C),0)</f>
        <v>1808964</v>
      </c>
      <c r="P812" s="40"/>
      <c r="Q812" s="63">
        <f>IF(F812="I",SUMIF('BG 032021'!A:A,Clasificaciones!C812,'BG 032021'!D:D),0)</f>
        <v>303</v>
      </c>
      <c r="R812" s="151">
        <f>+VLOOKUP(C812,'CA EFE'!A:A,1,FALSE)</f>
        <v>513050201</v>
      </c>
    </row>
    <row r="813" spans="1:18" s="151" customFormat="1" ht="12" hidden="1" customHeight="1">
      <c r="A813" s="148" t="s">
        <v>189</v>
      </c>
      <c r="B813" s="148" t="s">
        <v>119</v>
      </c>
      <c r="C813" s="149">
        <v>513050202</v>
      </c>
      <c r="D813" s="149" t="s">
        <v>823</v>
      </c>
      <c r="E813" s="150" t="s">
        <v>6</v>
      </c>
      <c r="F813" s="150" t="s">
        <v>271</v>
      </c>
      <c r="G813" s="47">
        <f>IF(F813="I",IFERROR(VLOOKUP(C813,'BG 032022'!A:C,3,FALSE),0),0)</f>
        <v>34530576</v>
      </c>
      <c r="H813" s="148"/>
      <c r="I813" s="63">
        <f>IF(F813="I",IFERROR(VLOOKUP(C813,'BG 032022'!A:D,4,FALSE),0),0)</f>
        <v>5553.96</v>
      </c>
      <c r="J813" s="40"/>
      <c r="K813" s="47">
        <f>IF(F813="I",SUMIF('BG 2021'!B:B,Clasificaciones!C813,'BG 2021'!D:D),0)</f>
        <v>130145465</v>
      </c>
      <c r="L813" s="40"/>
      <c r="M813" s="63">
        <f>IF(F813="I",SUMIF('BG 2021'!B:B,Clasificaciones!C813,'BG 2021'!E:E),0)</f>
        <v>21056.34</v>
      </c>
      <c r="N813" s="40"/>
      <c r="O813" s="47">
        <f>IF(F813="I",SUMIF('BG 032021'!A:A,Clasificaciones!C813,'BG 032021'!C:C),0)</f>
        <v>33246393</v>
      </c>
      <c r="P813" s="40"/>
      <c r="Q813" s="63">
        <f>IF(F813="I",SUMIF('BG 032021'!A:A,Clasificaciones!C813,'BG 032021'!D:D),0)</f>
        <v>5406.57</v>
      </c>
      <c r="R813" s="151">
        <f>+VLOOKUP(C813,'CA EFE'!A:A,1,FALSE)</f>
        <v>513050202</v>
      </c>
    </row>
    <row r="814" spans="1:18" s="151" customFormat="1" ht="12" hidden="1" customHeight="1">
      <c r="A814" s="148" t="s">
        <v>189</v>
      </c>
      <c r="B814" s="148" t="s">
        <v>119</v>
      </c>
      <c r="C814" s="149">
        <v>513050203</v>
      </c>
      <c r="D814" s="149" t="s">
        <v>824</v>
      </c>
      <c r="E814" s="150" t="s">
        <v>6</v>
      </c>
      <c r="F814" s="150" t="s">
        <v>271</v>
      </c>
      <c r="G814" s="47">
        <f>IF(F814="I",IFERROR(VLOOKUP(C814,'BG 032022'!A:C,3,FALSE),0),0)</f>
        <v>17258697</v>
      </c>
      <c r="H814" s="148"/>
      <c r="I814" s="63">
        <f>IF(F814="I",IFERROR(VLOOKUP(C814,'BG 032022'!A:D,4,FALSE),0),0)</f>
        <v>2531.64</v>
      </c>
      <c r="J814" s="40"/>
      <c r="K814" s="47">
        <f>IF(F814="I",SUMIF('BG 2021'!B:B,Clasificaciones!C814,'BG 2021'!D:D),0)</f>
        <v>38037943</v>
      </c>
      <c r="L814" s="40"/>
      <c r="M814" s="63">
        <f>IF(F814="I",SUMIF('BG 2021'!B:B,Clasificaciones!C814,'BG 2021'!E:E),0)</f>
        <v>5583.57</v>
      </c>
      <c r="N814" s="40"/>
      <c r="O814" s="47">
        <f>IF(F814="I",SUMIF('BG 032021'!A:A,Clasificaciones!C814,'BG 032021'!C:C),0)</f>
        <v>9509487</v>
      </c>
      <c r="P814" s="40"/>
      <c r="Q814" s="63">
        <f>IF(F814="I",SUMIF('BG 032021'!A:A,Clasificaciones!C814,'BG 032021'!D:D),0)</f>
        <v>1425.9</v>
      </c>
      <c r="R814" s="151">
        <f>+VLOOKUP(C814,'CA EFE'!A:A,1,FALSE)</f>
        <v>513050203</v>
      </c>
    </row>
    <row r="815" spans="1:18" s="151" customFormat="1" ht="12" hidden="1" customHeight="1">
      <c r="A815" s="148" t="s">
        <v>189</v>
      </c>
      <c r="B815" s="148" t="s">
        <v>119</v>
      </c>
      <c r="C815" s="149">
        <v>513050204</v>
      </c>
      <c r="D815" s="149" t="s">
        <v>825</v>
      </c>
      <c r="E815" s="150" t="s">
        <v>6</v>
      </c>
      <c r="F815" s="150" t="s">
        <v>271</v>
      </c>
      <c r="G815" s="47">
        <f>IF(F815="I",IFERROR(VLOOKUP(C815,'BG 032022'!A:C,3,FALSE),0),0)</f>
        <v>399999</v>
      </c>
      <c r="H815" s="148"/>
      <c r="I815" s="63">
        <f>IF(F815="I",IFERROR(VLOOKUP(C815,'BG 032022'!A:D,4,FALSE),0),0)</f>
        <v>64.41</v>
      </c>
      <c r="J815" s="40"/>
      <c r="K815" s="47">
        <f>IF(F815="I",SUMIF('BG 2021'!B:B,Clasificaciones!C815,'BG 2021'!D:D),0)</f>
        <v>1600009</v>
      </c>
      <c r="L815" s="40"/>
      <c r="M815" s="63">
        <f>IF(F815="I",SUMIF('BG 2021'!B:B,Clasificaciones!C815,'BG 2021'!E:E),0)</f>
        <v>257.66000000000003</v>
      </c>
      <c r="N815" s="40"/>
      <c r="O815" s="47">
        <f>IF(F815="I",SUMIF('BG 032021'!A:A,Clasificaciones!C815,'BG 032021'!C:C),0)</f>
        <v>320001</v>
      </c>
      <c r="P815" s="40"/>
      <c r="Q815" s="63">
        <f>IF(F815="I",SUMIF('BG 032021'!A:A,Clasificaciones!C815,'BG 032021'!D:D),0)</f>
        <v>54.54</v>
      </c>
      <c r="R815" s="151">
        <f>+VLOOKUP(C815,'CA EFE'!A:A,1,FALSE)</f>
        <v>513050204</v>
      </c>
    </row>
    <row r="816" spans="1:18" s="151" customFormat="1" ht="12" hidden="1" customHeight="1">
      <c r="A816" s="148" t="s">
        <v>189</v>
      </c>
      <c r="B816" s="148"/>
      <c r="C816" s="149">
        <v>51306</v>
      </c>
      <c r="D816" s="149" t="s">
        <v>178</v>
      </c>
      <c r="E816" s="150" t="s">
        <v>6</v>
      </c>
      <c r="F816" s="150" t="s">
        <v>270</v>
      </c>
      <c r="G816" s="47">
        <f>IF(F816="I",IFERROR(VLOOKUP(C816,'BG 032022'!A:C,3,FALSE),0),0)</f>
        <v>0</v>
      </c>
      <c r="H816" s="148"/>
      <c r="I816" s="63">
        <f>IF(F816="I",IFERROR(VLOOKUP(C816,'BG 032022'!A:D,4,FALSE),0),0)</f>
        <v>0</v>
      </c>
      <c r="J816" s="40"/>
      <c r="K816" s="47">
        <f>IF(F816="I",SUMIF('BG 2021'!B:B,Clasificaciones!C816,'BG 2021'!D:D),0)</f>
        <v>0</v>
      </c>
      <c r="L816" s="40"/>
      <c r="M816" s="63">
        <f>IF(F816="I",SUMIF('BG 2021'!B:B,Clasificaciones!C816,'BG 2021'!E:E),0)</f>
        <v>0</v>
      </c>
      <c r="N816" s="40"/>
      <c r="O816" s="47">
        <f>IF(F816="I",SUMIF('BG 032021'!A:A,Clasificaciones!C816,'BG 032021'!C:C),0)</f>
        <v>0</v>
      </c>
      <c r="P816" s="40"/>
      <c r="Q816" s="63">
        <f>IF(F816="I",SUMIF('BG 032021'!A:A,Clasificaciones!C816,'BG 032021'!D:D),0)</f>
        <v>0</v>
      </c>
    </row>
    <row r="817" spans="1:18" s="151" customFormat="1" ht="12" hidden="1" customHeight="1">
      <c r="A817" s="148" t="s">
        <v>189</v>
      </c>
      <c r="B817" s="148" t="s">
        <v>49</v>
      </c>
      <c r="C817" s="149">
        <v>5130601</v>
      </c>
      <c r="D817" s="149" t="s">
        <v>1097</v>
      </c>
      <c r="E817" s="150" t="s">
        <v>6</v>
      </c>
      <c r="F817" s="150" t="s">
        <v>271</v>
      </c>
      <c r="G817" s="47">
        <f>IF(F817="I",IFERROR(VLOOKUP(C817,'BG 032022'!A:C,3,FALSE),0),0)</f>
        <v>0</v>
      </c>
      <c r="H817" s="148"/>
      <c r="I817" s="63">
        <f>IF(F817="I",IFERROR(VLOOKUP(C817,'BG 032022'!A:D,4,FALSE),0),0)</f>
        <v>0</v>
      </c>
      <c r="J817" s="40"/>
      <c r="K817" s="47">
        <f>IF(F817="I",SUMIF('BG 2021'!B:B,Clasificaciones!C817,'BG 2021'!D:D),0)</f>
        <v>322727</v>
      </c>
      <c r="L817" s="40"/>
      <c r="M817" s="63">
        <f>IF(F817="I",SUMIF('BG 2021'!B:B,Clasificaciones!C817,'BG 2021'!E:E),0)</f>
        <v>47.8</v>
      </c>
      <c r="N817" s="40"/>
      <c r="O817" s="47">
        <f>IF(F817="I",SUMIF('BG 032021'!A:A,Clasificaciones!C817,'BG 032021'!C:C),0)</f>
        <v>0</v>
      </c>
      <c r="P817" s="40"/>
      <c r="Q817" s="63">
        <f>IF(F817="I",SUMIF('BG 032021'!A:A,Clasificaciones!C817,'BG 032021'!D:D),0)</f>
        <v>0</v>
      </c>
    </row>
    <row r="818" spans="1:18" s="151" customFormat="1" ht="12" hidden="1" customHeight="1">
      <c r="A818" s="148" t="s">
        <v>189</v>
      </c>
      <c r="B818" s="148"/>
      <c r="C818" s="149">
        <v>5130602</v>
      </c>
      <c r="D818" s="149" t="s">
        <v>1098</v>
      </c>
      <c r="E818" s="150" t="s">
        <v>6</v>
      </c>
      <c r="F818" s="150" t="s">
        <v>271</v>
      </c>
      <c r="G818" s="47">
        <f>IF(F818="I",IFERROR(VLOOKUP(C818,'BG 032022'!A:C,3,FALSE),0),0)</f>
        <v>0</v>
      </c>
      <c r="H818" s="148"/>
      <c r="I818" s="63">
        <f>IF(F818="I",IFERROR(VLOOKUP(C818,'BG 032022'!A:D,4,FALSE),0),0)</f>
        <v>0</v>
      </c>
      <c r="J818" s="40"/>
      <c r="K818" s="47">
        <f>IF(F818="I",SUMIF('BG 2021'!B:B,Clasificaciones!C818,'BG 2021'!D:D),0)</f>
        <v>0</v>
      </c>
      <c r="L818" s="40"/>
      <c r="M818" s="63">
        <f>IF(F818="I",SUMIF('BG 2021'!B:B,Clasificaciones!C818,'BG 2021'!E:E),0)</f>
        <v>0</v>
      </c>
      <c r="N818" s="40"/>
      <c r="O818" s="47">
        <f>IF(F818="I",SUMIF('BG 032021'!A:A,Clasificaciones!C818,'BG 032021'!C:C),0)</f>
        <v>0</v>
      </c>
      <c r="P818" s="40"/>
      <c r="Q818" s="63">
        <f>IF(F818="I",SUMIF('BG 032021'!A:A,Clasificaciones!C818,'BG 032021'!D:D),0)</f>
        <v>0</v>
      </c>
    </row>
    <row r="819" spans="1:18" s="151" customFormat="1" ht="12" hidden="1" customHeight="1">
      <c r="A819" s="148" t="s">
        <v>189</v>
      </c>
      <c r="B819" s="148" t="s">
        <v>49</v>
      </c>
      <c r="C819" s="149">
        <v>5130603</v>
      </c>
      <c r="D819" s="149" t="s">
        <v>826</v>
      </c>
      <c r="E819" s="150" t="s">
        <v>6</v>
      </c>
      <c r="F819" s="150" t="s">
        <v>271</v>
      </c>
      <c r="G819" s="47">
        <f>IF(F819="I",IFERROR(VLOOKUP(C819,'BG 032022'!A:C,3,FALSE),0),0)</f>
        <v>32565539</v>
      </c>
      <c r="H819" s="148"/>
      <c r="I819" s="63">
        <f>IF(F819="I",IFERROR(VLOOKUP(C819,'BG 032022'!A:D,4,FALSE),0),0)</f>
        <v>4663.62</v>
      </c>
      <c r="J819" s="40"/>
      <c r="K819" s="47">
        <f>IF(F819="I",SUMIF('BG 2021'!B:B,Clasificaciones!C819,'BG 2021'!D:D),0)</f>
        <v>129910562</v>
      </c>
      <c r="L819" s="40"/>
      <c r="M819" s="63">
        <f>IF(F819="I",SUMIF('BG 2021'!B:B,Clasificaciones!C819,'BG 2021'!E:E),0)</f>
        <v>19161.02</v>
      </c>
      <c r="N819" s="40"/>
      <c r="O819" s="47">
        <f>IF(F819="I",SUMIF('BG 032021'!A:A,Clasificaciones!C819,'BG 032021'!C:C),0)</f>
        <v>28203268</v>
      </c>
      <c r="P819" s="40"/>
      <c r="Q819" s="63">
        <f>IF(F819="I",SUMIF('BG 032021'!A:A,Clasificaciones!C819,'BG 032021'!D:D),0)</f>
        <v>4318.2700000000004</v>
      </c>
      <c r="R819" s="151">
        <f>+VLOOKUP(C819,'CA EFE'!A:A,1,FALSE)</f>
        <v>5130603</v>
      </c>
    </row>
    <row r="820" spans="1:18" s="151" customFormat="1" ht="12" hidden="1" customHeight="1">
      <c r="A820" s="148" t="s">
        <v>189</v>
      </c>
      <c r="B820" s="148"/>
      <c r="C820" s="149">
        <v>5130604</v>
      </c>
      <c r="D820" s="149" t="s">
        <v>988</v>
      </c>
      <c r="E820" s="150" t="s">
        <v>6</v>
      </c>
      <c r="F820" s="150" t="s">
        <v>271</v>
      </c>
      <c r="G820" s="47">
        <f>IF(F820="I",IFERROR(VLOOKUP(C820,'BG 032022'!A:C,3,FALSE),0),0)</f>
        <v>0</v>
      </c>
      <c r="H820" s="148"/>
      <c r="I820" s="63">
        <f>IF(F820="I",IFERROR(VLOOKUP(C820,'BG 032022'!A:D,4,FALSE),0),0)</f>
        <v>0</v>
      </c>
      <c r="J820" s="40"/>
      <c r="K820" s="47">
        <f>IF(F820="I",SUMIF('BG 2021'!B:B,Clasificaciones!C820,'BG 2021'!D:D),0)</f>
        <v>0</v>
      </c>
      <c r="L820" s="40"/>
      <c r="M820" s="63">
        <f>IF(F820="I",SUMIF('BG 2021'!B:B,Clasificaciones!C820,'BG 2021'!E:E),0)</f>
        <v>0</v>
      </c>
      <c r="N820" s="40"/>
      <c r="O820" s="47">
        <f>IF(F820="I",SUMIF('BG 032021'!A:A,Clasificaciones!C820,'BG 032021'!C:C),0)</f>
        <v>0</v>
      </c>
      <c r="P820" s="40"/>
      <c r="Q820" s="63">
        <f>IF(F820="I",SUMIF('BG 032021'!A:A,Clasificaciones!C820,'BG 032021'!D:D),0)</f>
        <v>0</v>
      </c>
    </row>
    <row r="821" spans="1:18" s="151" customFormat="1" ht="12" hidden="1" customHeight="1">
      <c r="A821" s="148" t="s">
        <v>189</v>
      </c>
      <c r="B821" s="148" t="s">
        <v>49</v>
      </c>
      <c r="C821" s="149">
        <v>5130605</v>
      </c>
      <c r="D821" s="149" t="s">
        <v>237</v>
      </c>
      <c r="E821" s="150" t="s">
        <v>6</v>
      </c>
      <c r="F821" s="150" t="s">
        <v>271</v>
      </c>
      <c r="G821" s="47">
        <f>IF(F821="I",IFERROR(VLOOKUP(C821,'BG 032022'!A:C,3,FALSE),0),0)</f>
        <v>0</v>
      </c>
      <c r="H821" s="148"/>
      <c r="I821" s="63">
        <f>IF(F821="I",IFERROR(VLOOKUP(C821,'BG 032022'!A:D,4,FALSE),0),0)</f>
        <v>0</v>
      </c>
      <c r="J821" s="40"/>
      <c r="K821" s="47">
        <f>IF(F821="I",SUMIF('BG 2021'!B:B,Clasificaciones!C821,'BG 2021'!D:D),0)</f>
        <v>600000</v>
      </c>
      <c r="L821" s="40"/>
      <c r="M821" s="63">
        <f>IF(F821="I",SUMIF('BG 2021'!B:B,Clasificaciones!C821,'BG 2021'!E:E),0)</f>
        <v>89.06</v>
      </c>
      <c r="N821" s="40"/>
      <c r="O821" s="47">
        <f>IF(F821="I",SUMIF('BG 032021'!A:A,Clasificaciones!C821,'BG 032021'!C:C),0)</f>
        <v>0</v>
      </c>
      <c r="P821" s="40"/>
      <c r="Q821" s="63">
        <f>IF(F821="I",SUMIF('BG 032021'!A:A,Clasificaciones!C821,'BG 032021'!D:D),0)</f>
        <v>0</v>
      </c>
    </row>
    <row r="822" spans="1:18" s="151" customFormat="1" ht="12" hidden="1" customHeight="1">
      <c r="A822" s="148" t="s">
        <v>189</v>
      </c>
      <c r="B822" s="148"/>
      <c r="C822" s="149">
        <v>51307</v>
      </c>
      <c r="D822" s="149" t="s">
        <v>1099</v>
      </c>
      <c r="E822" s="150" t="s">
        <v>6</v>
      </c>
      <c r="F822" s="150" t="s">
        <v>270</v>
      </c>
      <c r="G822" s="47">
        <f>IF(F822="I",IFERROR(VLOOKUP(C822,'BG 032022'!A:C,3,FALSE),0),0)</f>
        <v>0</v>
      </c>
      <c r="H822" s="148"/>
      <c r="I822" s="63">
        <f>IF(F822="I",IFERROR(VLOOKUP(C822,'BG 032022'!A:D,4,FALSE),0),0)</f>
        <v>0</v>
      </c>
      <c r="J822" s="40"/>
      <c r="K822" s="47">
        <f>IF(F822="I",SUMIF('BG 2021'!B:B,Clasificaciones!C822,'BG 2021'!D:D),0)</f>
        <v>0</v>
      </c>
      <c r="L822" s="40"/>
      <c r="M822" s="63">
        <f>IF(F822="I",SUMIF('BG 2021'!B:B,Clasificaciones!C822,'BG 2021'!E:E),0)</f>
        <v>0</v>
      </c>
      <c r="N822" s="40"/>
      <c r="O822" s="47">
        <f>IF(F822="I",SUMIF('BG 032021'!A:A,Clasificaciones!C822,'BG 032021'!C:C),0)</f>
        <v>0</v>
      </c>
      <c r="P822" s="40"/>
      <c r="Q822" s="63">
        <f>IF(F822="I",SUMIF('BG 032021'!A:A,Clasificaciones!C822,'BG 032021'!D:D),0)</f>
        <v>0</v>
      </c>
    </row>
    <row r="823" spans="1:18" s="151" customFormat="1" ht="12" hidden="1" customHeight="1">
      <c r="A823" s="148" t="s">
        <v>189</v>
      </c>
      <c r="B823" s="148" t="s">
        <v>47</v>
      </c>
      <c r="C823" s="149">
        <v>5130701</v>
      </c>
      <c r="D823" s="149" t="s">
        <v>816</v>
      </c>
      <c r="E823" s="150" t="s">
        <v>6</v>
      </c>
      <c r="F823" s="150" t="s">
        <v>271</v>
      </c>
      <c r="G823" s="47">
        <f>IF(F823="I",IFERROR(VLOOKUP(C823,'BG 032022'!A:C,3,FALSE),0),0)</f>
        <v>56576917</v>
      </c>
      <c r="H823" s="148"/>
      <c r="I823" s="63">
        <f>IF(F823="I",IFERROR(VLOOKUP(C823,'BG 032022'!A:D,4,FALSE),0),0)</f>
        <v>8143.3</v>
      </c>
      <c r="J823" s="40"/>
      <c r="K823" s="47">
        <f>IF(F823="I",SUMIF('BG 2021'!B:B,Clasificaciones!C823,'BG 2021'!D:D),0)</f>
        <v>128559149</v>
      </c>
      <c r="L823" s="40"/>
      <c r="M823" s="63">
        <f>IF(F823="I",SUMIF('BG 2021'!B:B,Clasificaciones!C823,'BG 2021'!E:E),0)</f>
        <v>19093.439999999999</v>
      </c>
      <c r="N823" s="40"/>
      <c r="O823" s="47">
        <f>IF(F823="I",SUMIF('BG 032021'!A:A,Clasificaciones!C823,'BG 032021'!C:C),0)</f>
        <v>0</v>
      </c>
      <c r="P823" s="40"/>
      <c r="Q823" s="63">
        <f>IF(F823="I",SUMIF('BG 032021'!A:A,Clasificaciones!C823,'BG 032021'!D:D),0)</f>
        <v>0</v>
      </c>
      <c r="R823" s="151">
        <f>+VLOOKUP(C823,'CA EFE'!A:A,1,FALSE)</f>
        <v>5130701</v>
      </c>
    </row>
    <row r="824" spans="1:18" s="151" customFormat="1" ht="12" hidden="1" customHeight="1">
      <c r="A824" s="148" t="s">
        <v>189</v>
      </c>
      <c r="B824" s="148" t="s">
        <v>47</v>
      </c>
      <c r="C824" s="149">
        <v>5130702</v>
      </c>
      <c r="D824" s="149" t="s">
        <v>1092</v>
      </c>
      <c r="E824" s="150" t="s">
        <v>6</v>
      </c>
      <c r="F824" s="150" t="s">
        <v>271</v>
      </c>
      <c r="G824" s="47">
        <f>IF(F824="I",IFERROR(VLOOKUP(C824,'BG 032022'!A:C,3,FALSE),0),0)</f>
        <v>872730</v>
      </c>
      <c r="H824" s="148"/>
      <c r="I824" s="63">
        <f>IF(F824="I",IFERROR(VLOOKUP(C824,'BG 032022'!A:D,4,FALSE),0),0)</f>
        <v>125.06</v>
      </c>
      <c r="J824" s="40"/>
      <c r="K824" s="47">
        <f>IF(F824="I",SUMIF('BG 2021'!B:B,Clasificaciones!C824,'BG 2021'!D:D),0)</f>
        <v>974548</v>
      </c>
      <c r="L824" s="40"/>
      <c r="M824" s="63">
        <f>IF(F824="I",SUMIF('BG 2021'!B:B,Clasificaciones!C824,'BG 2021'!E:E),0)</f>
        <v>141.32999999999998</v>
      </c>
      <c r="N824" s="40"/>
      <c r="O824" s="47">
        <f>IF(F824="I",SUMIF('BG 032021'!A:A,Clasificaciones!C824,'BG 032021'!C:C),0)</f>
        <v>0</v>
      </c>
      <c r="P824" s="40"/>
      <c r="Q824" s="63">
        <f>IF(F824="I",SUMIF('BG 032021'!A:A,Clasificaciones!C824,'BG 032021'!D:D),0)</f>
        <v>0</v>
      </c>
      <c r="R824" s="151">
        <f>+VLOOKUP(C824,'CA EFE'!A:A,1,FALSE)</f>
        <v>5130702</v>
      </c>
    </row>
    <row r="825" spans="1:18" s="151" customFormat="1" ht="12" hidden="1" customHeight="1">
      <c r="A825" s="148" t="s">
        <v>189</v>
      </c>
      <c r="B825" s="148" t="s">
        <v>47</v>
      </c>
      <c r="C825" s="149">
        <v>5130703</v>
      </c>
      <c r="D825" s="149" t="s">
        <v>1242</v>
      </c>
      <c r="E825" s="150" t="s">
        <v>6</v>
      </c>
      <c r="F825" s="150" t="s">
        <v>271</v>
      </c>
      <c r="G825" s="47">
        <f>IF(F825="I",IFERROR(VLOOKUP(C825,'BG 032022'!A:C,3,FALSE),0),0)</f>
        <v>6081887</v>
      </c>
      <c r="H825" s="148"/>
      <c r="I825" s="63">
        <f>IF(F825="I",IFERROR(VLOOKUP(C825,'BG 032022'!A:D,4,FALSE),0),0)</f>
        <v>870.98</v>
      </c>
      <c r="J825" s="40"/>
      <c r="K825" s="47">
        <f>IF(F825="I",SUMIF('BG 2021'!B:B,Clasificaciones!C825,'BG 2021'!D:D),0)</f>
        <v>11162810</v>
      </c>
      <c r="L825" s="40"/>
      <c r="M825" s="63">
        <f>IF(F825="I",SUMIF('BG 2021'!B:B,Clasificaciones!C825,'BG 2021'!E:E),0)</f>
        <v>1622.4599999999996</v>
      </c>
      <c r="N825" s="40"/>
      <c r="O825" s="47">
        <f>IF(F825="I",SUMIF('BG 032021'!A:A,Clasificaciones!C825,'BG 032021'!C:C),0)</f>
        <v>0</v>
      </c>
      <c r="P825" s="40"/>
      <c r="Q825" s="63">
        <f>IF(F825="I",SUMIF('BG 032021'!A:A,Clasificaciones!C825,'BG 032021'!D:D),0)</f>
        <v>0</v>
      </c>
      <c r="R825" s="151">
        <f>+VLOOKUP(C825,'CA EFE'!A:A,1,FALSE)</f>
        <v>5130703</v>
      </c>
    </row>
    <row r="826" spans="1:18" s="151" customFormat="1" ht="12" hidden="1" customHeight="1">
      <c r="A826" s="148" t="s">
        <v>189</v>
      </c>
      <c r="B826" s="152"/>
      <c r="C826" s="149">
        <v>51308</v>
      </c>
      <c r="D826" s="149" t="s">
        <v>48</v>
      </c>
      <c r="E826" s="150" t="s">
        <v>6</v>
      </c>
      <c r="F826" s="150" t="s">
        <v>270</v>
      </c>
      <c r="G826" s="47">
        <f>IF(F826="I",IFERROR(VLOOKUP(C826,'BG 032022'!A:C,3,FALSE),0),0)</f>
        <v>0</v>
      </c>
      <c r="H826" s="152"/>
      <c r="I826" s="63">
        <f>IF(F826="I",IFERROR(VLOOKUP(C826,'BG 032022'!A:D,4,FALSE),0),0)</f>
        <v>0</v>
      </c>
      <c r="J826" s="40"/>
      <c r="K826" s="47">
        <f>IF(F826="I",SUMIF('BG 2021'!B:B,Clasificaciones!C826,'BG 2021'!D:D),0)</f>
        <v>0</v>
      </c>
      <c r="L826" s="40"/>
      <c r="M826" s="63">
        <f>IF(F826="I",SUMIF('BG 2021'!B:B,Clasificaciones!C826,'BG 2021'!E:E),0)</f>
        <v>0</v>
      </c>
      <c r="N826" s="40"/>
      <c r="O826" s="47">
        <f>IF(F826="I",SUMIF('BG 032021'!A:A,Clasificaciones!C826,'BG 032021'!C:C),0)</f>
        <v>0</v>
      </c>
      <c r="P826" s="40"/>
      <c r="Q826" s="63">
        <f>IF(F826="I",SUMIF('BG 032021'!A:A,Clasificaciones!C826,'BG 032021'!D:D),0)</f>
        <v>0</v>
      </c>
    </row>
    <row r="827" spans="1:18" s="151" customFormat="1" ht="12" hidden="1" customHeight="1">
      <c r="A827" s="148" t="s">
        <v>189</v>
      </c>
      <c r="B827" s="148" t="s">
        <v>48</v>
      </c>
      <c r="C827" s="149">
        <v>5130801</v>
      </c>
      <c r="D827" s="149" t="s">
        <v>827</v>
      </c>
      <c r="E827" s="150" t="s">
        <v>6</v>
      </c>
      <c r="F827" s="150" t="s">
        <v>271</v>
      </c>
      <c r="G827" s="47">
        <f>IF(F827="I",IFERROR(VLOOKUP(C827,'BG 032022'!A:C,3,FALSE),0),0)</f>
        <v>1824051</v>
      </c>
      <c r="H827" s="148"/>
      <c r="I827" s="63">
        <f>IF(F827="I",IFERROR(VLOOKUP(C827,'BG 032022'!A:D,4,FALSE),0),0)</f>
        <v>265.05</v>
      </c>
      <c r="J827" s="40"/>
      <c r="K827" s="47">
        <f>IF(F827="I",SUMIF('BG 2021'!B:B,Clasificaciones!C827,'BG 2021'!D:D),0)</f>
        <v>7421455</v>
      </c>
      <c r="L827" s="40"/>
      <c r="M827" s="63">
        <f>IF(F827="I",SUMIF('BG 2021'!B:B,Clasificaciones!C827,'BG 2021'!E:E),0)</f>
        <v>1076.7</v>
      </c>
      <c r="N827" s="40"/>
      <c r="O827" s="47">
        <f>IF(F827="I",SUMIF('BG 032021'!A:A,Clasificaciones!C827,'BG 032021'!C:C),0)</f>
        <v>1746503</v>
      </c>
      <c r="P827" s="40"/>
      <c r="Q827" s="63">
        <f>IF(F827="I",SUMIF('BG 032021'!A:A,Clasificaciones!C827,'BG 032021'!D:D),0)</f>
        <v>266.25</v>
      </c>
      <c r="R827" s="151">
        <f>+VLOOKUP(C827,'CA EFE'!A:A,1,FALSE)</f>
        <v>5130801</v>
      </c>
    </row>
    <row r="828" spans="1:18" s="151" customFormat="1" ht="12" hidden="1" customHeight="1">
      <c r="A828" s="148" t="s">
        <v>189</v>
      </c>
      <c r="B828" s="148"/>
      <c r="C828" s="149">
        <v>51309</v>
      </c>
      <c r="D828" s="149" t="s">
        <v>51</v>
      </c>
      <c r="E828" s="150" t="s">
        <v>6</v>
      </c>
      <c r="F828" s="150" t="s">
        <v>270</v>
      </c>
      <c r="G828" s="47">
        <f>IF(F828="I",IFERROR(VLOOKUP(C828,'BG 032022'!A:C,3,FALSE),0),0)</f>
        <v>0</v>
      </c>
      <c r="H828" s="148"/>
      <c r="I828" s="63">
        <f>IF(F828="I",IFERROR(VLOOKUP(C828,'BG 032022'!A:D,4,FALSE),0),0)</f>
        <v>0</v>
      </c>
      <c r="J828" s="40"/>
      <c r="K828" s="47">
        <f>IF(F828="I",SUMIF('BG 2021'!B:B,Clasificaciones!C828,'BG 2021'!D:D),0)</f>
        <v>0</v>
      </c>
      <c r="L828" s="40"/>
      <c r="M828" s="63">
        <f>IF(F828="I",SUMIF('BG 2021'!B:B,Clasificaciones!C828,'BG 2021'!E:E),0)</f>
        <v>0</v>
      </c>
      <c r="N828" s="40"/>
      <c r="O828" s="47">
        <f>IF(F828="I",SUMIF('BG 032021'!A:A,Clasificaciones!C828,'BG 032021'!C:C),0)</f>
        <v>0</v>
      </c>
      <c r="P828" s="40"/>
      <c r="Q828" s="63">
        <f>IF(F828="I",SUMIF('BG 032021'!A:A,Clasificaciones!C828,'BG 032021'!D:D),0)</f>
        <v>0</v>
      </c>
    </row>
    <row r="829" spans="1:18" s="151" customFormat="1" ht="12" hidden="1" customHeight="1">
      <c r="A829" s="148" t="s">
        <v>189</v>
      </c>
      <c r="B829" s="148"/>
      <c r="C829" s="149">
        <v>5130901</v>
      </c>
      <c r="D829" s="149" t="s">
        <v>1100</v>
      </c>
      <c r="E829" s="150" t="s">
        <v>6</v>
      </c>
      <c r="F829" s="150" t="s">
        <v>271</v>
      </c>
      <c r="G829" s="47">
        <f>IF(F829="I",IFERROR(VLOOKUP(C829,'BG 032022'!A:C,3,FALSE),0),0)</f>
        <v>0</v>
      </c>
      <c r="H829" s="148"/>
      <c r="I829" s="63">
        <f>IF(F829="I",IFERROR(VLOOKUP(C829,'BG 032022'!A:D,4,FALSE),0),0)</f>
        <v>0</v>
      </c>
      <c r="J829" s="40"/>
      <c r="K829" s="47">
        <f>IF(F829="I",SUMIF('BG 2021'!B:B,Clasificaciones!C829,'BG 2021'!D:D),0)</f>
        <v>0</v>
      </c>
      <c r="L829" s="40"/>
      <c r="M829" s="63">
        <f>IF(F829="I",SUMIF('BG 2021'!B:B,Clasificaciones!C829,'BG 2021'!E:E),0)</f>
        <v>0</v>
      </c>
      <c r="N829" s="40"/>
      <c r="O829" s="47">
        <f>IF(F829="I",SUMIF('BG 032021'!A:A,Clasificaciones!C829,'BG 032021'!C:C),0)</f>
        <v>0</v>
      </c>
      <c r="P829" s="40"/>
      <c r="Q829" s="63">
        <f>IF(F829="I",SUMIF('BG 032021'!A:A,Clasificaciones!C829,'BG 032021'!D:D),0)</f>
        <v>0</v>
      </c>
    </row>
    <row r="830" spans="1:18" s="151" customFormat="1" ht="12" hidden="1" customHeight="1">
      <c r="A830" s="148" t="s">
        <v>189</v>
      </c>
      <c r="B830" s="148" t="s">
        <v>51</v>
      </c>
      <c r="C830" s="149">
        <v>5130902</v>
      </c>
      <c r="D830" s="149" t="s">
        <v>828</v>
      </c>
      <c r="E830" s="150" t="s">
        <v>6</v>
      </c>
      <c r="F830" s="150" t="s">
        <v>271</v>
      </c>
      <c r="G830" s="47">
        <f>IF(F830="I",IFERROR(VLOOKUP(C830,'BG 032022'!A:C,3,FALSE),0),0)</f>
        <v>19929600</v>
      </c>
      <c r="H830" s="148"/>
      <c r="I830" s="63">
        <f>IF(F830="I",IFERROR(VLOOKUP(C830,'BG 032022'!A:D,4,FALSE),0),0)</f>
        <v>2839.82</v>
      </c>
      <c r="J830" s="40"/>
      <c r="K830" s="47">
        <f>IF(F830="I",SUMIF('BG 2021'!B:B,Clasificaciones!C830,'BG 2021'!D:D),0)</f>
        <v>10308500</v>
      </c>
      <c r="L830" s="40"/>
      <c r="M830" s="63">
        <f>IF(F830="I",SUMIF('BG 2021'!B:B,Clasificaciones!C830,'BG 2021'!E:E),0)</f>
        <v>1502.15</v>
      </c>
      <c r="N830" s="40"/>
      <c r="O830" s="47">
        <f>IF(F830="I",SUMIF('BG 032021'!A:A,Clasificaciones!C830,'BG 032021'!C:C),0)</f>
        <v>10292700</v>
      </c>
      <c r="P830" s="40"/>
      <c r="Q830" s="63">
        <f>IF(F830="I",SUMIF('BG 032021'!A:A,Clasificaciones!C830,'BG 032021'!D:D),0)</f>
        <v>1499.82</v>
      </c>
      <c r="R830" s="151">
        <f>+VLOOKUP(C830,'CA EFE'!A:A,1,FALSE)</f>
        <v>5130902</v>
      </c>
    </row>
    <row r="831" spans="1:18" s="151" customFormat="1" ht="12" hidden="1" customHeight="1">
      <c r="A831" s="148" t="s">
        <v>189</v>
      </c>
      <c r="B831" s="148"/>
      <c r="C831" s="149">
        <v>5130903</v>
      </c>
      <c r="D831" s="149" t="s">
        <v>1101</v>
      </c>
      <c r="E831" s="150" t="s">
        <v>6</v>
      </c>
      <c r="F831" s="150" t="s">
        <v>271</v>
      </c>
      <c r="G831" s="47">
        <f>IF(F831="I",IFERROR(VLOOKUP(C831,'BG 032022'!A:C,3,FALSE),0),0)</f>
        <v>0</v>
      </c>
      <c r="H831" s="148"/>
      <c r="I831" s="63">
        <f>IF(F831="I",IFERROR(VLOOKUP(C831,'BG 032022'!A:D,4,FALSE),0),0)</f>
        <v>0</v>
      </c>
      <c r="J831" s="40"/>
      <c r="K831" s="47">
        <f>IF(F831="I",SUMIF('BG 2021'!B:B,Clasificaciones!C831,'BG 2021'!D:D),0)</f>
        <v>0</v>
      </c>
      <c r="L831" s="40"/>
      <c r="M831" s="63">
        <f>IF(F831="I",SUMIF('BG 2021'!B:B,Clasificaciones!C831,'BG 2021'!E:E),0)</f>
        <v>0</v>
      </c>
      <c r="N831" s="40"/>
      <c r="O831" s="47">
        <f>IF(F831="I",SUMIF('BG 032021'!A:A,Clasificaciones!C831,'BG 032021'!C:C),0)</f>
        <v>0</v>
      </c>
      <c r="P831" s="40"/>
      <c r="Q831" s="63">
        <f>IF(F831="I",SUMIF('BG 032021'!A:A,Clasificaciones!C831,'BG 032021'!D:D),0)</f>
        <v>0</v>
      </c>
    </row>
    <row r="832" spans="1:18" s="151" customFormat="1" ht="12" hidden="1" customHeight="1">
      <c r="A832" s="148" t="s">
        <v>189</v>
      </c>
      <c r="B832" s="148" t="s">
        <v>51</v>
      </c>
      <c r="C832" s="149">
        <v>5130904</v>
      </c>
      <c r="D832" s="149" t="s">
        <v>829</v>
      </c>
      <c r="E832" s="150" t="s">
        <v>6</v>
      </c>
      <c r="F832" s="150" t="s">
        <v>271</v>
      </c>
      <c r="G832" s="47">
        <f>IF(F832="I",IFERROR(VLOOKUP(C832,'BG 032022'!A:C,3,FALSE),0),0)</f>
        <v>0</v>
      </c>
      <c r="H832" s="148"/>
      <c r="I832" s="63">
        <f>IF(F832="I",IFERROR(VLOOKUP(C832,'BG 032022'!A:D,4,FALSE),0),0)</f>
        <v>0</v>
      </c>
      <c r="J832" s="40"/>
      <c r="K832" s="47">
        <f>IF(F832="I",SUMIF('BG 2021'!B:B,Clasificaciones!C832,'BG 2021'!D:D),0)</f>
        <v>1828703</v>
      </c>
      <c r="L832" s="40"/>
      <c r="M832" s="63">
        <f>IF(F832="I",SUMIF('BG 2021'!B:B,Clasificaciones!C832,'BG 2021'!E:E),0)</f>
        <v>271.27</v>
      </c>
      <c r="N832" s="40"/>
      <c r="O832" s="47">
        <f>IF(F832="I",SUMIF('BG 032021'!A:A,Clasificaciones!C832,'BG 032021'!C:C),0)</f>
        <v>202416</v>
      </c>
      <c r="P832" s="40"/>
      <c r="Q832" s="63">
        <f>IF(F832="I",SUMIF('BG 032021'!A:A,Clasificaciones!C832,'BG 032021'!D:D),0)</f>
        <v>31.23</v>
      </c>
    </row>
    <row r="833" spans="1:18" s="151" customFormat="1" ht="12" hidden="1" customHeight="1">
      <c r="A833" s="148" t="s">
        <v>189</v>
      </c>
      <c r="B833" s="148"/>
      <c r="C833" s="149">
        <v>51310</v>
      </c>
      <c r="D833" s="149" t="s">
        <v>247</v>
      </c>
      <c r="E833" s="150" t="s">
        <v>6</v>
      </c>
      <c r="F833" s="150" t="s">
        <v>270</v>
      </c>
      <c r="G833" s="47">
        <f>IF(F833="I",IFERROR(VLOOKUP(C833,'BG 032022'!A:C,3,FALSE),0),0)</f>
        <v>0</v>
      </c>
      <c r="H833" s="148"/>
      <c r="I833" s="63">
        <f>IF(F833="I",IFERROR(VLOOKUP(C833,'BG 032022'!A:D,4,FALSE),0),0)</f>
        <v>0</v>
      </c>
      <c r="J833" s="40"/>
      <c r="K833" s="47">
        <f>IF(F833="I",SUMIF('BG 2021'!B:B,Clasificaciones!C833,'BG 2021'!D:D),0)</f>
        <v>0</v>
      </c>
      <c r="L833" s="40"/>
      <c r="M833" s="63">
        <f>IF(F833="I",SUMIF('BG 2021'!B:B,Clasificaciones!C833,'BG 2021'!E:E),0)</f>
        <v>0</v>
      </c>
      <c r="N833" s="40"/>
      <c r="O833" s="47">
        <f>IF(F833="I",SUMIF('BG 032021'!A:A,Clasificaciones!C833,'BG 032021'!C:C),0)</f>
        <v>0</v>
      </c>
      <c r="P833" s="40"/>
      <c r="Q833" s="63">
        <f>IF(F833="I",SUMIF('BG 032021'!A:A,Clasificaciones!C833,'BG 032021'!D:D),0)</f>
        <v>0</v>
      </c>
    </row>
    <row r="834" spans="1:18" s="151" customFormat="1" ht="12" customHeight="1">
      <c r="A834" s="148" t="s">
        <v>189</v>
      </c>
      <c r="B834" s="148" t="s">
        <v>612</v>
      </c>
      <c r="C834" s="149">
        <v>5131001</v>
      </c>
      <c r="D834" s="149" t="s">
        <v>1102</v>
      </c>
      <c r="E834" s="150" t="s">
        <v>6</v>
      </c>
      <c r="F834" s="150" t="s">
        <v>271</v>
      </c>
      <c r="G834" s="47">
        <f>IF(F834="I",IFERROR(VLOOKUP(C834,'BG 032022'!A:C,3,FALSE),0),0)</f>
        <v>4478437</v>
      </c>
      <c r="H834" s="148"/>
      <c r="I834" s="63">
        <f>IF(F834="I",IFERROR(VLOOKUP(C834,'BG 032022'!A:D,4,FALSE),0),0)</f>
        <v>643.26</v>
      </c>
      <c r="J834" s="40"/>
      <c r="K834" s="47">
        <f>IF(F834="I",SUMIF('BG 2021'!B:B,Clasificaciones!C834,'BG 2021'!D:D),0)</f>
        <v>3734386</v>
      </c>
      <c r="L834" s="40"/>
      <c r="M834" s="63">
        <f>IF(F834="I",SUMIF('BG 2021'!B:B,Clasificaciones!C834,'BG 2021'!E:E),0)</f>
        <v>542.71</v>
      </c>
      <c r="N834" s="40"/>
      <c r="O834" s="47">
        <f>IF(F834="I",SUMIF('BG 032021'!A:A,Clasificaciones!C834,'BG 032021'!C:C),0)</f>
        <v>0</v>
      </c>
      <c r="P834" s="40"/>
      <c r="Q834" s="63">
        <f>IF(F834="I",SUMIF('BG 032021'!A:A,Clasificaciones!C834,'BG 032021'!D:D),0)</f>
        <v>0</v>
      </c>
      <c r="R834" s="151">
        <f>+VLOOKUP(C834,'CA EFE'!A:A,1,FALSE)</f>
        <v>5131001</v>
      </c>
    </row>
    <row r="835" spans="1:18" s="151" customFormat="1" ht="12" customHeight="1">
      <c r="A835" s="148" t="s">
        <v>189</v>
      </c>
      <c r="B835" s="148" t="s">
        <v>612</v>
      </c>
      <c r="C835" s="149">
        <v>5131002</v>
      </c>
      <c r="D835" s="149" t="s">
        <v>830</v>
      </c>
      <c r="E835" s="150" t="s">
        <v>6</v>
      </c>
      <c r="F835" s="150" t="s">
        <v>271</v>
      </c>
      <c r="G835" s="47">
        <f>IF(F835="I",IFERROR(VLOOKUP(C835,'BG 032022'!A:C,3,FALSE),0),0)</f>
        <v>11475081</v>
      </c>
      <c r="H835" s="148"/>
      <c r="I835" s="63">
        <f>IF(F835="I",IFERROR(VLOOKUP(C835,'BG 032022'!A:D,4,FALSE),0),0)</f>
        <v>1641.36</v>
      </c>
      <c r="J835" s="40"/>
      <c r="K835" s="47">
        <f>IF(F835="I",SUMIF('BG 2021'!B:B,Clasificaciones!C835,'BG 2021'!D:D),0)</f>
        <v>18402316</v>
      </c>
      <c r="L835" s="40"/>
      <c r="M835" s="63">
        <f>IF(F835="I",SUMIF('BG 2021'!B:B,Clasificaciones!C835,'BG 2021'!E:E),0)</f>
        <v>2729.75</v>
      </c>
      <c r="N835" s="40"/>
      <c r="O835" s="47">
        <f>IF(F835="I",SUMIF('BG 032021'!A:A,Clasificaciones!C835,'BG 032021'!C:C),0)</f>
        <v>4500000</v>
      </c>
      <c r="P835" s="40"/>
      <c r="Q835" s="63">
        <f>IF(F835="I",SUMIF('BG 032021'!A:A,Clasificaciones!C835,'BG 032021'!D:D),0)</f>
        <v>689.59</v>
      </c>
      <c r="R835" s="151">
        <f>+VLOOKUP(C835,'CA EFE'!A:A,1,FALSE)</f>
        <v>5131002</v>
      </c>
    </row>
    <row r="836" spans="1:18" s="151" customFormat="1" ht="12" hidden="1" customHeight="1">
      <c r="A836" s="148" t="s">
        <v>189</v>
      </c>
      <c r="B836" s="148"/>
      <c r="C836" s="149">
        <v>5131003</v>
      </c>
      <c r="D836" s="149" t="s">
        <v>1103</v>
      </c>
      <c r="E836" s="150" t="s">
        <v>6</v>
      </c>
      <c r="F836" s="150" t="s">
        <v>271</v>
      </c>
      <c r="G836" s="47">
        <f>IF(F836="I",IFERROR(VLOOKUP(C836,'BG 032022'!A:C,3,FALSE),0),0)</f>
        <v>0</v>
      </c>
      <c r="H836" s="148"/>
      <c r="I836" s="63">
        <f>IF(F836="I",IFERROR(VLOOKUP(C836,'BG 032022'!A:D,4,FALSE),0),0)</f>
        <v>0</v>
      </c>
      <c r="J836" s="40"/>
      <c r="K836" s="47">
        <f>IF(F836="I",SUMIF('BG 2021'!B:B,Clasificaciones!C836,'BG 2021'!D:D),0)</f>
        <v>0</v>
      </c>
      <c r="L836" s="40"/>
      <c r="M836" s="63">
        <f>IF(F836="I",SUMIF('BG 2021'!B:B,Clasificaciones!C836,'BG 2021'!E:E),0)</f>
        <v>0</v>
      </c>
      <c r="N836" s="40"/>
      <c r="O836" s="47">
        <f>IF(F836="I",SUMIF('BG 032021'!A:A,Clasificaciones!C836,'BG 032021'!C:C),0)</f>
        <v>0</v>
      </c>
      <c r="P836" s="40"/>
      <c r="Q836" s="63">
        <f>IF(F836="I",SUMIF('BG 032021'!A:A,Clasificaciones!C836,'BG 032021'!D:D),0)</f>
        <v>0</v>
      </c>
    </row>
    <row r="837" spans="1:18" s="151" customFormat="1" ht="12" hidden="1" customHeight="1">
      <c r="A837" s="148" t="s">
        <v>189</v>
      </c>
      <c r="B837" s="148"/>
      <c r="C837" s="149">
        <v>5131004</v>
      </c>
      <c r="D837" s="149" t="s">
        <v>1104</v>
      </c>
      <c r="E837" s="150" t="s">
        <v>6</v>
      </c>
      <c r="F837" s="150" t="s">
        <v>271</v>
      </c>
      <c r="G837" s="47">
        <f>IF(F837="I",IFERROR(VLOOKUP(C837,'BG 032022'!A:C,3,FALSE),0),0)</f>
        <v>0</v>
      </c>
      <c r="H837" s="148"/>
      <c r="I837" s="63">
        <f>IF(F837="I",IFERROR(VLOOKUP(C837,'BG 032022'!A:D,4,FALSE),0),0)</f>
        <v>0</v>
      </c>
      <c r="J837" s="40"/>
      <c r="K837" s="47">
        <f>IF(F837="I",SUMIF('BG 2021'!B:B,Clasificaciones!C837,'BG 2021'!D:D),0)</f>
        <v>0</v>
      </c>
      <c r="L837" s="40"/>
      <c r="M837" s="63">
        <f>IF(F837="I",SUMIF('BG 2021'!B:B,Clasificaciones!C837,'BG 2021'!E:E),0)</f>
        <v>0</v>
      </c>
      <c r="N837" s="40"/>
      <c r="O837" s="47">
        <f>IF(F837="I",SUMIF('BG 032021'!A:A,Clasificaciones!C837,'BG 032021'!C:C),0)</f>
        <v>0</v>
      </c>
      <c r="P837" s="40"/>
      <c r="Q837" s="63">
        <f>IF(F837="I",SUMIF('BG 032021'!A:A,Clasificaciones!C837,'BG 032021'!D:D),0)</f>
        <v>0</v>
      </c>
    </row>
    <row r="838" spans="1:18" s="151" customFormat="1" ht="12" customHeight="1">
      <c r="A838" s="148" t="s">
        <v>189</v>
      </c>
      <c r="B838" s="148" t="s">
        <v>612</v>
      </c>
      <c r="C838" s="149">
        <v>5131005</v>
      </c>
      <c r="D838" s="149" t="s">
        <v>1105</v>
      </c>
      <c r="E838" s="150" t="s">
        <v>6</v>
      </c>
      <c r="F838" s="150" t="s">
        <v>271</v>
      </c>
      <c r="G838" s="47">
        <f>IF(F838="I",IFERROR(VLOOKUP(C838,'BG 032022'!A:C,3,FALSE),0),0)</f>
        <v>83637</v>
      </c>
      <c r="H838" s="148"/>
      <c r="I838" s="63">
        <f>IF(F838="I",IFERROR(VLOOKUP(C838,'BG 032022'!A:D,4,FALSE),0),0)</f>
        <v>12.01</v>
      </c>
      <c r="J838" s="40"/>
      <c r="K838" s="47">
        <f>IF(F838="I",SUMIF('BG 2021'!B:B,Clasificaciones!C838,'BG 2021'!D:D),0)</f>
        <v>0</v>
      </c>
      <c r="L838" s="40"/>
      <c r="M838" s="63">
        <f>IF(F838="I",SUMIF('BG 2021'!B:B,Clasificaciones!C838,'BG 2021'!E:E),0)</f>
        <v>0</v>
      </c>
      <c r="N838" s="40"/>
      <c r="O838" s="47">
        <f>IF(F838="I",SUMIF('BG 032021'!A:A,Clasificaciones!C838,'BG 032021'!C:C),0)</f>
        <v>0</v>
      </c>
      <c r="P838" s="40"/>
      <c r="Q838" s="63">
        <f>IF(F838="I",SUMIF('BG 032021'!A:A,Clasificaciones!C838,'BG 032021'!D:D),0)</f>
        <v>0</v>
      </c>
      <c r="R838" s="151">
        <f>+VLOOKUP(C838,'CA EFE'!A:A,1,FALSE)</f>
        <v>5131005</v>
      </c>
    </row>
    <row r="839" spans="1:18" s="151" customFormat="1" ht="12" customHeight="1">
      <c r="A839" s="148" t="s">
        <v>189</v>
      </c>
      <c r="B839" s="148" t="s">
        <v>612</v>
      </c>
      <c r="C839" s="149">
        <v>5131006</v>
      </c>
      <c r="D839" s="149" t="s">
        <v>831</v>
      </c>
      <c r="E839" s="150" t="s">
        <v>6</v>
      </c>
      <c r="F839" s="150" t="s">
        <v>271</v>
      </c>
      <c r="G839" s="47">
        <f>IF(F839="I",IFERROR(VLOOKUP(C839,'BG 032022'!A:C,3,FALSE),0),0)</f>
        <v>7222449</v>
      </c>
      <c r="H839" s="148"/>
      <c r="I839" s="63">
        <f>IF(F839="I",IFERROR(VLOOKUP(C839,'BG 032022'!A:D,4,FALSE),0),0)</f>
        <v>1036.77</v>
      </c>
      <c r="J839" s="40"/>
      <c r="K839" s="47">
        <f>IF(F839="I",SUMIF('BG 2021'!B:B,Clasificaciones!C839,'BG 2021'!D:D),0)</f>
        <v>18371206</v>
      </c>
      <c r="L839" s="40"/>
      <c r="M839" s="63">
        <f>IF(F839="I",SUMIF('BG 2021'!B:B,Clasificaciones!C839,'BG 2021'!E:E),0)</f>
        <v>2703.4700000000003</v>
      </c>
      <c r="N839" s="40"/>
      <c r="O839" s="47">
        <f>IF(F839="I",SUMIF('BG 032021'!A:A,Clasificaciones!C839,'BG 032021'!C:C),0)</f>
        <v>2923636</v>
      </c>
      <c r="P839" s="40"/>
      <c r="Q839" s="63">
        <f>IF(F839="I",SUMIF('BG 032021'!A:A,Clasificaciones!C839,'BG 032021'!D:D),0)</f>
        <v>422.92</v>
      </c>
      <c r="R839" s="151">
        <f>+VLOOKUP(C839,'CA EFE'!A:A,1,FALSE)</f>
        <v>5131006</v>
      </c>
    </row>
    <row r="840" spans="1:18" s="151" customFormat="1" ht="12" customHeight="1">
      <c r="A840" s="148" t="s">
        <v>189</v>
      </c>
      <c r="B840" s="148" t="s">
        <v>612</v>
      </c>
      <c r="C840" s="149">
        <v>5131007</v>
      </c>
      <c r="D840" s="149" t="s">
        <v>1450</v>
      </c>
      <c r="E840" s="150" t="s">
        <v>6</v>
      </c>
      <c r="F840" s="150" t="s">
        <v>271</v>
      </c>
      <c r="G840" s="47">
        <f>IF(F840="I",IFERROR(VLOOKUP(C840,'BG 032022'!A:C,3,FALSE),0),0)</f>
        <v>247224</v>
      </c>
      <c r="H840" s="148"/>
      <c r="I840" s="63">
        <f>IF(F840="I",IFERROR(VLOOKUP(C840,'BG 032022'!A:D,4,FALSE),0),0)</f>
        <v>36.36</v>
      </c>
      <c r="J840" s="40"/>
      <c r="K840" s="47">
        <f>IF(F840="I",SUMIF('BG 2021'!B:B,Clasificaciones!C840,'BG 2021'!D:D),0)</f>
        <v>2126191</v>
      </c>
      <c r="L840" s="40"/>
      <c r="M840" s="63">
        <f>IF(F840="I",SUMIF('BG 2021'!B:B,Clasificaciones!C840,'BG 2021'!E:E),0)</f>
        <v>312.72000000000003</v>
      </c>
      <c r="N840" s="40"/>
      <c r="O840" s="47">
        <f>IF(F840="I",SUMIF('BG 032021'!A:A,Clasificaciones!C840,'BG 032021'!C:C),0)</f>
        <v>0</v>
      </c>
      <c r="P840" s="40"/>
      <c r="Q840" s="63">
        <f>IF(F840="I",SUMIF('BG 032021'!A:A,Clasificaciones!C840,'BG 032021'!D:D),0)</f>
        <v>0</v>
      </c>
      <c r="R840" s="151">
        <f>+VLOOKUP(C840,'CA EFE'!A:A,1,FALSE)</f>
        <v>5131007</v>
      </c>
    </row>
    <row r="841" spans="1:18" s="151" customFormat="1" ht="12" hidden="1" customHeight="1">
      <c r="A841" s="148" t="s">
        <v>189</v>
      </c>
      <c r="B841" s="148" t="s">
        <v>50</v>
      </c>
      <c r="C841" s="149">
        <v>5131008</v>
      </c>
      <c r="D841" s="149" t="s">
        <v>1106</v>
      </c>
      <c r="E841" s="150" t="s">
        <v>6</v>
      </c>
      <c r="F841" s="150" t="s">
        <v>271</v>
      </c>
      <c r="G841" s="47">
        <f>IF(F841="I",IFERROR(VLOOKUP(C841,'BG 032022'!A:C,3,FALSE),0),0)</f>
        <v>806000</v>
      </c>
      <c r="H841" s="148"/>
      <c r="I841" s="63">
        <f>IF(F841="I",IFERROR(VLOOKUP(C841,'BG 032022'!A:D,4,FALSE),0),0)</f>
        <v>115.88</v>
      </c>
      <c r="J841" s="40"/>
      <c r="K841" s="47">
        <f>IF(F841="I",SUMIF('BG 2021'!B:B,Clasificaciones!C841,'BG 2021'!D:D),0)</f>
        <v>3474050</v>
      </c>
      <c r="L841" s="40"/>
      <c r="M841" s="63">
        <f>IF(F841="I",SUMIF('BG 2021'!B:B,Clasificaciones!C841,'BG 2021'!E:E),0)</f>
        <v>505.17</v>
      </c>
      <c r="N841" s="40"/>
      <c r="O841" s="47">
        <f>IF(F841="I",SUMIF('BG 032021'!A:A,Clasificaciones!C841,'BG 032021'!C:C),0)</f>
        <v>0</v>
      </c>
      <c r="P841" s="40"/>
      <c r="Q841" s="63">
        <f>IF(F841="I",SUMIF('BG 032021'!A:A,Clasificaciones!C841,'BG 032021'!D:D),0)</f>
        <v>0</v>
      </c>
      <c r="R841" s="151">
        <f>+VLOOKUP(C841,'CA EFE'!A:A,1,FALSE)</f>
        <v>5131008</v>
      </c>
    </row>
    <row r="842" spans="1:18" s="151" customFormat="1" ht="12" hidden="1" customHeight="1">
      <c r="A842" s="148" t="s">
        <v>189</v>
      </c>
      <c r="B842" s="148"/>
      <c r="C842" s="149">
        <v>5131009</v>
      </c>
      <c r="D842" s="149" t="s">
        <v>1107</v>
      </c>
      <c r="E842" s="150" t="s">
        <v>6</v>
      </c>
      <c r="F842" s="150" t="s">
        <v>271</v>
      </c>
      <c r="G842" s="47">
        <f>IF(F842="I",IFERROR(VLOOKUP(C842,'BG 032022'!A:C,3,FALSE),0),0)</f>
        <v>0</v>
      </c>
      <c r="H842" s="148"/>
      <c r="I842" s="63">
        <f>IF(F842="I",IFERROR(VLOOKUP(C842,'BG 032022'!A:D,4,FALSE),0),0)</f>
        <v>0</v>
      </c>
      <c r="J842" s="40"/>
      <c r="K842" s="47">
        <f>IF(F842="I",SUMIF('BG 2021'!B:B,Clasificaciones!C842,'BG 2021'!D:D),0)</f>
        <v>0</v>
      </c>
      <c r="L842" s="40"/>
      <c r="M842" s="63">
        <f>IF(F842="I",SUMIF('BG 2021'!B:B,Clasificaciones!C842,'BG 2021'!E:E),0)</f>
        <v>0</v>
      </c>
      <c r="N842" s="40"/>
      <c r="O842" s="47">
        <f>IF(F842="I",SUMIF('BG 032021'!A:A,Clasificaciones!C842,'BG 032021'!C:C),0)</f>
        <v>0</v>
      </c>
      <c r="P842" s="40"/>
      <c r="Q842" s="63">
        <f>IF(F842="I",SUMIF('BG 032021'!A:A,Clasificaciones!C842,'BG 032021'!D:D),0)</f>
        <v>0</v>
      </c>
    </row>
    <row r="843" spans="1:18" s="151" customFormat="1" ht="12" customHeight="1">
      <c r="A843" s="148" t="s">
        <v>189</v>
      </c>
      <c r="B843" s="148" t="s">
        <v>612</v>
      </c>
      <c r="C843" s="149">
        <v>5131010</v>
      </c>
      <c r="D843" s="149" t="s">
        <v>179</v>
      </c>
      <c r="E843" s="150" t="s">
        <v>6</v>
      </c>
      <c r="F843" s="150" t="s">
        <v>271</v>
      </c>
      <c r="G843" s="47">
        <f>IF(F843="I",IFERROR(VLOOKUP(C843,'BG 032022'!A:C,3,FALSE),0),0)</f>
        <v>21504247</v>
      </c>
      <c r="H843" s="148"/>
      <c r="I843" s="63">
        <f>IF(F843="I",IFERROR(VLOOKUP(C843,'BG 032022'!A:D,4,FALSE),0),0)</f>
        <v>3082.3</v>
      </c>
      <c r="J843" s="40"/>
      <c r="K843" s="47">
        <f>IF(F843="I",SUMIF('BG 2021'!B:B,Clasificaciones!C843,'BG 2021'!D:D),0)</f>
        <v>11468800</v>
      </c>
      <c r="L843" s="40"/>
      <c r="M843" s="63">
        <f>IF(F843="I",SUMIF('BG 2021'!B:B,Clasificaciones!C843,'BG 2021'!E:E),0)</f>
        <v>1663.49</v>
      </c>
      <c r="N843" s="40"/>
      <c r="O843" s="47">
        <f>IF(F843="I",SUMIF('BG 032021'!A:A,Clasificaciones!C843,'BG 032021'!C:C),0)</f>
        <v>893520</v>
      </c>
      <c r="P843" s="40"/>
      <c r="Q843" s="63">
        <f>IF(F843="I",SUMIF('BG 032021'!A:A,Clasificaciones!C843,'BG 032021'!D:D),0)</f>
        <v>132.68</v>
      </c>
      <c r="R843" s="151">
        <f>+VLOOKUP(C843,'CA EFE'!A:A,1,FALSE)</f>
        <v>5131010</v>
      </c>
    </row>
    <row r="844" spans="1:18" s="151" customFormat="1" ht="12" hidden="1" customHeight="1">
      <c r="A844" s="148" t="s">
        <v>189</v>
      </c>
      <c r="B844" s="148"/>
      <c r="C844" s="149">
        <v>5131011</v>
      </c>
      <c r="D844" s="149" t="s">
        <v>1108</v>
      </c>
      <c r="E844" s="150" t="s">
        <v>6</v>
      </c>
      <c r="F844" s="150" t="s">
        <v>271</v>
      </c>
      <c r="G844" s="47">
        <f>IF(F844="I",IFERROR(VLOOKUP(C844,'BG 032022'!A:C,3,FALSE),0),0)</f>
        <v>0</v>
      </c>
      <c r="H844" s="148"/>
      <c r="I844" s="63">
        <f>IF(F844="I",IFERROR(VLOOKUP(C844,'BG 032022'!A:D,4,FALSE),0),0)</f>
        <v>0</v>
      </c>
      <c r="J844" s="40"/>
      <c r="K844" s="47">
        <f>IF(F844="I",SUMIF('BG 2021'!B:B,Clasificaciones!C844,'BG 2021'!D:D),0)</f>
        <v>0</v>
      </c>
      <c r="L844" s="40"/>
      <c r="M844" s="63">
        <f>IF(F844="I",SUMIF('BG 2021'!B:B,Clasificaciones!C844,'BG 2021'!E:E),0)</f>
        <v>0</v>
      </c>
      <c r="N844" s="40"/>
      <c r="O844" s="47">
        <f>IF(F844="I",SUMIF('BG 032021'!A:A,Clasificaciones!C844,'BG 032021'!C:C),0)</f>
        <v>0</v>
      </c>
      <c r="P844" s="40"/>
      <c r="Q844" s="63">
        <f>IF(F844="I",SUMIF('BG 032021'!A:A,Clasificaciones!C844,'BG 032021'!D:D),0)</f>
        <v>0</v>
      </c>
    </row>
    <row r="845" spans="1:18" s="151" customFormat="1" ht="12" hidden="1" customHeight="1">
      <c r="A845" s="148" t="s">
        <v>189</v>
      </c>
      <c r="B845" s="148" t="s">
        <v>50</v>
      </c>
      <c r="C845" s="149">
        <v>5131012</v>
      </c>
      <c r="D845" s="149" t="s">
        <v>832</v>
      </c>
      <c r="E845" s="150" t="s">
        <v>6</v>
      </c>
      <c r="F845" s="150" t="s">
        <v>271</v>
      </c>
      <c r="G845" s="47">
        <f>IF(F845="I",IFERROR(VLOOKUP(C845,'BG 032022'!A:C,3,FALSE),0),0)</f>
        <v>936364</v>
      </c>
      <c r="H845" s="148"/>
      <c r="I845" s="63">
        <f>IF(F845="I",IFERROR(VLOOKUP(C845,'BG 032022'!A:D,4,FALSE),0),0)</f>
        <v>134.79</v>
      </c>
      <c r="J845" s="40"/>
      <c r="K845" s="47">
        <f>IF(F845="I",SUMIF('BG 2021'!B:B,Clasificaciones!C845,'BG 2021'!D:D),0)</f>
        <v>24551374</v>
      </c>
      <c r="L845" s="40"/>
      <c r="M845" s="63">
        <f>IF(F845="I",SUMIF('BG 2021'!B:B,Clasificaciones!C845,'BG 2021'!E:E),0)</f>
        <v>3667.59</v>
      </c>
      <c r="N845" s="40"/>
      <c r="O845" s="47">
        <f>IF(F845="I",SUMIF('BG 032021'!A:A,Clasificaciones!C845,'BG 032021'!C:C),0)</f>
        <v>1600000</v>
      </c>
      <c r="P845" s="40"/>
      <c r="Q845" s="63">
        <f>IF(F845="I",SUMIF('BG 032021'!A:A,Clasificaciones!C845,'BG 032021'!D:D),0)</f>
        <v>245.45</v>
      </c>
      <c r="R845" s="151">
        <f>+VLOOKUP(C845,'CA EFE'!A:A,1,FALSE)</f>
        <v>5131012</v>
      </c>
    </row>
    <row r="846" spans="1:18" s="151" customFormat="1" ht="12" hidden="1" customHeight="1">
      <c r="A846" s="148" t="s">
        <v>189</v>
      </c>
      <c r="B846" s="148"/>
      <c r="C846" s="149">
        <v>5131013</v>
      </c>
      <c r="D846" s="149" t="s">
        <v>1109</v>
      </c>
      <c r="E846" s="150" t="s">
        <v>6</v>
      </c>
      <c r="F846" s="150" t="s">
        <v>271</v>
      </c>
      <c r="G846" s="47">
        <f>IF(F846="I",IFERROR(VLOOKUP(C846,'BG 032022'!A:C,3,FALSE),0),0)</f>
        <v>0</v>
      </c>
      <c r="H846" s="148"/>
      <c r="I846" s="63">
        <f>IF(F846="I",IFERROR(VLOOKUP(C846,'BG 032022'!A:D,4,FALSE),0),0)</f>
        <v>0</v>
      </c>
      <c r="J846" s="40"/>
      <c r="K846" s="47">
        <f>IF(F846="I",SUMIF('BG 2021'!B:B,Clasificaciones!C846,'BG 2021'!D:D),0)</f>
        <v>0</v>
      </c>
      <c r="L846" s="40"/>
      <c r="M846" s="63">
        <f>IF(F846="I",SUMIF('BG 2021'!B:B,Clasificaciones!C846,'BG 2021'!E:E),0)</f>
        <v>0</v>
      </c>
      <c r="N846" s="40"/>
      <c r="O846" s="47">
        <f>IF(F846="I",SUMIF('BG 032021'!A:A,Clasificaciones!C846,'BG 032021'!C:C),0)</f>
        <v>0</v>
      </c>
      <c r="P846" s="40"/>
      <c r="Q846" s="63">
        <f>IF(F846="I",SUMIF('BG 032021'!A:A,Clasificaciones!C846,'BG 032021'!D:D),0)</f>
        <v>0</v>
      </c>
    </row>
    <row r="847" spans="1:18" s="151" customFormat="1" ht="12" hidden="1" customHeight="1">
      <c r="A847" s="148" t="s">
        <v>189</v>
      </c>
      <c r="B847" s="148" t="s">
        <v>50</v>
      </c>
      <c r="C847" s="149">
        <v>5131014</v>
      </c>
      <c r="D847" s="149" t="s">
        <v>833</v>
      </c>
      <c r="E847" s="150" t="s">
        <v>6</v>
      </c>
      <c r="F847" s="150" t="s">
        <v>271</v>
      </c>
      <c r="G847" s="47">
        <f>IF(F847="I",IFERROR(VLOOKUP(C847,'BG 032022'!A:C,3,FALSE),0),0)</f>
        <v>4254189</v>
      </c>
      <c r="H847" s="148"/>
      <c r="I847" s="63">
        <f>IF(F847="I",IFERROR(VLOOKUP(C847,'BG 032022'!A:D,4,FALSE),0),0)</f>
        <v>608.36</v>
      </c>
      <c r="J847" s="40"/>
      <c r="K847" s="47">
        <f>IF(F847="I",SUMIF('BG 2021'!B:B,Clasificaciones!C847,'BG 2021'!D:D),0)</f>
        <v>19788235</v>
      </c>
      <c r="L847" s="40"/>
      <c r="M847" s="63">
        <f>IF(F847="I",SUMIF('BG 2021'!B:B,Clasificaciones!C847,'BG 2021'!E:E),0)</f>
        <v>2889.52</v>
      </c>
      <c r="N847" s="40"/>
      <c r="O847" s="47">
        <f>IF(F847="I",SUMIF('BG 032021'!A:A,Clasificaciones!C847,'BG 032021'!C:C),0)</f>
        <v>722637</v>
      </c>
      <c r="P847" s="40"/>
      <c r="Q847" s="63">
        <f>IF(F847="I",SUMIF('BG 032021'!A:A,Clasificaciones!C847,'BG 032021'!D:D),0)</f>
        <v>104.62</v>
      </c>
      <c r="R847" s="151">
        <f>+VLOOKUP(C847,'CA EFE'!A:A,1,FALSE)</f>
        <v>5131014</v>
      </c>
    </row>
    <row r="848" spans="1:18" s="151" customFormat="1" ht="12" customHeight="1">
      <c r="A848" s="148" t="s">
        <v>189</v>
      </c>
      <c r="B848" s="148" t="s">
        <v>612</v>
      </c>
      <c r="C848" s="149">
        <v>5131015</v>
      </c>
      <c r="D848" s="149" t="s">
        <v>236</v>
      </c>
      <c r="E848" s="150" t="s">
        <v>6</v>
      </c>
      <c r="F848" s="150" t="s">
        <v>271</v>
      </c>
      <c r="G848" s="47">
        <f>IF(F848="I",IFERROR(VLOOKUP(C848,'BG 032022'!A:C,3,FALSE),0),0)</f>
        <v>8836637</v>
      </c>
      <c r="H848" s="148"/>
      <c r="I848" s="63">
        <f>IF(F848="I",IFERROR(VLOOKUP(C848,'BG 032022'!A:D,4,FALSE),0),0)</f>
        <v>1269.17</v>
      </c>
      <c r="J848" s="40"/>
      <c r="K848" s="47">
        <f>IF(F848="I",SUMIF('BG 2021'!B:B,Clasificaciones!C848,'BG 2021'!D:D),0)</f>
        <v>30091636</v>
      </c>
      <c r="L848" s="40"/>
      <c r="M848" s="63">
        <f>IF(F848="I",SUMIF('BG 2021'!B:B,Clasificaciones!C848,'BG 2021'!E:E),0)</f>
        <v>4397.47</v>
      </c>
      <c r="N848" s="40"/>
      <c r="O848" s="47">
        <f>IF(F848="I",SUMIF('BG 032021'!A:A,Clasificaciones!C848,'BG 032021'!C:C),0)</f>
        <v>5418182</v>
      </c>
      <c r="P848" s="40"/>
      <c r="Q848" s="63">
        <f>IF(F848="I",SUMIF('BG 032021'!A:A,Clasificaciones!C848,'BG 032021'!D:D),0)</f>
        <v>786.75</v>
      </c>
      <c r="R848" s="151">
        <f>+VLOOKUP(C848,'CA EFE'!A:A,1,FALSE)</f>
        <v>5131015</v>
      </c>
    </row>
    <row r="849" spans="1:18" s="151" customFormat="1" ht="12" customHeight="1">
      <c r="A849" s="148" t="s">
        <v>189</v>
      </c>
      <c r="B849" s="148" t="s">
        <v>612</v>
      </c>
      <c r="C849" s="149">
        <v>5131016</v>
      </c>
      <c r="D849" s="149" t="s">
        <v>238</v>
      </c>
      <c r="E849" s="150" t="s">
        <v>6</v>
      </c>
      <c r="F849" s="150" t="s">
        <v>271</v>
      </c>
      <c r="G849" s="47">
        <f>IF(F849="I",IFERROR(VLOOKUP(C849,'BG 032022'!A:C,3,FALSE),0),0)</f>
        <v>0</v>
      </c>
      <c r="H849" s="148"/>
      <c r="I849" s="63">
        <f>IF(F849="I",IFERROR(VLOOKUP(C849,'BG 032022'!A:D,4,FALSE),0),0)</f>
        <v>0</v>
      </c>
      <c r="J849" s="40"/>
      <c r="K849" s="47">
        <f>IF(F849="I",SUMIF('BG 2021'!B:B,Clasificaciones!C849,'BG 2021'!D:D),0)</f>
        <v>872727</v>
      </c>
      <c r="L849" s="40"/>
      <c r="M849" s="63">
        <f>IF(F849="I",SUMIF('BG 2021'!B:B,Clasificaciones!C849,'BG 2021'!E:E),0)</f>
        <v>135.59</v>
      </c>
      <c r="N849" s="40"/>
      <c r="O849" s="47">
        <f>IF(F849="I",SUMIF('BG 032021'!A:A,Clasificaciones!C849,'BG 032021'!C:C),0)</f>
        <v>0</v>
      </c>
      <c r="P849" s="40"/>
      <c r="Q849" s="63">
        <f>IF(F849="I",SUMIF('BG 032021'!A:A,Clasificaciones!C849,'BG 032021'!D:D),0)</f>
        <v>0</v>
      </c>
    </row>
    <row r="850" spans="1:18" s="151" customFormat="1" ht="12" hidden="1" customHeight="1">
      <c r="A850" s="148" t="s">
        <v>189</v>
      </c>
      <c r="B850" s="148"/>
      <c r="C850" s="149">
        <v>5131017</v>
      </c>
      <c r="D850" s="149" t="s">
        <v>521</v>
      </c>
      <c r="E850" s="150" t="s">
        <v>6</v>
      </c>
      <c r="F850" s="150" t="s">
        <v>271</v>
      </c>
      <c r="G850" s="47">
        <f>IF(F850="I",IFERROR(VLOOKUP(C850,'BG 032022'!A:C,3,FALSE),0),0)</f>
        <v>0</v>
      </c>
      <c r="H850" s="148"/>
      <c r="I850" s="63">
        <f>IF(F850="I",IFERROR(VLOOKUP(C850,'BG 032022'!A:D,4,FALSE),0),0)</f>
        <v>0</v>
      </c>
      <c r="J850" s="40"/>
      <c r="K850" s="47">
        <f>IF(F850="I",SUMIF('BG 2021'!B:B,Clasificaciones!C850,'BG 2021'!D:D),0)</f>
        <v>0</v>
      </c>
      <c r="L850" s="40"/>
      <c r="M850" s="63">
        <f>IF(F850="I",SUMIF('BG 2021'!B:B,Clasificaciones!C850,'BG 2021'!E:E),0)</f>
        <v>0</v>
      </c>
      <c r="N850" s="40"/>
      <c r="O850" s="47">
        <f>IF(F850="I",SUMIF('BG 032021'!A:A,Clasificaciones!C850,'BG 032021'!C:C),0)</f>
        <v>0</v>
      </c>
      <c r="P850" s="40"/>
      <c r="Q850" s="63">
        <f>IF(F850="I",SUMIF('BG 032021'!A:A,Clasificaciones!C850,'BG 032021'!D:D),0)</f>
        <v>0</v>
      </c>
    </row>
    <row r="851" spans="1:18" s="151" customFormat="1" ht="12" customHeight="1">
      <c r="A851" s="148" t="s">
        <v>189</v>
      </c>
      <c r="B851" s="148" t="s">
        <v>612</v>
      </c>
      <c r="C851" s="149">
        <v>5131018</v>
      </c>
      <c r="D851" s="149" t="s">
        <v>834</v>
      </c>
      <c r="E851" s="150" t="s">
        <v>6</v>
      </c>
      <c r="F851" s="150" t="s">
        <v>271</v>
      </c>
      <c r="G851" s="47">
        <f>IF(F851="I",IFERROR(VLOOKUP(C851,'BG 032022'!A:C,3,FALSE),0),0)</f>
        <v>107500000</v>
      </c>
      <c r="H851" s="148"/>
      <c r="I851" s="63">
        <f>IF(F851="I",IFERROR(VLOOKUP(C851,'BG 032022'!A:D,4,FALSE),0),0)</f>
        <v>15438.69</v>
      </c>
      <c r="J851" s="40"/>
      <c r="K851" s="47">
        <f>IF(F851="I",SUMIF('BG 2021'!B:B,Clasificaciones!C851,'BG 2021'!D:D),0)</f>
        <v>0</v>
      </c>
      <c r="L851" s="40"/>
      <c r="M851" s="63">
        <f>IF(F851="I",SUMIF('BG 2021'!B:B,Clasificaciones!C851,'BG 2021'!E:E),0)</f>
        <v>0</v>
      </c>
      <c r="N851" s="40"/>
      <c r="O851" s="47">
        <f>IF(F851="I",SUMIF('BG 032021'!A:A,Clasificaciones!C851,'BG 032021'!C:C),0)</f>
        <v>45000000</v>
      </c>
      <c r="P851" s="40"/>
      <c r="Q851" s="63">
        <f>IF(F851="I",SUMIF('BG 032021'!A:A,Clasificaciones!C851,'BG 032021'!D:D),0)</f>
        <v>6895.88</v>
      </c>
      <c r="R851" s="151">
        <f>+VLOOKUP(C851,'CA EFE'!A:A,1,FALSE)</f>
        <v>5131018</v>
      </c>
    </row>
    <row r="852" spans="1:18" s="151" customFormat="1" ht="12" customHeight="1">
      <c r="A852" s="148" t="s">
        <v>189</v>
      </c>
      <c r="B852" s="148" t="s">
        <v>612</v>
      </c>
      <c r="C852" s="149">
        <v>5131019</v>
      </c>
      <c r="D852" s="149" t="s">
        <v>398</v>
      </c>
      <c r="E852" s="150" t="s">
        <v>6</v>
      </c>
      <c r="F852" s="150" t="s">
        <v>271</v>
      </c>
      <c r="G852" s="47">
        <f>IF(F852="I",IFERROR(VLOOKUP(C852,'BG 032022'!A:C,3,FALSE),0),0)</f>
        <v>0</v>
      </c>
      <c r="H852" s="148"/>
      <c r="I852" s="63">
        <f>IF(F852="I",IFERROR(VLOOKUP(C852,'BG 032022'!A:D,4,FALSE),0),0)</f>
        <v>0</v>
      </c>
      <c r="J852" s="40"/>
      <c r="K852" s="47">
        <f>IF(F852="I",SUMIF('BG 2021'!B:B,Clasificaciones!C852,'BG 2021'!D:D),0)</f>
        <v>5172724</v>
      </c>
      <c r="L852" s="40"/>
      <c r="M852" s="63">
        <f>IF(F852="I",SUMIF('BG 2021'!B:B,Clasificaciones!C852,'BG 2021'!E:E),0)</f>
        <v>765.72</v>
      </c>
      <c r="N852" s="40"/>
      <c r="O852" s="47">
        <f>IF(F852="I",SUMIF('BG 032021'!A:A,Clasificaciones!C852,'BG 032021'!C:C),0)</f>
        <v>1427272</v>
      </c>
      <c r="P852" s="40"/>
      <c r="Q852" s="63">
        <f>IF(F852="I",SUMIF('BG 032021'!A:A,Clasificaciones!C852,'BG 032021'!D:D),0)</f>
        <v>214.94</v>
      </c>
    </row>
    <row r="853" spans="1:18" s="151" customFormat="1" ht="12" customHeight="1">
      <c r="A853" s="148" t="s">
        <v>189</v>
      </c>
      <c r="B853" s="148" t="s">
        <v>612</v>
      </c>
      <c r="C853" s="149">
        <v>5131020</v>
      </c>
      <c r="D853" s="149" t="s">
        <v>1243</v>
      </c>
      <c r="E853" s="150" t="s">
        <v>6</v>
      </c>
      <c r="F853" s="150" t="s">
        <v>271</v>
      </c>
      <c r="G853" s="47">
        <f>IF(F853="I",IFERROR(VLOOKUP(C853,'BG 032022'!A:C,3,FALSE),0),0)</f>
        <v>12500004</v>
      </c>
      <c r="H853" s="148"/>
      <c r="I853" s="63">
        <f>IF(F853="I",IFERROR(VLOOKUP(C853,'BG 032022'!A:D,4,FALSE),0),0)</f>
        <v>1786.19</v>
      </c>
      <c r="J853" s="40"/>
      <c r="K853" s="47">
        <f>IF(F853="I",SUMIF('BG 2021'!B:B,Clasificaciones!C853,'BG 2021'!D:D),0)</f>
        <v>50000000</v>
      </c>
      <c r="L853" s="40"/>
      <c r="M853" s="63">
        <f>IF(F853="I",SUMIF('BG 2021'!B:B,Clasificaciones!C853,'BG 2021'!E:E),0)</f>
        <v>7246.28</v>
      </c>
      <c r="N853" s="40"/>
      <c r="O853" s="47">
        <f>IF(F853="I",SUMIF('BG 032021'!A:A,Clasificaciones!C853,'BG 032021'!C:C),0)</f>
        <v>0</v>
      </c>
      <c r="P853" s="40"/>
      <c r="Q853" s="63">
        <f>IF(F853="I",SUMIF('BG 032021'!A:A,Clasificaciones!C853,'BG 032021'!D:D),0)</f>
        <v>0</v>
      </c>
      <c r="R853" s="151">
        <f>+VLOOKUP(C853,'CA EFE'!A:A,1,FALSE)</f>
        <v>5131020</v>
      </c>
    </row>
    <row r="854" spans="1:18" s="151" customFormat="1" ht="12" customHeight="1">
      <c r="A854" s="148" t="s">
        <v>189</v>
      </c>
      <c r="B854" s="148" t="s">
        <v>612</v>
      </c>
      <c r="C854" s="149">
        <v>5131021</v>
      </c>
      <c r="D854" s="149" t="s">
        <v>1300</v>
      </c>
      <c r="E854" s="150" t="s">
        <v>6</v>
      </c>
      <c r="F854" s="150" t="s">
        <v>271</v>
      </c>
      <c r="G854" s="47">
        <f>IF(F854="I",IFERROR(VLOOKUP(C854,'BG 032022'!A:C,3,FALSE),0),0)</f>
        <v>60000000</v>
      </c>
      <c r="H854" s="148"/>
      <c r="I854" s="63">
        <f>IF(F854="I",IFERROR(VLOOKUP(C854,'BG 032022'!A:D,4,FALSE),0),0)</f>
        <v>8514.5499999999993</v>
      </c>
      <c r="J854" s="40"/>
      <c r="K854" s="47">
        <f>IF(F854="I",SUMIF('BG 2021'!B:B,Clasificaciones!C854,'BG 2021'!D:D),0)</f>
        <v>80000000</v>
      </c>
      <c r="L854" s="40"/>
      <c r="M854" s="63">
        <f>IF(F854="I",SUMIF('BG 2021'!B:B,Clasificaciones!C854,'BG 2021'!E:E),0)</f>
        <v>11615.41</v>
      </c>
      <c r="N854" s="40"/>
      <c r="O854" s="47">
        <f>IF(F854="I",SUMIF('BG 032021'!A:A,Clasificaciones!C854,'BG 032021'!C:C),0)</f>
        <v>0</v>
      </c>
      <c r="P854" s="40"/>
      <c r="Q854" s="63">
        <f>IF(F854="I",SUMIF('BG 032021'!A:A,Clasificaciones!C854,'BG 032021'!D:D),0)</f>
        <v>0</v>
      </c>
      <c r="R854" s="151">
        <f>+VLOOKUP(C854,'CA EFE'!A:A,1,FALSE)</f>
        <v>5131021</v>
      </c>
    </row>
    <row r="855" spans="1:18" s="151" customFormat="1" ht="12" customHeight="1">
      <c r="A855" s="148" t="s">
        <v>189</v>
      </c>
      <c r="B855" s="148" t="s">
        <v>612</v>
      </c>
      <c r="C855" s="149">
        <v>5131099</v>
      </c>
      <c r="D855" s="149" t="s">
        <v>1110</v>
      </c>
      <c r="E855" s="150" t="s">
        <v>6</v>
      </c>
      <c r="F855" s="150" t="s">
        <v>271</v>
      </c>
      <c r="G855" s="47">
        <f>IF(F855="I",IFERROR(VLOOKUP(C855,'BG 032022'!A:C,3,FALSE),0),0)</f>
        <v>2891533</v>
      </c>
      <c r="H855" s="148"/>
      <c r="I855" s="63">
        <f>IF(F855="I",IFERROR(VLOOKUP(C855,'BG 032022'!A:D,4,FALSE),0),0)</f>
        <v>414.19</v>
      </c>
      <c r="J855" s="40"/>
      <c r="K855" s="47">
        <f>IF(F855="I",SUMIF('BG 2021'!B:B,Clasificaciones!C855,'BG 2021'!D:D),0)</f>
        <v>7985757</v>
      </c>
      <c r="L855" s="40"/>
      <c r="M855" s="63">
        <f>IF(F855="I",SUMIF('BG 2021'!B:B,Clasificaciones!C855,'BG 2021'!E:E),0)</f>
        <v>1163.51</v>
      </c>
      <c r="N855" s="40"/>
      <c r="O855" s="47">
        <f>IF(F855="I",SUMIF('BG 032021'!A:A,Clasificaciones!C855,'BG 032021'!C:C),0)</f>
        <v>0</v>
      </c>
      <c r="P855" s="40"/>
      <c r="Q855" s="63">
        <f>IF(F855="I",SUMIF('BG 032021'!A:A,Clasificaciones!C855,'BG 032021'!D:D),0)</f>
        <v>0</v>
      </c>
      <c r="R855" s="151">
        <f>+VLOOKUP(C855,'CA EFE'!A:A,1,FALSE)</f>
        <v>5131099</v>
      </c>
    </row>
    <row r="856" spans="1:18" s="151" customFormat="1" ht="12" hidden="1" customHeight="1">
      <c r="A856" s="148" t="s">
        <v>189</v>
      </c>
      <c r="B856" s="148"/>
      <c r="C856" s="149">
        <v>514</v>
      </c>
      <c r="D856" s="149" t="s">
        <v>835</v>
      </c>
      <c r="E856" s="150" t="s">
        <v>6</v>
      </c>
      <c r="F856" s="150" t="s">
        <v>270</v>
      </c>
      <c r="G856" s="47">
        <f>IF(F856="I",IFERROR(VLOOKUP(C856,'BG 032022'!A:C,3,FALSE),0),0)</f>
        <v>0</v>
      </c>
      <c r="H856" s="148"/>
      <c r="I856" s="63">
        <f>IF(F856="I",IFERROR(VLOOKUP(C856,'BG 032022'!A:D,4,FALSE),0),0)</f>
        <v>0</v>
      </c>
      <c r="J856" s="40"/>
      <c r="K856" s="47">
        <f>IF(F856="I",SUMIF('BG 2021'!B:B,Clasificaciones!C856,'BG 2021'!D:D),0)</f>
        <v>0</v>
      </c>
      <c r="L856" s="40"/>
      <c r="M856" s="63">
        <f>IF(F856="I",SUMIF('BG 2021'!B:B,Clasificaciones!C856,'BG 2021'!E:E),0)</f>
        <v>0</v>
      </c>
      <c r="N856" s="40"/>
      <c r="O856" s="47">
        <f>IF(F856="I",SUMIF('BG 032021'!A:A,Clasificaciones!C856,'BG 032021'!C:C),0)</f>
        <v>0</v>
      </c>
      <c r="P856" s="40"/>
      <c r="Q856" s="63">
        <f>IF(F856="I",SUMIF('BG 032021'!A:A,Clasificaciones!C856,'BG 032021'!D:D),0)</f>
        <v>0</v>
      </c>
    </row>
    <row r="857" spans="1:18" s="151" customFormat="1" hidden="1">
      <c r="A857" s="148" t="s">
        <v>189</v>
      </c>
      <c r="B857" s="148"/>
      <c r="C857" s="149">
        <v>51401</v>
      </c>
      <c r="D857" s="149" t="s">
        <v>1111</v>
      </c>
      <c r="E857" s="150" t="s">
        <v>6</v>
      </c>
      <c r="F857" s="150" t="s">
        <v>271</v>
      </c>
      <c r="G857" s="47">
        <f>IF(F857="I",IFERROR(VLOOKUP(C857,'BG 032022'!A:C,3,FALSE),0),0)</f>
        <v>0</v>
      </c>
      <c r="H857" s="148"/>
      <c r="I857" s="63">
        <f>IF(F857="I",IFERROR(VLOOKUP(C857,'BG 032022'!A:D,4,FALSE),0),0)</f>
        <v>0</v>
      </c>
      <c r="J857" s="40"/>
      <c r="K857" s="47">
        <f>IF(F857="I",SUMIF('BG 2021'!B:B,Clasificaciones!C857,'BG 2021'!D:D),0)</f>
        <v>0</v>
      </c>
      <c r="L857" s="40"/>
      <c r="M857" s="63">
        <f>IF(F857="I",SUMIF('BG 2021'!B:B,Clasificaciones!C857,'BG 2021'!E:E),0)</f>
        <v>0</v>
      </c>
      <c r="N857" s="40"/>
      <c r="O857" s="47">
        <f>IF(F857="I",SUMIF('BG 032021'!A:A,Clasificaciones!C857,'BG 032021'!C:C),0)</f>
        <v>0</v>
      </c>
      <c r="P857" s="40"/>
      <c r="Q857" s="63">
        <f>IF(F857="I",SUMIF('BG 032021'!A:A,Clasificaciones!C857,'BG 032021'!D:D),0)</f>
        <v>0</v>
      </c>
    </row>
    <row r="858" spans="1:18" s="151" customFormat="1" hidden="1">
      <c r="A858" s="148" t="s">
        <v>189</v>
      </c>
      <c r="B858" s="148"/>
      <c r="C858" s="149">
        <v>51402</v>
      </c>
      <c r="D858" s="149" t="s">
        <v>1112</v>
      </c>
      <c r="E858" s="150" t="s">
        <v>6</v>
      </c>
      <c r="F858" s="150" t="s">
        <v>271</v>
      </c>
      <c r="G858" s="47">
        <f>IF(F858="I",IFERROR(VLOOKUP(C858,'BG 032022'!A:C,3,FALSE),0),0)</f>
        <v>0</v>
      </c>
      <c r="H858" s="148"/>
      <c r="I858" s="63">
        <f>IF(F858="I",IFERROR(VLOOKUP(C858,'BG 032022'!A:D,4,FALSE),0),0)</f>
        <v>0</v>
      </c>
      <c r="J858" s="40"/>
      <c r="K858" s="47">
        <f>IF(F858="I",SUMIF('BG 2021'!B:B,Clasificaciones!C858,'BG 2021'!D:D),0)</f>
        <v>0</v>
      </c>
      <c r="L858" s="40"/>
      <c r="M858" s="63">
        <f>IF(F858="I",SUMIF('BG 2021'!B:B,Clasificaciones!C858,'BG 2021'!E:E),0)</f>
        <v>0</v>
      </c>
      <c r="N858" s="40"/>
      <c r="O858" s="47">
        <f>IF(F858="I",SUMIF('BG 032021'!A:A,Clasificaciones!C858,'BG 032021'!C:C),0)</f>
        <v>0</v>
      </c>
      <c r="P858" s="40"/>
      <c r="Q858" s="63">
        <f>IF(F858="I",SUMIF('BG 032021'!A:A,Clasificaciones!C858,'BG 032021'!D:D),0)</f>
        <v>0</v>
      </c>
    </row>
    <row r="859" spans="1:18" s="151" customFormat="1" hidden="1">
      <c r="A859" s="148" t="s">
        <v>189</v>
      </c>
      <c r="B859" s="148" t="s">
        <v>196</v>
      </c>
      <c r="C859" s="149">
        <v>51403</v>
      </c>
      <c r="D859" s="149" t="s">
        <v>181</v>
      </c>
      <c r="E859" s="150" t="s">
        <v>6</v>
      </c>
      <c r="F859" s="150" t="s">
        <v>271</v>
      </c>
      <c r="G859" s="47">
        <f>IF(F859="I",IFERROR(VLOOKUP(C859,'BG 032022'!A:C,3,FALSE),0),0)</f>
        <v>2241113</v>
      </c>
      <c r="H859" s="148"/>
      <c r="I859" s="63">
        <f>IF(F859="I",IFERROR(VLOOKUP(C859,'BG 032022'!A:D,4,FALSE),0),0)</f>
        <v>321.12</v>
      </c>
      <c r="J859" s="40"/>
      <c r="K859" s="47">
        <f>IF(F859="I",SUMIF('BG 2021'!B:B,Clasificaciones!C859,'BG 2021'!D:D),0)</f>
        <v>2449436</v>
      </c>
      <c r="L859" s="40"/>
      <c r="M859" s="63">
        <f>IF(F859="I",SUMIF('BG 2021'!B:B,Clasificaciones!C859,'BG 2021'!E:E),0)</f>
        <v>357.92</v>
      </c>
      <c r="N859" s="40"/>
      <c r="O859" s="47">
        <f>IF(F859="I",SUMIF('BG 032021'!A:A,Clasificaciones!C859,'BG 032021'!C:C),0)</f>
        <v>0</v>
      </c>
      <c r="P859" s="40"/>
      <c r="Q859" s="63">
        <f>IF(F859="I",SUMIF('BG 032021'!A:A,Clasificaciones!C859,'BG 032021'!D:D),0)</f>
        <v>0</v>
      </c>
      <c r="R859" s="151">
        <f>+VLOOKUP(C859,'CA EFE'!A:A,1,FALSE)</f>
        <v>51403</v>
      </c>
    </row>
    <row r="860" spans="1:18" s="151" customFormat="1" ht="12" hidden="1" customHeight="1">
      <c r="A860" s="148" t="s">
        <v>189</v>
      </c>
      <c r="B860" s="148" t="s">
        <v>196</v>
      </c>
      <c r="C860" s="149">
        <v>51404</v>
      </c>
      <c r="D860" s="149" t="s">
        <v>836</v>
      </c>
      <c r="E860" s="150" t="s">
        <v>6</v>
      </c>
      <c r="F860" s="150" t="s">
        <v>271</v>
      </c>
      <c r="G860" s="47">
        <f>IF(F860="I",IFERROR(VLOOKUP(C860,'BG 032022'!A:C,3,FALSE),0),0)</f>
        <v>141257462</v>
      </c>
      <c r="H860" s="148"/>
      <c r="I860" s="63">
        <f>IF(F860="I",IFERROR(VLOOKUP(C860,'BG 032022'!A:D,4,FALSE),0),0)</f>
        <v>20154.759999999998</v>
      </c>
      <c r="J860" s="40"/>
      <c r="K860" s="47">
        <f>IF(F860="I",SUMIF('BG 2021'!B:B,Clasificaciones!C860,'BG 2021'!D:D),0)</f>
        <v>275148568</v>
      </c>
      <c r="L860" s="40"/>
      <c r="M860" s="63">
        <f>IF(F860="I",SUMIF('BG 2021'!B:B,Clasificaciones!C860,'BG 2021'!E:E),0)</f>
        <v>40899.279999999999</v>
      </c>
      <c r="N860" s="40"/>
      <c r="O860" s="47">
        <f>IF(F860="I",SUMIF('BG 032021'!A:A,Clasificaciones!C860,'BG 032021'!C:C),0)</f>
        <v>56499067</v>
      </c>
      <c r="P860" s="40"/>
      <c r="Q860" s="63">
        <f>IF(F860="I",SUMIF('BG 032021'!A:A,Clasificaciones!C860,'BG 032021'!D:D),0)</f>
        <v>8874.27</v>
      </c>
      <c r="R860" s="151">
        <f>+VLOOKUP(C860,'CA EFE'!A:A,1,FALSE)</f>
        <v>51404</v>
      </c>
    </row>
    <row r="861" spans="1:18" s="151" customFormat="1" ht="12" customHeight="1">
      <c r="A861" s="148" t="s">
        <v>189</v>
      </c>
      <c r="B861" s="148" t="s">
        <v>612</v>
      </c>
      <c r="C861" s="149">
        <v>51405</v>
      </c>
      <c r="D861" s="149" t="s">
        <v>78</v>
      </c>
      <c r="E861" s="150" t="s">
        <v>6</v>
      </c>
      <c r="F861" s="150" t="s">
        <v>271</v>
      </c>
      <c r="G861" s="47">
        <f>IF(F861="I",IFERROR(VLOOKUP(C861,'BG 032022'!A:C,3,FALSE),0),0)</f>
        <v>1669958</v>
      </c>
      <c r="H861" s="148"/>
      <c r="I861" s="63">
        <f>IF(F861="I",IFERROR(VLOOKUP(C861,'BG 032022'!A:D,4,FALSE),0),0)</f>
        <v>238.56</v>
      </c>
      <c r="J861" s="40"/>
      <c r="K861" s="47">
        <f>IF(F861="I",SUMIF('BG 2021'!B:B,Clasificaciones!C861,'BG 2021'!D:D),0)</f>
        <v>10219309</v>
      </c>
      <c r="L861" s="40"/>
      <c r="M861" s="63">
        <f>IF(F861="I",SUMIF('BG 2021'!B:B,Clasificaciones!C861,'BG 2021'!E:E),0)</f>
        <v>1545.16</v>
      </c>
      <c r="N861" s="40"/>
      <c r="O861" s="47">
        <f>IF(F861="I",SUMIF('BG 032021'!A:A,Clasificaciones!C861,'BG 032021'!C:C),0)</f>
        <v>2397959</v>
      </c>
      <c r="P861" s="40"/>
      <c r="Q861" s="63">
        <f>IF(F861="I",SUMIF('BG 032021'!A:A,Clasificaciones!C861,'BG 032021'!D:D),0)</f>
        <v>388.46</v>
      </c>
      <c r="R861" s="151">
        <f>+VLOOKUP(C861,'CA EFE'!A:A,1,FALSE)</f>
        <v>51405</v>
      </c>
    </row>
    <row r="862" spans="1:18" s="151" customFormat="1" ht="12" customHeight="1">
      <c r="A862" s="148" t="s">
        <v>189</v>
      </c>
      <c r="B862" s="148" t="s">
        <v>612</v>
      </c>
      <c r="C862" s="149">
        <v>51406</v>
      </c>
      <c r="D862" s="149" t="s">
        <v>837</v>
      </c>
      <c r="E862" s="150" t="s">
        <v>6</v>
      </c>
      <c r="F862" s="150" t="s">
        <v>271</v>
      </c>
      <c r="G862" s="47">
        <f>IF(F862="I",IFERROR(VLOOKUP(C862,'BG 032022'!A:C,3,FALSE),0),0)</f>
        <v>23075752</v>
      </c>
      <c r="H862" s="148"/>
      <c r="I862" s="63">
        <f>IF(F862="I",IFERROR(VLOOKUP(C862,'BG 032022'!A:D,4,FALSE),0),0)</f>
        <v>3266.73</v>
      </c>
      <c r="J862" s="40"/>
      <c r="K862" s="47">
        <f>IF(F862="I",SUMIF('BG 2021'!B:B,Clasificaciones!C862,'BG 2021'!D:D),0)</f>
        <v>11569681</v>
      </c>
      <c r="L862" s="40"/>
      <c r="M862" s="63">
        <f>IF(F862="I",SUMIF('BG 2021'!B:B,Clasificaciones!C862,'BG 2021'!E:E),0)</f>
        <v>1679.27</v>
      </c>
      <c r="N862" s="40"/>
      <c r="O862" s="47">
        <f>IF(F862="I",SUMIF('BG 032021'!A:A,Clasificaciones!C862,'BG 032021'!C:C),0)</f>
        <v>6587246</v>
      </c>
      <c r="P862" s="40"/>
      <c r="Q862" s="63">
        <f>IF(F862="I",SUMIF('BG 032021'!A:A,Clasificaciones!C862,'BG 032021'!D:D),0)</f>
        <v>963.5</v>
      </c>
      <c r="R862" s="151">
        <f>+VLOOKUP(C862,'CA EFE'!A:A,1,FALSE)</f>
        <v>51406</v>
      </c>
    </row>
    <row r="863" spans="1:18" s="151" customFormat="1" ht="12" hidden="1" customHeight="1">
      <c r="A863" s="148" t="s">
        <v>189</v>
      </c>
      <c r="B863" s="148"/>
      <c r="C863" s="149">
        <v>51407</v>
      </c>
      <c r="D863" s="149" t="s">
        <v>838</v>
      </c>
      <c r="E863" s="150" t="s">
        <v>6</v>
      </c>
      <c r="F863" s="150" t="s">
        <v>270</v>
      </c>
      <c r="G863" s="47">
        <f>IF(F863="I",IFERROR(VLOOKUP(C863,'BG 032022'!A:C,3,FALSE),0),0)</f>
        <v>0</v>
      </c>
      <c r="H863" s="148"/>
      <c r="I863" s="63">
        <f>IF(F863="I",IFERROR(VLOOKUP(C863,'BG 032022'!A:D,4,FALSE),0),0)</f>
        <v>0</v>
      </c>
      <c r="J863" s="40"/>
      <c r="K863" s="47">
        <f>IF(F863="I",SUMIF('BG 2021'!B:B,Clasificaciones!C863,'BG 2021'!D:D),0)</f>
        <v>0</v>
      </c>
      <c r="L863" s="40"/>
      <c r="M863" s="63">
        <f>IF(F863="I",SUMIF('BG 2021'!B:B,Clasificaciones!C863,'BG 2021'!E:E),0)</f>
        <v>0</v>
      </c>
      <c r="N863" s="40"/>
      <c r="O863" s="47">
        <f>IF(F863="I",SUMIF('BG 032021'!A:A,Clasificaciones!C863,'BG 032021'!C:C),0)</f>
        <v>0</v>
      </c>
      <c r="P863" s="40"/>
      <c r="Q863" s="63">
        <f>IF(F863="I",SUMIF('BG 032021'!A:A,Clasificaciones!C863,'BG 032021'!D:D),0)</f>
        <v>0</v>
      </c>
    </row>
    <row r="864" spans="1:18" s="151" customFormat="1" ht="12" hidden="1" customHeight="1">
      <c r="A864" s="148" t="s">
        <v>189</v>
      </c>
      <c r="B864" s="148" t="s">
        <v>197</v>
      </c>
      <c r="C864" s="149">
        <v>5140701</v>
      </c>
      <c r="D864" s="149" t="s">
        <v>794</v>
      </c>
      <c r="E864" s="150" t="s">
        <v>6</v>
      </c>
      <c r="F864" s="150" t="s">
        <v>271</v>
      </c>
      <c r="G864" s="47">
        <f>IF(F864="I",IFERROR(VLOOKUP(C864,'BG 032022'!A:C,3,FALSE),0),0)</f>
        <v>5776736476</v>
      </c>
      <c r="H864" s="148"/>
      <c r="I864" s="63">
        <f>IF(F864="I",IFERROR(VLOOKUP(C864,'BG 032022'!A:D,4,FALSE),0),0)</f>
        <v>913929.12</v>
      </c>
      <c r="J864" s="40"/>
      <c r="K864" s="47">
        <v>529877452</v>
      </c>
      <c r="L864" s="40"/>
      <c r="M864" s="63">
        <f>IF(F864="I",SUMIF('BG 2021'!B:B,Clasificaciones!C864,'BG 2021'!E:E),0)</f>
        <v>1790554.08</v>
      </c>
      <c r="N864" s="40"/>
      <c r="O864" s="47">
        <f>IF(F864="I",SUMIF('BG 032021'!A:A,Clasificaciones!C864,'BG 032021'!C:C),0)</f>
        <v>1201381751</v>
      </c>
      <c r="P864" s="40"/>
      <c r="Q864" s="63">
        <f>IF(F864="I",SUMIF('BG 032021'!A:A,Clasificaciones!C864,'BG 032021'!D:D),0)</f>
        <v>754019.47</v>
      </c>
      <c r="R864" s="151">
        <f>+VLOOKUP(C864,'CA EFE'!A:A,1,FALSE)</f>
        <v>5140701</v>
      </c>
    </row>
    <row r="865" spans="1:18" s="151" customFormat="1" ht="12" hidden="1" customHeight="1">
      <c r="A865" s="148" t="s">
        <v>189</v>
      </c>
      <c r="B865" s="148" t="s">
        <v>197</v>
      </c>
      <c r="C865" s="149">
        <v>5140702</v>
      </c>
      <c r="D865" s="149" t="s">
        <v>795</v>
      </c>
      <c r="E865" s="150" t="s">
        <v>6</v>
      </c>
      <c r="F865" s="150" t="s">
        <v>271</v>
      </c>
      <c r="G865" s="47">
        <f>IF(F865="I",IFERROR(VLOOKUP(C865,'BG 032022'!A:C,3,FALSE),0),0)</f>
        <v>379265931</v>
      </c>
      <c r="H865" s="148"/>
      <c r="I865" s="63">
        <f>IF(F865="I",IFERROR(VLOOKUP(C865,'BG 032022'!A:D,4,FALSE),0),0)</f>
        <v>468909.49119999999</v>
      </c>
      <c r="J865" s="40"/>
      <c r="K865" s="47">
        <v>707154405</v>
      </c>
      <c r="L865" s="40"/>
      <c r="M865" s="63">
        <f>IF(F865="I",SUMIF('BG 2021'!B:B,Clasificaciones!C865,'BG 2021'!E:E),0)</f>
        <v>636243.96980000008</v>
      </c>
      <c r="N865" s="40"/>
      <c r="O865" s="47">
        <f>IF(F865="I",SUMIF('BG 032021'!A:A,Clasificaciones!C865,'BG 032021'!C:C),0)</f>
        <v>210124350</v>
      </c>
      <c r="P865" s="40"/>
      <c r="Q865" s="63">
        <f>IF(F865="I",SUMIF('BG 032021'!A:A,Clasificaciones!C865,'BG 032021'!D:D),0)</f>
        <v>306004.15999999997</v>
      </c>
      <c r="R865" s="151">
        <f>+VLOOKUP(C865,'CA EFE'!A:A,1,FALSE)</f>
        <v>5140702</v>
      </c>
    </row>
    <row r="866" spans="1:18" s="151" customFormat="1" ht="12" hidden="1" customHeight="1">
      <c r="A866" s="148" t="s">
        <v>189</v>
      </c>
      <c r="B866" s="148"/>
      <c r="C866" s="149">
        <v>515</v>
      </c>
      <c r="D866" s="149" t="s">
        <v>240</v>
      </c>
      <c r="E866" s="150" t="s">
        <v>6</v>
      </c>
      <c r="F866" s="150" t="s">
        <v>270</v>
      </c>
      <c r="G866" s="47">
        <f>IF(F866="I",IFERROR(VLOOKUP(C866,'BG 032022'!A:C,3,FALSE),0),0)</f>
        <v>0</v>
      </c>
      <c r="H866" s="148"/>
      <c r="I866" s="63">
        <f>IF(F866="I",IFERROR(VLOOKUP(C866,'BG 032022'!A:D,4,FALSE),0),0)</f>
        <v>0</v>
      </c>
      <c r="J866" s="40"/>
      <c r="K866" s="47">
        <f>IF(F866="I",SUMIF('BG 2021'!B:B,Clasificaciones!C866,'BG 2021'!D:D),0)</f>
        <v>0</v>
      </c>
      <c r="L866" s="40"/>
      <c r="M866" s="63">
        <f>IF(F866="I",SUMIF('BG 2021'!B:B,Clasificaciones!C866,'BG 2021'!E:E),0)</f>
        <v>0</v>
      </c>
      <c r="N866" s="40"/>
      <c r="O866" s="47">
        <f>IF(F866="I",SUMIF('BG 032021'!A:A,Clasificaciones!C866,'BG 032021'!C:C),0)</f>
        <v>0</v>
      </c>
      <c r="P866" s="40"/>
      <c r="Q866" s="63">
        <f>IF(F866="I",SUMIF('BG 032021'!A:A,Clasificaciones!C866,'BG 032021'!D:D),0)</f>
        <v>0</v>
      </c>
    </row>
    <row r="867" spans="1:18" s="151" customFormat="1" ht="12" hidden="1" customHeight="1">
      <c r="A867" s="148" t="s">
        <v>189</v>
      </c>
      <c r="B867" s="148" t="s">
        <v>616</v>
      </c>
      <c r="C867" s="149">
        <v>51501</v>
      </c>
      <c r="D867" s="149" t="s">
        <v>77</v>
      </c>
      <c r="E867" s="150" t="s">
        <v>6</v>
      </c>
      <c r="F867" s="150" t="s">
        <v>271</v>
      </c>
      <c r="G867" s="47">
        <f>IF(F867="I",IFERROR(VLOOKUP(C867,'BG 032022'!A:C,3,FALSE),0),0)</f>
        <v>122920151</v>
      </c>
      <c r="H867" s="148"/>
      <c r="I867" s="63">
        <f>IF(F867="I",IFERROR(VLOOKUP(C867,'BG 032022'!A:D,4,FALSE),0),0)</f>
        <v>17509.18</v>
      </c>
      <c r="J867" s="40"/>
      <c r="K867" s="47">
        <f>IF(F867="I",SUMIF('BG 2021'!B:B,Clasificaciones!C867,'BG 2021'!D:D),0)</f>
        <v>152286289</v>
      </c>
      <c r="L867" s="40"/>
      <c r="M867" s="63">
        <f>IF(F867="I",SUMIF('BG 2021'!B:B,Clasificaciones!C867,'BG 2021'!E:E),0)</f>
        <v>23078.959999999999</v>
      </c>
      <c r="N867" s="40"/>
      <c r="O867" s="47">
        <f>IF(F867="I",SUMIF('BG 032021'!A:A,Clasificaciones!C867,'BG 032021'!C:C),0)</f>
        <v>145052064</v>
      </c>
      <c r="P867" s="40"/>
      <c r="Q867" s="63">
        <f>IF(F867="I",SUMIF('BG 032021'!A:A,Clasificaciones!C867,'BG 032021'!D:D),0)</f>
        <v>22286.799999999999</v>
      </c>
      <c r="R867" s="151">
        <f>+VLOOKUP(C867,'CA EFE'!A:A,1,FALSE)</f>
        <v>51501</v>
      </c>
    </row>
    <row r="868" spans="1:18" s="151" customFormat="1" ht="12" hidden="1" customHeight="1">
      <c r="A868" s="148" t="s">
        <v>189</v>
      </c>
      <c r="B868" s="148" t="s">
        <v>51</v>
      </c>
      <c r="C868" s="149">
        <v>51502</v>
      </c>
      <c r="D868" s="149" t="s">
        <v>241</v>
      </c>
      <c r="E868" s="150" t="s">
        <v>6</v>
      </c>
      <c r="F868" s="150" t="s">
        <v>271</v>
      </c>
      <c r="G868" s="47">
        <f>IF(F868="I",IFERROR(VLOOKUP(C868,'BG 032022'!A:C,3,FALSE),0),0)</f>
        <v>19132514</v>
      </c>
      <c r="H868" s="148"/>
      <c r="I868" s="63">
        <f>IF(F868="I",IFERROR(VLOOKUP(C868,'BG 032022'!A:D,4,FALSE),0),0)</f>
        <v>2695.83</v>
      </c>
      <c r="J868" s="40"/>
      <c r="K868" s="47">
        <f>IF(F868="I",SUMIF('BG 2021'!B:B,Clasificaciones!C868,'BG 2021'!D:D),0)</f>
        <v>49783131</v>
      </c>
      <c r="L868" s="40"/>
      <c r="M868" s="63">
        <f>IF(F868="I",SUMIF('BG 2021'!B:B,Clasificaciones!C868,'BG 2021'!E:E),0)</f>
        <v>7521.13</v>
      </c>
      <c r="N868" s="40"/>
      <c r="O868" s="47">
        <f>IF(F868="I",SUMIF('BG 032021'!A:A,Clasificaciones!C868,'BG 032021'!C:C),0)</f>
        <v>18642198</v>
      </c>
      <c r="P868" s="40"/>
      <c r="Q868" s="63">
        <f>IF(F868="I",SUMIF('BG 032021'!A:A,Clasificaciones!C868,'BG 032021'!D:D),0)</f>
        <v>2956.54</v>
      </c>
      <c r="R868" s="151">
        <f>+VLOOKUP(C868,'CA EFE'!A:A,1,FALSE)</f>
        <v>51502</v>
      </c>
    </row>
    <row r="869" spans="1:18" s="151" customFormat="1" ht="12" hidden="1" customHeight="1">
      <c r="A869" s="148" t="s">
        <v>189</v>
      </c>
      <c r="B869" s="148"/>
      <c r="C869" s="149">
        <v>51503</v>
      </c>
      <c r="D869" s="149" t="s">
        <v>840</v>
      </c>
      <c r="E869" s="150" t="s">
        <v>6</v>
      </c>
      <c r="F869" s="150" t="s">
        <v>270</v>
      </c>
      <c r="G869" s="47">
        <f>IF(F869="I",IFERROR(VLOOKUP(C869,'BG 032022'!A:C,3,FALSE),0),0)</f>
        <v>0</v>
      </c>
      <c r="H869" s="148"/>
      <c r="I869" s="63">
        <f>IF(F869="I",IFERROR(VLOOKUP(C869,'BG 032022'!A:D,4,FALSE),0),0)</f>
        <v>0</v>
      </c>
      <c r="J869" s="40"/>
      <c r="K869" s="47">
        <f>IF(F869="I",SUMIF('BG 2021'!B:B,Clasificaciones!C869,'BG 2021'!D:D),0)</f>
        <v>0</v>
      </c>
      <c r="L869" s="40"/>
      <c r="M869" s="63">
        <f>IF(F869="I",SUMIF('BG 2021'!B:B,Clasificaciones!C869,'BG 2021'!E:E),0)</f>
        <v>0</v>
      </c>
      <c r="N869" s="40"/>
      <c r="O869" s="47">
        <f>IF(F869="I",SUMIF('BG 032021'!A:A,Clasificaciones!C869,'BG 032021'!C:C),0)</f>
        <v>0</v>
      </c>
      <c r="P869" s="40"/>
      <c r="Q869" s="63">
        <f>IF(F869="I",SUMIF('BG 032021'!A:A,Clasificaciones!C869,'BG 032021'!D:D),0)</f>
        <v>0</v>
      </c>
    </row>
    <row r="870" spans="1:18" s="151" customFormat="1" ht="12" customHeight="1">
      <c r="A870" s="148" t="s">
        <v>189</v>
      </c>
      <c r="B870" s="148" t="s">
        <v>612</v>
      </c>
      <c r="C870" s="149">
        <v>5150301</v>
      </c>
      <c r="D870" s="149" t="s">
        <v>841</v>
      </c>
      <c r="E870" s="150" t="s">
        <v>6</v>
      </c>
      <c r="F870" s="150" t="s">
        <v>271</v>
      </c>
      <c r="G870" s="47">
        <f>IF(F870="I",IFERROR(VLOOKUP(C870,'BG 032022'!A:C,3,FALSE),0),0)</f>
        <v>4812610</v>
      </c>
      <c r="H870" s="148"/>
      <c r="I870" s="63">
        <f>IF(F870="I",IFERROR(VLOOKUP(C870,'BG 032022'!A:D,4,FALSE),0),0)</f>
        <v>691.71</v>
      </c>
      <c r="J870" s="40"/>
      <c r="K870" s="47">
        <f>IF(F870="I",SUMIF('BG 2021'!B:B,Clasificaciones!C870,'BG 2021'!D:D),0)</f>
        <v>62352222</v>
      </c>
      <c r="L870" s="40"/>
      <c r="M870" s="63">
        <f>IF(F870="I",SUMIF('BG 2021'!B:B,Clasificaciones!C870,'BG 2021'!E:E),0)</f>
        <v>9261.6999999999989</v>
      </c>
      <c r="N870" s="40"/>
      <c r="O870" s="47">
        <f>IF(F870="I",SUMIF('BG 032021'!A:A,Clasificaciones!C870,'BG 032021'!C:C),0)</f>
        <v>1782152</v>
      </c>
      <c r="P870" s="40"/>
      <c r="Q870" s="63">
        <f>IF(F870="I",SUMIF('BG 032021'!A:A,Clasificaciones!C870,'BG 032021'!D:D),0)</f>
        <v>271.54000000000002</v>
      </c>
      <c r="R870" s="151">
        <f>+VLOOKUP(C870,'CA EFE'!A:A,1,FALSE)</f>
        <v>5150301</v>
      </c>
    </row>
    <row r="871" spans="1:18" s="151" customFormat="1" ht="12" customHeight="1">
      <c r="A871" s="148" t="s">
        <v>189</v>
      </c>
      <c r="B871" s="148" t="s">
        <v>612</v>
      </c>
      <c r="C871" s="149">
        <v>5150302</v>
      </c>
      <c r="D871" s="149" t="s">
        <v>1486</v>
      </c>
      <c r="E871" s="150" t="s">
        <v>186</v>
      </c>
      <c r="F871" s="150" t="s">
        <v>271</v>
      </c>
      <c r="G871" s="47">
        <f>IF(F871="I",IFERROR(VLOOKUP(C871,'BG 032022'!A:C,3,FALSE),0),0)</f>
        <v>318537</v>
      </c>
      <c r="H871" s="148"/>
      <c r="I871" s="63">
        <f>IF(F871="I",IFERROR(VLOOKUP(C871,'BG 032022'!A:D,4,FALSE),0),0)</f>
        <v>46.63</v>
      </c>
      <c r="J871" s="40"/>
      <c r="K871" s="47">
        <f>IF(F871="I",SUMIF('BG 2021'!B:B,Clasificaciones!C871,'BG 2021'!D:D),0)</f>
        <v>1999270</v>
      </c>
      <c r="L871" s="40"/>
      <c r="M871" s="63">
        <f>IF(F871="I",SUMIF('BG 2021'!B:B,Clasificaciones!C871,'BG 2021'!E:E),0)</f>
        <v>288.85000000000002</v>
      </c>
      <c r="N871" s="40"/>
      <c r="O871" s="47">
        <f>IF(F871="I",SUMIF('BG 032021'!A:A,Clasificaciones!C871,'BG 032021'!C:C),0)</f>
        <v>0</v>
      </c>
      <c r="P871" s="40"/>
      <c r="Q871" s="63">
        <f>IF(F871="I",SUMIF('BG 032021'!A:A,Clasificaciones!C871,'BG 032021'!D:D),0)</f>
        <v>0</v>
      </c>
      <c r="R871" s="151">
        <f>+VLOOKUP(C871,'CA EFE'!A:A,1,FALSE)</f>
        <v>5150302</v>
      </c>
    </row>
    <row r="872" spans="1:18" s="151" customFormat="1" ht="12" customHeight="1">
      <c r="A872" s="148" t="s">
        <v>189</v>
      </c>
      <c r="B872" s="148" t="s">
        <v>612</v>
      </c>
      <c r="C872" s="149">
        <v>51504</v>
      </c>
      <c r="D872" s="149" t="s">
        <v>842</v>
      </c>
      <c r="E872" s="150" t="s">
        <v>6</v>
      </c>
      <c r="F872" s="150" t="s">
        <v>271</v>
      </c>
      <c r="G872" s="47">
        <f>IF(F872="I",IFERROR(VLOOKUP(C872,'BG 032022'!A:C,3,FALSE),0),0)</f>
        <v>88800556</v>
      </c>
      <c r="H872" s="148"/>
      <c r="I872" s="63">
        <f>IF(F872="I",IFERROR(VLOOKUP(C872,'BG 032022'!A:D,4,FALSE),0),0)</f>
        <v>12638.960000000001</v>
      </c>
      <c r="J872" s="40"/>
      <c r="K872" s="47">
        <f>IF(F872="I",SUMIF('BG 2021'!B:B,Clasificaciones!C872,'BG 2021'!D:D),0)</f>
        <v>394303928</v>
      </c>
      <c r="L872" s="40"/>
      <c r="M872" s="63">
        <f>IF(F872="I",SUMIF('BG 2021'!B:B,Clasificaciones!C872,'BG 2021'!E:E),0)</f>
        <v>58441.31</v>
      </c>
      <c r="N872" s="40"/>
      <c r="O872" s="47">
        <f>IF(F872="I",SUMIF('BG 032021'!A:A,Clasificaciones!C872,'BG 032021'!C:C),0)</f>
        <v>80988252</v>
      </c>
      <c r="P872" s="40"/>
      <c r="Q872" s="63">
        <f>IF(F872="I",SUMIF('BG 032021'!A:A,Clasificaciones!C872,'BG 032021'!D:D),0)</f>
        <v>12463.75</v>
      </c>
      <c r="R872" s="151">
        <f>+VLOOKUP(C872,'CA EFE'!A:A,1,FALSE)</f>
        <v>51504</v>
      </c>
    </row>
    <row r="873" spans="1:18" s="151" customFormat="1" ht="12" hidden="1" customHeight="1">
      <c r="A873" s="148" t="s">
        <v>189</v>
      </c>
      <c r="B873" s="148" t="s">
        <v>120</v>
      </c>
      <c r="C873" s="149">
        <v>51505</v>
      </c>
      <c r="D873" s="149" t="s">
        <v>1114</v>
      </c>
      <c r="E873" s="150" t="s">
        <v>6</v>
      </c>
      <c r="F873" s="150" t="s">
        <v>271</v>
      </c>
      <c r="G873" s="47">
        <f>IF(F873="I",IFERROR(VLOOKUP(C873,'BG 032022'!A:C,3,FALSE),0),0)</f>
        <v>100000</v>
      </c>
      <c r="H873" s="148"/>
      <c r="I873" s="63">
        <f>IF(F873="I",IFERROR(VLOOKUP(C873,'BG 032022'!A:D,4,FALSE),0),0)</f>
        <v>14.35</v>
      </c>
      <c r="J873" s="40"/>
      <c r="K873" s="47">
        <f>IF(F873="I",SUMIF('BG 2021'!B:B,Clasificaciones!C873,'BG 2021'!D:D),0)</f>
        <v>5282911</v>
      </c>
      <c r="L873" s="40"/>
      <c r="M873" s="63">
        <f>IF(F873="I",SUMIF('BG 2021'!B:B,Clasificaciones!C873,'BG 2021'!E:E),0)</f>
        <v>780.04</v>
      </c>
      <c r="N873" s="40"/>
      <c r="O873" s="47">
        <f>IF(F873="I",SUMIF('BG 032021'!A:A,Clasificaciones!C873,'BG 032021'!C:C),0)</f>
        <v>0</v>
      </c>
      <c r="P873" s="40"/>
      <c r="Q873" s="63">
        <f>IF(F873="I",SUMIF('BG 032021'!A:A,Clasificaciones!C873,'BG 032021'!D:D),0)</f>
        <v>0</v>
      </c>
      <c r="R873" s="151">
        <f>+VLOOKUP(C873,'CA EFE'!A:A,1,FALSE)</f>
        <v>51505</v>
      </c>
    </row>
    <row r="874" spans="1:18" s="151" customFormat="1" ht="12" hidden="1" customHeight="1">
      <c r="A874" s="148" t="s">
        <v>189</v>
      </c>
      <c r="B874" s="148"/>
      <c r="C874" s="149">
        <v>52</v>
      </c>
      <c r="D874" s="149" t="s">
        <v>239</v>
      </c>
      <c r="E874" s="150" t="s">
        <v>6</v>
      </c>
      <c r="F874" s="150" t="s">
        <v>270</v>
      </c>
      <c r="G874" s="47">
        <f>IF(F874="I",IFERROR(VLOOKUP(C874,'BG 032022'!A:C,3,FALSE),0),0)</f>
        <v>0</v>
      </c>
      <c r="H874" s="148"/>
      <c r="I874" s="63">
        <f>IF(F874="I",IFERROR(VLOOKUP(C874,'BG 032022'!A:D,4,FALSE),0),0)</f>
        <v>0</v>
      </c>
      <c r="J874" s="40"/>
      <c r="K874" s="47">
        <f>IF(F874="I",SUMIF('BG 2021'!B:B,Clasificaciones!C874,'BG 2021'!D:D),0)</f>
        <v>0</v>
      </c>
      <c r="L874" s="40"/>
      <c r="M874" s="63">
        <f>IF(F874="I",SUMIF('BG 2021'!B:B,Clasificaciones!C874,'BG 2021'!E:E),0)</f>
        <v>0</v>
      </c>
      <c r="N874" s="40"/>
      <c r="O874" s="47">
        <f>IF(F874="I",SUMIF('BG 032021'!A:A,Clasificaciones!C874,'BG 032021'!C:C),0)</f>
        <v>0</v>
      </c>
      <c r="P874" s="40"/>
      <c r="Q874" s="63">
        <f>IF(F874="I",SUMIF('BG 032021'!A:A,Clasificaciones!C874,'BG 032021'!D:D),0)</f>
        <v>0</v>
      </c>
    </row>
    <row r="875" spans="1:18" s="151" customFormat="1" ht="12" hidden="1" customHeight="1">
      <c r="A875" s="148" t="s">
        <v>189</v>
      </c>
      <c r="B875" s="148"/>
      <c r="C875" s="149">
        <v>5201</v>
      </c>
      <c r="D875" s="149" t="s">
        <v>1115</v>
      </c>
      <c r="E875" s="150" t="s">
        <v>6</v>
      </c>
      <c r="F875" s="150" t="s">
        <v>271</v>
      </c>
      <c r="G875" s="47">
        <f>IF(F875="I",IFERROR(VLOOKUP(C875,'BG 032022'!A:C,3,FALSE),0),0)</f>
        <v>0</v>
      </c>
      <c r="H875" s="148"/>
      <c r="I875" s="63">
        <f>IF(F875="I",IFERROR(VLOOKUP(C875,'BG 032022'!A:D,4,FALSE),0),0)</f>
        <v>0</v>
      </c>
      <c r="J875" s="40"/>
      <c r="K875" s="47">
        <f>IF(F875="I",SUMIF('BG 2021'!B:B,Clasificaciones!C875,'BG 2021'!D:D),0)</f>
        <v>0</v>
      </c>
      <c r="L875" s="40"/>
      <c r="M875" s="63">
        <f>IF(F875="I",SUMIF('BG 2021'!B:B,Clasificaciones!C875,'BG 2021'!E:E),0)</f>
        <v>0</v>
      </c>
      <c r="N875" s="40"/>
      <c r="O875" s="47">
        <f>IF(F875="I",SUMIF('BG 032021'!A:A,Clasificaciones!C875,'BG 032021'!C:C),0)</f>
        <v>0</v>
      </c>
      <c r="P875" s="40"/>
      <c r="Q875" s="63">
        <f>IF(F875="I",SUMIF('BG 032021'!A:A,Clasificaciones!C875,'BG 032021'!D:D),0)</f>
        <v>0</v>
      </c>
    </row>
    <row r="876" spans="1:18" s="151" customFormat="1" ht="12" hidden="1" customHeight="1">
      <c r="A876" s="148" t="s">
        <v>189</v>
      </c>
      <c r="B876" s="148"/>
      <c r="C876" s="149">
        <v>5202</v>
      </c>
      <c r="D876" s="149" t="s">
        <v>1116</v>
      </c>
      <c r="E876" s="150" t="s">
        <v>6</v>
      </c>
      <c r="F876" s="150" t="s">
        <v>271</v>
      </c>
      <c r="G876" s="47">
        <f>IF(F876="I",IFERROR(VLOOKUP(C876,'BG 032022'!A:C,3,FALSE),0),0)</f>
        <v>0</v>
      </c>
      <c r="H876" s="148"/>
      <c r="I876" s="63">
        <f>IF(F876="I",IFERROR(VLOOKUP(C876,'BG 032022'!A:D,4,FALSE),0),0)</f>
        <v>0</v>
      </c>
      <c r="J876" s="40"/>
      <c r="K876" s="47">
        <f>IF(F876="I",SUMIF('BG 2021'!B:B,Clasificaciones!C876,'BG 2021'!D:D),0)</f>
        <v>0</v>
      </c>
      <c r="L876" s="40"/>
      <c r="M876" s="63">
        <f>IF(F876="I",SUMIF('BG 2021'!B:B,Clasificaciones!C876,'BG 2021'!E:E),0)</f>
        <v>0</v>
      </c>
      <c r="N876" s="40"/>
      <c r="O876" s="47">
        <f>IF(F876="I",SUMIF('BG 032021'!A:A,Clasificaciones!C876,'BG 032021'!C:C),0)</f>
        <v>0</v>
      </c>
      <c r="P876" s="40"/>
      <c r="Q876" s="63">
        <f>IF(F876="I",SUMIF('BG 032021'!A:A,Clasificaciones!C876,'BG 032021'!D:D),0)</f>
        <v>0</v>
      </c>
    </row>
    <row r="877" spans="1:18" s="151" customFormat="1" ht="12" hidden="1" customHeight="1">
      <c r="A877" s="148" t="s">
        <v>189</v>
      </c>
      <c r="B877" s="148"/>
      <c r="C877" s="149">
        <v>5203</v>
      </c>
      <c r="D877" s="149" t="s">
        <v>999</v>
      </c>
      <c r="E877" s="150" t="s">
        <v>6</v>
      </c>
      <c r="F877" s="150" t="s">
        <v>271</v>
      </c>
      <c r="G877" s="47">
        <f>IF(F877="I",IFERROR(VLOOKUP(C877,'BG 032022'!A:C,3,FALSE),0),0)</f>
        <v>0</v>
      </c>
      <c r="H877" s="148"/>
      <c r="I877" s="63">
        <f>IF(F877="I",IFERROR(VLOOKUP(C877,'BG 032022'!A:D,4,FALSE),0),0)</f>
        <v>0</v>
      </c>
      <c r="J877" s="40"/>
      <c r="K877" s="47">
        <f>IF(F877="I",SUMIF('BG 2021'!B:B,Clasificaciones!C877,'BG 2021'!D:D),0)</f>
        <v>0</v>
      </c>
      <c r="L877" s="40"/>
      <c r="M877" s="63">
        <f>IF(F877="I",SUMIF('BG 2021'!B:B,Clasificaciones!C877,'BG 2021'!E:E),0)</f>
        <v>0</v>
      </c>
      <c r="N877" s="40"/>
      <c r="O877" s="47">
        <f>IF(F877="I",SUMIF('BG 032021'!A:A,Clasificaciones!C877,'BG 032021'!C:C),0)</f>
        <v>0</v>
      </c>
      <c r="P877" s="40"/>
      <c r="Q877" s="63">
        <f>IF(F877="I",SUMIF('BG 032021'!A:A,Clasificaciones!C877,'BG 032021'!D:D),0)</f>
        <v>0</v>
      </c>
    </row>
    <row r="878" spans="1:18" s="151" customFormat="1" ht="12" hidden="1" customHeight="1">
      <c r="A878" s="148" t="s">
        <v>189</v>
      </c>
      <c r="B878" s="148" t="s">
        <v>193</v>
      </c>
      <c r="C878" s="149">
        <v>5204</v>
      </c>
      <c r="D878" s="149" t="s">
        <v>843</v>
      </c>
      <c r="E878" s="150" t="s">
        <v>6</v>
      </c>
      <c r="F878" s="150" t="s">
        <v>271</v>
      </c>
      <c r="G878" s="47">
        <f>IF(F878="I",IFERROR(VLOOKUP(C878,'BG 032022'!A:C,3,FALSE),0),0)</f>
        <v>1448</v>
      </c>
      <c r="H878" s="148"/>
      <c r="I878" s="63">
        <f>IF(F878="I",IFERROR(VLOOKUP(C878,'BG 032022'!A:D,4,FALSE),0),0)</f>
        <v>10.26</v>
      </c>
      <c r="J878" s="40"/>
      <c r="K878" s="47">
        <f>IF(F878="I",SUMIF('BG 2021'!B:B,Clasificaciones!C878,'BG 2021'!D:D),0)</f>
        <v>12107</v>
      </c>
      <c r="L878" s="40"/>
      <c r="M878" s="63">
        <f>IF(F878="I",SUMIF('BG 2021'!B:B,Clasificaciones!C878,'BG 2021'!E:E),0)</f>
        <v>2.3600000000000003</v>
      </c>
      <c r="N878" s="40"/>
      <c r="O878" s="47">
        <f>IF(F878="I",SUMIF('BG 032021'!A:A,Clasificaciones!C878,'BG 032021'!C:C),0)</f>
        <v>3207</v>
      </c>
      <c r="P878" s="40"/>
      <c r="Q878" s="63">
        <f>IF(F878="I",SUMIF('BG 032021'!A:A,Clasificaciones!C878,'BG 032021'!D:D),0)</f>
        <v>0.49</v>
      </c>
      <c r="R878" s="151">
        <f>+VLOOKUP(C878,'CA EFE'!A:A,1,FALSE)</f>
        <v>5204</v>
      </c>
    </row>
    <row r="879" spans="1:18" s="151" customFormat="1" ht="12" hidden="1" customHeight="1">
      <c r="A879" s="148" t="s">
        <v>189</v>
      </c>
      <c r="B879" s="148"/>
      <c r="C879" s="149">
        <v>5205</v>
      </c>
      <c r="D879" s="149" t="s">
        <v>1117</v>
      </c>
      <c r="E879" s="150" t="s">
        <v>6</v>
      </c>
      <c r="F879" s="150" t="s">
        <v>271</v>
      </c>
      <c r="G879" s="47">
        <f>IF(F879="I",IFERROR(VLOOKUP(C879,'BG 032022'!A:C,3,FALSE),0),0)</f>
        <v>0</v>
      </c>
      <c r="H879" s="148"/>
      <c r="I879" s="63">
        <f>IF(F879="I",IFERROR(VLOOKUP(C879,'BG 032022'!A:D,4,FALSE),0),0)</f>
        <v>0</v>
      </c>
      <c r="J879" s="40"/>
      <c r="K879" s="47">
        <f>IF(F879="I",SUMIF('BG 2021'!B:B,Clasificaciones!C879,'BG 2021'!D:D),0)</f>
        <v>0</v>
      </c>
      <c r="L879" s="40"/>
      <c r="M879" s="63">
        <f>IF(F879="I",SUMIF('BG 2021'!B:B,Clasificaciones!C879,'BG 2021'!E:E),0)</f>
        <v>0</v>
      </c>
      <c r="N879" s="40"/>
      <c r="O879" s="47">
        <f>IF(F879="I",SUMIF('BG 032021'!A:A,Clasificaciones!C879,'BG 032021'!C:C),0)</f>
        <v>0</v>
      </c>
      <c r="P879" s="40"/>
      <c r="Q879" s="63">
        <f>IF(F879="I",SUMIF('BG 032021'!A:A,Clasificaciones!C879,'BG 032021'!D:D),0)</f>
        <v>0</v>
      </c>
    </row>
    <row r="880" spans="1:18" s="151" customFormat="1" ht="12" hidden="1" customHeight="1">
      <c r="A880" s="148" t="s">
        <v>189</v>
      </c>
      <c r="B880" s="148"/>
      <c r="C880" s="149">
        <v>5206</v>
      </c>
      <c r="D880" s="149" t="s">
        <v>1118</v>
      </c>
      <c r="E880" s="150" t="s">
        <v>6</v>
      </c>
      <c r="F880" s="150" t="s">
        <v>271</v>
      </c>
      <c r="G880" s="47">
        <f>IF(F880="I",IFERROR(VLOOKUP(C880,'BG 032022'!A:C,3,FALSE),0),0)</f>
        <v>0</v>
      </c>
      <c r="H880" s="148"/>
      <c r="I880" s="63">
        <f>IF(F880="I",IFERROR(VLOOKUP(C880,'BG 032022'!A:D,4,FALSE),0),0)</f>
        <v>0</v>
      </c>
      <c r="J880" s="40"/>
      <c r="K880" s="47">
        <f>IF(F880="I",SUMIF('BG 2021'!B:B,Clasificaciones!C880,'BG 2021'!D:D),0)</f>
        <v>0</v>
      </c>
      <c r="L880" s="40"/>
      <c r="M880" s="63">
        <f>IF(F880="I",SUMIF('BG 2021'!B:B,Clasificaciones!C880,'BG 2021'!E:E),0)</f>
        <v>0</v>
      </c>
      <c r="N880" s="40"/>
      <c r="O880" s="47">
        <f>IF(F880="I",SUMIF('BG 032021'!A:A,Clasificaciones!C880,'BG 032021'!C:C),0)</f>
        <v>0</v>
      </c>
      <c r="P880" s="40"/>
      <c r="Q880" s="63">
        <f>IF(F880="I",SUMIF('BG 032021'!A:A,Clasificaciones!C880,'BG 032021'!D:D),0)</f>
        <v>0</v>
      </c>
    </row>
    <row r="881" spans="1:18" s="151" customFormat="1" ht="12" hidden="1" customHeight="1">
      <c r="A881" s="148" t="s">
        <v>189</v>
      </c>
      <c r="B881" s="148"/>
      <c r="C881" s="149">
        <v>5207</v>
      </c>
      <c r="D881" s="149" t="s">
        <v>1119</v>
      </c>
      <c r="E881" s="150" t="s">
        <v>6</v>
      </c>
      <c r="F881" s="150" t="s">
        <v>271</v>
      </c>
      <c r="G881" s="47">
        <f>IF(F881="I",IFERROR(VLOOKUP(C881,'BG 032022'!A:C,3,FALSE),0),0)</f>
        <v>0</v>
      </c>
      <c r="H881" s="148"/>
      <c r="I881" s="63">
        <f>IF(F881="I",IFERROR(VLOOKUP(C881,'BG 032022'!A:D,4,FALSE),0),0)</f>
        <v>0</v>
      </c>
      <c r="J881" s="40"/>
      <c r="K881" s="47">
        <f>IF(F881="I",SUMIF('BG 2021'!B:B,Clasificaciones!C881,'BG 2021'!D:D),0)</f>
        <v>0</v>
      </c>
      <c r="L881" s="40"/>
      <c r="M881" s="63">
        <f>IF(F881="I",SUMIF('BG 2021'!B:B,Clasificaciones!C881,'BG 2021'!E:E),0)</f>
        <v>0</v>
      </c>
      <c r="N881" s="40"/>
      <c r="O881" s="47">
        <f>IF(F881="I",SUMIF('BG 032021'!A:A,Clasificaciones!C881,'BG 032021'!C:C),0)</f>
        <v>0</v>
      </c>
      <c r="P881" s="40"/>
      <c r="Q881" s="63">
        <f>IF(F881="I",SUMIF('BG 032021'!A:A,Clasificaciones!C881,'BG 032021'!D:D),0)</f>
        <v>0</v>
      </c>
    </row>
    <row r="882" spans="1:18" s="151" customFormat="1" ht="12" hidden="1" customHeight="1">
      <c r="A882" s="148" t="s">
        <v>21</v>
      </c>
      <c r="B882" s="148"/>
      <c r="C882" s="149">
        <v>6</v>
      </c>
      <c r="D882" s="149" t="s">
        <v>244</v>
      </c>
      <c r="E882" s="150" t="s">
        <v>6</v>
      </c>
      <c r="F882" s="150" t="s">
        <v>270</v>
      </c>
      <c r="G882" s="47">
        <f>IF(F882="I",IFERROR(VLOOKUP(C882,'BG 032022'!A:C,3,FALSE),0),0)</f>
        <v>0</v>
      </c>
      <c r="H882" s="148"/>
      <c r="I882" s="63">
        <f>IF(F882="I",IFERROR(VLOOKUP(C882,'BG 032022'!A:D,4,FALSE),0),0)</f>
        <v>0</v>
      </c>
      <c r="J882" s="40"/>
      <c r="K882" s="47">
        <f>IF(F882="I",SUMIF('BG 2021'!B:B,Clasificaciones!C882,'BG 2021'!D:D),0)</f>
        <v>0</v>
      </c>
      <c r="L882" s="40"/>
      <c r="M882" s="63">
        <f>IF(F882="I",SUMIF('BG 2021'!B:B,Clasificaciones!C882,'BG 2021'!E:E),0)</f>
        <v>0</v>
      </c>
      <c r="N882" s="40"/>
      <c r="O882" s="47">
        <f>IF(F882="I",SUMIF('BG 032021'!A:A,Clasificaciones!C882,'BG 032021'!C:C),0)</f>
        <v>0</v>
      </c>
      <c r="P882" s="40"/>
      <c r="Q882" s="63">
        <f>IF(F882="I",SUMIF('BG 032021'!A:A,Clasificaciones!C882,'BG 032021'!D:D),0)</f>
        <v>0</v>
      </c>
    </row>
    <row r="883" spans="1:18" s="151" customFormat="1" ht="12" hidden="1" customHeight="1">
      <c r="A883" s="148" t="s">
        <v>21</v>
      </c>
      <c r="B883" s="148"/>
      <c r="C883" s="149">
        <v>611</v>
      </c>
      <c r="D883" s="149" t="s">
        <v>1120</v>
      </c>
      <c r="E883" s="150" t="s">
        <v>6</v>
      </c>
      <c r="F883" s="150" t="s">
        <v>271</v>
      </c>
      <c r="G883" s="47">
        <f>IF(F883="I",IFERROR(VLOOKUP(C883,'BG 032022'!A:C,3,FALSE),0),0)</f>
        <v>0</v>
      </c>
      <c r="H883" s="148"/>
      <c r="I883" s="63">
        <f>IF(F883="I",IFERROR(VLOOKUP(C883,'BG 032022'!A:D,4,FALSE),0),0)</f>
        <v>0</v>
      </c>
      <c r="J883" s="40"/>
      <c r="K883" s="47">
        <f>IF(F883="I",SUMIF('BG 2021'!B:B,Clasificaciones!C883,'BG 2021'!D:D),0)</f>
        <v>0</v>
      </c>
      <c r="L883" s="40"/>
      <c r="M883" s="63">
        <f>IF(F883="I",SUMIF('BG 2021'!B:B,Clasificaciones!C883,'BG 2021'!E:E),0)</f>
        <v>0</v>
      </c>
      <c r="N883" s="40"/>
      <c r="O883" s="47">
        <f>IF(F883="I",SUMIF('BG 032021'!A:A,Clasificaciones!C883,'BG 032021'!C:C),0)</f>
        <v>0</v>
      </c>
      <c r="P883" s="40"/>
      <c r="Q883" s="63">
        <f>IF(F883="I",SUMIF('BG 032021'!A:A,Clasificaciones!C883,'BG 032021'!D:D),0)</f>
        <v>0</v>
      </c>
    </row>
    <row r="884" spans="1:18" s="151" customFormat="1" ht="12" hidden="1" customHeight="1">
      <c r="A884" s="148" t="s">
        <v>21</v>
      </c>
      <c r="B884" s="148" t="s">
        <v>103</v>
      </c>
      <c r="C884" s="149">
        <v>621</v>
      </c>
      <c r="D884" s="149" t="s">
        <v>473</v>
      </c>
      <c r="E884" s="150" t="s">
        <v>6</v>
      </c>
      <c r="F884" s="150" t="s">
        <v>271</v>
      </c>
      <c r="G884" s="47">
        <f>IF(F884="I",IFERROR(VLOOKUP(C884,'BG 032022'!A:C,3,FALSE),0),0)</f>
        <v>0</v>
      </c>
      <c r="H884" s="148"/>
      <c r="I884" s="63">
        <f>IF(F884="I",IFERROR(VLOOKUP(C884,'BG 032022'!A:D,4,FALSE),0),0)</f>
        <v>0</v>
      </c>
      <c r="J884" s="40"/>
      <c r="K884" s="47">
        <f>IF(F884="I",SUMIF('BG 2021'!B:B,Clasificaciones!C884,'BG 2021'!D:D),0)</f>
        <v>0</v>
      </c>
      <c r="L884" s="40"/>
      <c r="M884" s="63">
        <f>IF(F884="I",SUMIF('BG 2021'!B:B,Clasificaciones!C884,'BG 2021'!E:E),0)</f>
        <v>0</v>
      </c>
      <c r="N884" s="40"/>
      <c r="O884" s="47">
        <f>IF(F884="I",SUMIF('BG 032021'!A:A,Clasificaciones!C884,'BG 032021'!C:C),0)</f>
        <v>0</v>
      </c>
      <c r="P884" s="40"/>
      <c r="Q884" s="63">
        <f>IF(F884="I",SUMIF('BG 032021'!A:A,Clasificaciones!C884,'BG 032021'!D:D),0)</f>
        <v>0</v>
      </c>
    </row>
    <row r="885" spans="1:18" s="151" customFormat="1" ht="12" hidden="1" customHeight="1">
      <c r="A885" s="148" t="s">
        <v>21</v>
      </c>
      <c r="B885" s="148" t="s">
        <v>103</v>
      </c>
      <c r="C885" s="149">
        <v>622</v>
      </c>
      <c r="D885" s="149" t="s">
        <v>1121</v>
      </c>
      <c r="E885" s="150" t="s">
        <v>186</v>
      </c>
      <c r="F885" s="150" t="s">
        <v>271</v>
      </c>
      <c r="G885" s="47">
        <f>IF(F885="I",IFERROR(VLOOKUP(C885,'BG 032022'!A:C,3,FALSE),0),0)</f>
        <v>0</v>
      </c>
      <c r="H885" s="148"/>
      <c r="I885" s="63">
        <f>IF(F885="I",IFERROR(VLOOKUP(C885,'BG 032022'!A:D,4,FALSE),0),0)</f>
        <v>0</v>
      </c>
      <c r="J885" s="40"/>
      <c r="K885" s="47">
        <f>IF(F885="I",SUMIF('BG 2021'!B:B,Clasificaciones!C885,'BG 2021'!D:D),0)</f>
        <v>0</v>
      </c>
      <c r="L885" s="40"/>
      <c r="M885" s="63">
        <f>IF(F885="I",SUMIF('BG 2021'!B:B,Clasificaciones!C885,'BG 2021'!E:E),0)</f>
        <v>0</v>
      </c>
      <c r="N885" s="40"/>
      <c r="O885" s="47">
        <f>IF(F885="I",SUMIF('BG 032021'!A:A,Clasificaciones!C885,'BG 032021'!C:C),0)</f>
        <v>0</v>
      </c>
      <c r="P885" s="40"/>
      <c r="Q885" s="63">
        <f>IF(F885="I",SUMIF('BG 032021'!A:A,Clasificaciones!C885,'BG 032021'!D:D),0)</f>
        <v>0</v>
      </c>
    </row>
    <row r="886" spans="1:18" s="151" customFormat="1" ht="12" hidden="1" customHeight="1">
      <c r="A886" s="148" t="s">
        <v>21</v>
      </c>
      <c r="B886" s="148"/>
      <c r="C886" s="149">
        <v>631</v>
      </c>
      <c r="D886" s="149" t="s">
        <v>1122</v>
      </c>
      <c r="E886" s="150" t="s">
        <v>6</v>
      </c>
      <c r="F886" s="150" t="s">
        <v>271</v>
      </c>
      <c r="G886" s="47">
        <f>IF(F886="I",IFERROR(VLOOKUP(C886,'BG 032022'!A:C,3,FALSE),0),0)</f>
        <v>0</v>
      </c>
      <c r="H886" s="148"/>
      <c r="I886" s="63">
        <f>IF(F886="I",IFERROR(VLOOKUP(C886,'BG 032022'!A:D,4,FALSE),0),0)</f>
        <v>0</v>
      </c>
      <c r="J886" s="40"/>
      <c r="K886" s="47">
        <f>IF(F886="I",SUMIF('BG 2021'!B:B,Clasificaciones!C886,'BG 2021'!D:D),0)</f>
        <v>0</v>
      </c>
      <c r="L886" s="40"/>
      <c r="M886" s="63">
        <f>IF(F886="I",SUMIF('BG 2021'!B:B,Clasificaciones!C886,'BG 2021'!E:E),0)</f>
        <v>0</v>
      </c>
      <c r="N886" s="40"/>
      <c r="O886" s="47">
        <f>IF(F886="I",SUMIF('BG 032021'!A:A,Clasificaciones!C886,'BG 032021'!C:C),0)</f>
        <v>0</v>
      </c>
      <c r="P886" s="40"/>
      <c r="Q886" s="63">
        <f>IF(F886="I",SUMIF('BG 032021'!A:A,Clasificaciones!C886,'BG 032021'!D:D),0)</f>
        <v>0</v>
      </c>
    </row>
    <row r="887" spans="1:18" s="151" customFormat="1" ht="12" hidden="1" customHeight="1">
      <c r="A887" s="148" t="s">
        <v>21</v>
      </c>
      <c r="B887" s="148"/>
      <c r="C887" s="149">
        <v>641</v>
      </c>
      <c r="D887" s="149" t="s">
        <v>1123</v>
      </c>
      <c r="E887" s="150" t="s">
        <v>6</v>
      </c>
      <c r="F887" s="150" t="s">
        <v>271</v>
      </c>
      <c r="G887" s="47">
        <f>IF(F887="I",IFERROR(VLOOKUP(C887,'BG 032022'!A:C,3,FALSE),0),0)</f>
        <v>0</v>
      </c>
      <c r="H887" s="148"/>
      <c r="I887" s="63">
        <f>IF(F887="I",IFERROR(VLOOKUP(C887,'BG 032022'!A:D,4,FALSE),0),0)</f>
        <v>0</v>
      </c>
      <c r="J887" s="40"/>
      <c r="K887" s="47">
        <f>IF(F887="I",SUMIF('BG 2021'!B:B,Clasificaciones!C887,'BG 2021'!D:D),0)</f>
        <v>0</v>
      </c>
      <c r="L887" s="40"/>
      <c r="M887" s="63">
        <f>IF(F887="I",SUMIF('BG 2021'!B:B,Clasificaciones!C887,'BG 2021'!E:E),0)</f>
        <v>0</v>
      </c>
      <c r="N887" s="40"/>
      <c r="O887" s="47">
        <f>IF(F887="I",SUMIF('BG 032021'!A:A,Clasificaciones!C887,'BG 032021'!C:C),0)</f>
        <v>0</v>
      </c>
      <c r="P887" s="40"/>
      <c r="Q887" s="63">
        <f>IF(F887="I",SUMIF('BG 032021'!A:A,Clasificaciones!C887,'BG 032021'!D:D),0)</f>
        <v>0</v>
      </c>
    </row>
    <row r="888" spans="1:18" s="151" customFormat="1" ht="12" hidden="1" customHeight="1">
      <c r="A888" s="148" t="s">
        <v>21</v>
      </c>
      <c r="B888" s="148" t="s">
        <v>103</v>
      </c>
      <c r="C888" s="149">
        <v>651</v>
      </c>
      <c r="D888" s="149" t="s">
        <v>182</v>
      </c>
      <c r="E888" s="150" t="s">
        <v>6</v>
      </c>
      <c r="F888" s="150" t="s">
        <v>271</v>
      </c>
      <c r="G888" s="47">
        <f>IF(F888="I",IFERROR(VLOOKUP(C888,'BG 032022'!A:C,3,FALSE),0),0)</f>
        <v>497283364136</v>
      </c>
      <c r="H888" s="148"/>
      <c r="I888" s="63">
        <f>IF(F888="I",IFERROR(VLOOKUP(C888,'BG 032022'!A:D,4,FALSE),0),0)</f>
        <v>74048862.420000002</v>
      </c>
      <c r="J888" s="40"/>
      <c r="K888" s="47">
        <f>IF(F888="I",SUMIF('BG 2021'!B:B,Clasificaciones!C888,'BG 2021'!D:D),0)</f>
        <v>203997974082</v>
      </c>
      <c r="L888" s="40"/>
      <c r="M888" s="63">
        <f>IF(F888="I",SUMIF('BG 2021'!B:B,Clasificaciones!C888,'BG 2021'!E:E),0)</f>
        <v>29607643.579999998</v>
      </c>
      <c r="N888" s="40"/>
      <c r="O888" s="47">
        <f>IF(F888="I",SUMIF('BG 032021'!A:A,Clasificaciones!C888,'BG 032021'!C:C),0)</f>
        <v>0</v>
      </c>
      <c r="P888" s="40"/>
      <c r="Q888" s="63">
        <f>IF(F888="I",SUMIF('BG 032021'!A:A,Clasificaciones!C888,'BG 032021'!D:D),0)</f>
        <v>0</v>
      </c>
      <c r="R888" s="151" t="e">
        <f>+VLOOKUP(C888,'CA EFE'!A:A,1,FALSE)</f>
        <v>#N/A</v>
      </c>
    </row>
    <row r="889" spans="1:18" s="151" customFormat="1" ht="12" hidden="1" customHeight="1">
      <c r="A889" s="148" t="s">
        <v>21</v>
      </c>
      <c r="B889" s="148" t="s">
        <v>103</v>
      </c>
      <c r="C889" s="149">
        <v>661</v>
      </c>
      <c r="D889" s="149" t="s">
        <v>183</v>
      </c>
      <c r="E889" s="150" t="s">
        <v>6</v>
      </c>
      <c r="F889" s="150" t="s">
        <v>271</v>
      </c>
      <c r="G889" s="47">
        <f>IF(F889="I",IFERROR(VLOOKUP(C889,'BG 032022'!A:C,3,FALSE),0),0)</f>
        <v>0</v>
      </c>
      <c r="H889" s="148"/>
      <c r="I889" s="63">
        <f>IF(F889="I",IFERROR(VLOOKUP(C889,'BG 032022'!A:D,4,FALSE),0),0)</f>
        <v>0</v>
      </c>
      <c r="J889" s="40"/>
      <c r="K889" s="47">
        <f>IF(F889="I",SUMIF('BG 2021'!B:B,Clasificaciones!C889,'BG 2021'!D:D),0)</f>
        <v>0</v>
      </c>
      <c r="L889" s="40"/>
      <c r="M889" s="63">
        <f>IF(F889="I",SUMIF('BG 2021'!B:B,Clasificaciones!C889,'BG 2021'!E:E),0)</f>
        <v>0</v>
      </c>
      <c r="N889" s="40"/>
      <c r="O889" s="47">
        <f>IF(F889="I",SUMIF('BG 032021'!A:A,Clasificaciones!C889,'BG 032021'!C:C),0)</f>
        <v>0</v>
      </c>
      <c r="P889" s="40"/>
      <c r="Q889" s="63">
        <f>IF(F889="I",SUMIF('BG 032021'!A:A,Clasificaciones!C889,'BG 032021'!D:D),0)</f>
        <v>0</v>
      </c>
    </row>
    <row r="890" spans="1:18" s="151" customFormat="1" ht="12" hidden="1" customHeight="1">
      <c r="A890" s="148" t="s">
        <v>21</v>
      </c>
      <c r="B890" s="148"/>
      <c r="C890" s="149">
        <v>7</v>
      </c>
      <c r="D890" s="149" t="s">
        <v>245</v>
      </c>
      <c r="E890" s="150" t="s">
        <v>6</v>
      </c>
      <c r="F890" s="150" t="s">
        <v>270</v>
      </c>
      <c r="G890" s="47">
        <f>IF(F890="I",IFERROR(VLOOKUP(C890,'BG 032022'!A:C,3,FALSE),0),0)</f>
        <v>0</v>
      </c>
      <c r="H890" s="148"/>
      <c r="I890" s="63">
        <f>IF(F890="I",IFERROR(VLOOKUP(C890,'BG 032022'!A:D,4,FALSE),0),0)</f>
        <v>0</v>
      </c>
      <c r="J890" s="40"/>
      <c r="K890" s="47">
        <f>IF(F890="I",SUMIF('BG 2021'!B:B,Clasificaciones!C890,'BG 2021'!D:D),0)</f>
        <v>0</v>
      </c>
      <c r="L890" s="40"/>
      <c r="M890" s="63">
        <f>IF(F890="I",SUMIF('BG 2021'!B:B,Clasificaciones!C890,'BG 2021'!E:E),0)</f>
        <v>0</v>
      </c>
      <c r="N890" s="40"/>
      <c r="O890" s="47">
        <f>IF(F890="I",SUMIF('BG 032021'!A:A,Clasificaciones!C890,'BG 032021'!C:C),0)</f>
        <v>0</v>
      </c>
      <c r="P890" s="40"/>
      <c r="Q890" s="63">
        <f>IF(F890="I",SUMIF('BG 032021'!A:A,Clasificaciones!C890,'BG 032021'!D:D),0)</f>
        <v>0</v>
      </c>
    </row>
    <row r="891" spans="1:18" s="151" customFormat="1" ht="12" hidden="1" customHeight="1">
      <c r="A891" s="148" t="s">
        <v>21</v>
      </c>
      <c r="B891" s="148"/>
      <c r="C891" s="149">
        <v>711</v>
      </c>
      <c r="D891" s="149" t="s">
        <v>1124</v>
      </c>
      <c r="E891" s="150" t="s">
        <v>6</v>
      </c>
      <c r="F891" s="150" t="s">
        <v>271</v>
      </c>
      <c r="G891" s="47">
        <f>IF(F891="I",IFERROR(VLOOKUP(C891,'BG 032022'!A:C,3,FALSE),0),0)</f>
        <v>0</v>
      </c>
      <c r="H891" s="148"/>
      <c r="I891" s="63">
        <f>IF(F891="I",IFERROR(VLOOKUP(C891,'BG 032022'!A:D,4,FALSE),0),0)</f>
        <v>0</v>
      </c>
      <c r="J891" s="40"/>
      <c r="K891" s="47">
        <f>IF(F891="I",SUMIF('BG 2021'!B:B,Clasificaciones!C891,'BG 2021'!D:D),0)</f>
        <v>0</v>
      </c>
      <c r="L891" s="40"/>
      <c r="M891" s="63">
        <f>IF(F891="I",SUMIF('BG 2021'!B:B,Clasificaciones!C891,'BG 2021'!E:E),0)</f>
        <v>0</v>
      </c>
      <c r="N891" s="40"/>
      <c r="O891" s="47">
        <f>IF(F891="I",SUMIF('BG 032021'!A:A,Clasificaciones!C891,'BG 032021'!C:C),0)</f>
        <v>0</v>
      </c>
      <c r="P891" s="40"/>
      <c r="Q891" s="63">
        <f>IF(F891="I",SUMIF('BG 032021'!A:A,Clasificaciones!C891,'BG 032021'!D:D),0)</f>
        <v>0</v>
      </c>
    </row>
    <row r="892" spans="1:18" s="151" customFormat="1" ht="12" hidden="1" customHeight="1">
      <c r="A892" s="148" t="s">
        <v>21</v>
      </c>
      <c r="B892" s="148" t="s">
        <v>105</v>
      </c>
      <c r="C892" s="149">
        <v>721</v>
      </c>
      <c r="D892" s="149" t="s">
        <v>1125</v>
      </c>
      <c r="E892" s="150" t="s">
        <v>6</v>
      </c>
      <c r="F892" s="150" t="s">
        <v>271</v>
      </c>
      <c r="G892" s="47">
        <f>IF(F892="I",IFERROR(VLOOKUP(C892,'BG 032022'!A:C,3,FALSE),0),0)</f>
        <v>0</v>
      </c>
      <c r="H892" s="148"/>
      <c r="I892" s="63">
        <f>IF(F892="I",IFERROR(VLOOKUP(C892,'BG 032022'!A:D,4,FALSE),0),0)</f>
        <v>0</v>
      </c>
      <c r="J892" s="40"/>
      <c r="K892" s="47">
        <f>IF(F892="I",SUMIF('BG 2021'!B:B,Clasificaciones!C892,'BG 2021'!D:D),0)</f>
        <v>0</v>
      </c>
      <c r="L892" s="40"/>
      <c r="M892" s="63">
        <f>IF(F892="I",SUMIF('BG 2021'!B:B,Clasificaciones!C892,'BG 2021'!E:E),0)</f>
        <v>0</v>
      </c>
      <c r="N892" s="40"/>
      <c r="O892" s="47">
        <f>IF(F892="I",SUMIF('BG 032021'!A:A,Clasificaciones!C892,'BG 032021'!C:C),0)</f>
        <v>0</v>
      </c>
      <c r="P892" s="40"/>
      <c r="Q892" s="63">
        <f>IF(F892="I",SUMIF('BG 032021'!A:A,Clasificaciones!C892,'BG 032021'!D:D),0)</f>
        <v>0</v>
      </c>
    </row>
    <row r="893" spans="1:18" s="151" customFormat="1" ht="12" hidden="1" customHeight="1">
      <c r="A893" s="148" t="s">
        <v>21</v>
      </c>
      <c r="B893" s="148" t="s">
        <v>105</v>
      </c>
      <c r="C893" s="149">
        <v>722</v>
      </c>
      <c r="D893" s="149" t="s">
        <v>268</v>
      </c>
      <c r="E893" s="150" t="s">
        <v>6</v>
      </c>
      <c r="F893" s="150" t="s">
        <v>271</v>
      </c>
      <c r="G893" s="47">
        <f>IF(F893="I",IFERROR(VLOOKUP(C893,'BG 032022'!A:C,3,FALSE),0),0)</f>
        <v>0</v>
      </c>
      <c r="H893" s="148"/>
      <c r="I893" s="63">
        <f>IF(F893="I",IFERROR(VLOOKUP(C893,'BG 032022'!A:D,4,FALSE),0),0)</f>
        <v>0</v>
      </c>
      <c r="J893" s="40"/>
      <c r="K893" s="47">
        <f>IF(F893="I",SUMIF('BG 2021'!B:B,Clasificaciones!C893,'BG 2021'!D:D),0)</f>
        <v>0</v>
      </c>
      <c r="L893" s="40"/>
      <c r="M893" s="63">
        <f>IF(F893="I",SUMIF('BG 2021'!B:B,Clasificaciones!C893,'BG 2021'!E:E),0)</f>
        <v>0</v>
      </c>
      <c r="N893" s="40"/>
      <c r="O893" s="47">
        <f>IF(F893="I",SUMIF('BG 032021'!A:A,Clasificaciones!C893,'BG 032021'!C:C),0)</f>
        <v>0</v>
      </c>
      <c r="P893" s="40"/>
      <c r="Q893" s="63">
        <f>IF(F893="I",SUMIF('BG 032021'!A:A,Clasificaciones!C893,'BG 032021'!D:D),0)</f>
        <v>0</v>
      </c>
    </row>
    <row r="894" spans="1:18" s="151" customFormat="1" ht="12" hidden="1" customHeight="1">
      <c r="A894" s="148" t="s">
        <v>21</v>
      </c>
      <c r="B894" s="148"/>
      <c r="C894" s="149">
        <v>731</v>
      </c>
      <c r="D894" s="149" t="s">
        <v>1126</v>
      </c>
      <c r="E894" s="150" t="s">
        <v>6</v>
      </c>
      <c r="F894" s="150" t="s">
        <v>271</v>
      </c>
      <c r="G894" s="47">
        <f>IF(F894="I",IFERROR(VLOOKUP(C894,'BG 032022'!A:C,3,FALSE),0),0)</f>
        <v>0</v>
      </c>
      <c r="H894" s="148"/>
      <c r="I894" s="63">
        <f>IF(F894="I",IFERROR(VLOOKUP(C894,'BG 032022'!A:D,4,FALSE),0),0)</f>
        <v>0</v>
      </c>
      <c r="J894" s="40"/>
      <c r="K894" s="47">
        <f>IF(F894="I",SUMIF('BG 2021'!B:B,Clasificaciones!C894,'BG 2021'!D:D),0)</f>
        <v>0</v>
      </c>
      <c r="L894" s="40"/>
      <c r="M894" s="63">
        <f>IF(F894="I",SUMIF('BG 2021'!B:B,Clasificaciones!C894,'BG 2021'!E:E),0)</f>
        <v>0</v>
      </c>
      <c r="N894" s="40"/>
      <c r="O894" s="47">
        <f>IF(F894="I",SUMIF('BG 032021'!A:A,Clasificaciones!C894,'BG 032021'!C:C),0)</f>
        <v>0</v>
      </c>
      <c r="P894" s="40"/>
      <c r="Q894" s="63">
        <f>IF(F894="I",SUMIF('BG 032021'!A:A,Clasificaciones!C894,'BG 032021'!D:D),0)</f>
        <v>0</v>
      </c>
    </row>
    <row r="895" spans="1:18" s="151" customFormat="1" ht="12" hidden="1" customHeight="1">
      <c r="A895" s="148" t="s">
        <v>21</v>
      </c>
      <c r="B895" s="148"/>
      <c r="C895" s="149">
        <v>741</v>
      </c>
      <c r="D895" s="149" t="s">
        <v>1127</v>
      </c>
      <c r="E895" s="150" t="s">
        <v>6</v>
      </c>
      <c r="F895" s="150" t="s">
        <v>271</v>
      </c>
      <c r="G895" s="47">
        <f>IF(F895="I",IFERROR(VLOOKUP(C895,'BG 032022'!A:C,3,FALSE),0),0)</f>
        <v>0</v>
      </c>
      <c r="H895" s="148"/>
      <c r="I895" s="63">
        <f>IF(F895="I",IFERROR(VLOOKUP(C895,'BG 032022'!A:D,4,FALSE),0),0)</f>
        <v>0</v>
      </c>
      <c r="J895" s="40"/>
      <c r="K895" s="47">
        <f>IF(F895="I",SUMIF('BG 2021'!B:B,Clasificaciones!C895,'BG 2021'!D:D),0)</f>
        <v>0</v>
      </c>
      <c r="L895" s="40"/>
      <c r="M895" s="63">
        <f>IF(F895="I",SUMIF('BG 2021'!B:B,Clasificaciones!C895,'BG 2021'!E:E),0)</f>
        <v>0</v>
      </c>
      <c r="N895" s="40"/>
      <c r="O895" s="47">
        <f>IF(F895="I",SUMIF('BG 032021'!A:A,Clasificaciones!C895,'BG 032021'!C:C),0)</f>
        <v>0</v>
      </c>
      <c r="P895" s="40"/>
      <c r="Q895" s="63">
        <f>IF(F895="I",SUMIF('BG 032021'!A:A,Clasificaciones!C895,'BG 032021'!D:D),0)</f>
        <v>0</v>
      </c>
    </row>
    <row r="896" spans="1:18" s="151" customFormat="1" ht="12" hidden="1" customHeight="1">
      <c r="A896" s="148" t="s">
        <v>21</v>
      </c>
      <c r="B896" s="148" t="s">
        <v>105</v>
      </c>
      <c r="C896" s="149">
        <v>751</v>
      </c>
      <c r="D896" s="149" t="s">
        <v>184</v>
      </c>
      <c r="E896" s="150" t="s">
        <v>6</v>
      </c>
      <c r="F896" s="150" t="s">
        <v>271</v>
      </c>
      <c r="G896" s="47">
        <f>IF(F896="I",IFERROR(VLOOKUP(C896,'BG 032022'!A:C,3,FALSE),0),0)</f>
        <v>497283364136</v>
      </c>
      <c r="H896" s="148"/>
      <c r="I896" s="63">
        <f>IF(F896="I",IFERROR(VLOOKUP(C896,'BG 032022'!A:D,4,FALSE),0),0)</f>
        <v>74048862.390000001</v>
      </c>
      <c r="J896" s="40"/>
      <c r="K896" s="47">
        <f>IF(F896="I",SUMIF('BG 2021'!B:B,Clasificaciones!C896,'BG 2021'!D:D),0)</f>
        <v>203997974082</v>
      </c>
      <c r="L896" s="40"/>
      <c r="M896" s="63">
        <f>IF(F896="I",SUMIF('BG 2021'!B:B,Clasificaciones!C896,'BG 2021'!E:E),0)</f>
        <v>29607643.579999998</v>
      </c>
      <c r="N896" s="40"/>
      <c r="O896" s="47">
        <f>IF(F896="I",SUMIF('BG 032021'!A:A,Clasificaciones!C896,'BG 032021'!C:C),0)</f>
        <v>0</v>
      </c>
      <c r="P896" s="40"/>
      <c r="Q896" s="63">
        <f>IF(F896="I",SUMIF('BG 032021'!A:A,Clasificaciones!C896,'BG 032021'!D:D),0)</f>
        <v>0</v>
      </c>
      <c r="R896" s="151" t="e">
        <f>+VLOOKUP(C896,'CA EFE'!A:A,1,FALSE)</f>
        <v>#N/A</v>
      </c>
    </row>
    <row r="897" spans="1:17" s="151" customFormat="1" ht="12" hidden="1" customHeight="1">
      <c r="A897" s="148" t="s">
        <v>21</v>
      </c>
      <c r="B897" s="148" t="s">
        <v>105</v>
      </c>
      <c r="C897" s="149">
        <v>761</v>
      </c>
      <c r="D897" s="149" t="s">
        <v>185</v>
      </c>
      <c r="E897" s="150" t="s">
        <v>6</v>
      </c>
      <c r="F897" s="150" t="s">
        <v>271</v>
      </c>
      <c r="G897" s="47">
        <f>IF(F897="I",IFERROR(VLOOKUP(C897,'BG 032022'!A:C,3,FALSE),0),0)</f>
        <v>0</v>
      </c>
      <c r="H897" s="148"/>
      <c r="I897" s="63">
        <f>IF(F897="I",IFERROR(VLOOKUP(C897,'BG 032022'!A:D,4,FALSE),0),0)</f>
        <v>0</v>
      </c>
      <c r="J897" s="40"/>
      <c r="K897" s="47">
        <f>IF(F897="I",SUMIF('BG 2021'!B:B,Clasificaciones!C897,'BG 2021'!D:D),0)</f>
        <v>0</v>
      </c>
      <c r="L897" s="40"/>
      <c r="M897" s="63">
        <f>IF(F897="I",SUMIF('BG 2021'!B:B,Clasificaciones!C897,'BG 2021'!E:E),0)</f>
        <v>0</v>
      </c>
      <c r="N897" s="40"/>
      <c r="O897" s="47">
        <f>IF(F897="I",SUMIF('BG 032021'!A:A,Clasificaciones!C897,'BG 032021'!C:C),0)</f>
        <v>0</v>
      </c>
      <c r="P897" s="40"/>
      <c r="Q897" s="63">
        <f>IF(F897="I",SUMIF('BG 032021'!A:A,Clasificaciones!C897,'BG 032021'!D:D),0)</f>
        <v>0</v>
      </c>
    </row>
    <row r="898" spans="1:17">
      <c r="I898" s="64"/>
      <c r="M898" s="64"/>
      <c r="Q898" s="64"/>
    </row>
    <row r="899" spans="1:17">
      <c r="E899" s="41" t="s">
        <v>3</v>
      </c>
      <c r="F899" s="41"/>
      <c r="G899" s="48">
        <f>SUMIF(A:A,E899,G:G)</f>
        <v>164753936556</v>
      </c>
      <c r="I899" s="65">
        <f>SUMIF(A:A,E899,I:I)</f>
        <v>23862873.028000031</v>
      </c>
      <c r="J899" s="43"/>
      <c r="K899" s="48">
        <f>SUMIF(A:A,E899,K:K)</f>
        <v>101792478199</v>
      </c>
      <c r="M899" s="65">
        <f>SUMIF(A:A,E899,M:M)</f>
        <v>14867692.736999992</v>
      </c>
      <c r="N899" s="43"/>
      <c r="O899" s="48">
        <v>0</v>
      </c>
      <c r="Q899" s="65">
        <f>SUMIF(D:D,H899,Q:Q)</f>
        <v>0</v>
      </c>
    </row>
    <row r="900" spans="1:17">
      <c r="E900" s="41" t="s">
        <v>8</v>
      </c>
      <c r="F900" s="41"/>
      <c r="G900" s="48">
        <f>SUMIF(A:A,E900,G:G)</f>
        <v>-133458473244</v>
      </c>
      <c r="I900" s="65">
        <f>SUMIF(A:A,E900,I:I)</f>
        <v>-19253998.893499997</v>
      </c>
      <c r="J900" s="43"/>
      <c r="K900" s="48">
        <f>SUMIF(A:A,E900,K:K)</f>
        <v>-71449093175</v>
      </c>
      <c r="M900" s="65">
        <f>SUMIF(A:A,E900,M:M)</f>
        <v>-10373888.083500005</v>
      </c>
      <c r="N900" s="43"/>
      <c r="O900" s="48">
        <v>0</v>
      </c>
      <c r="Q900" s="65">
        <f>SUMIF(D:D,H900,Q:Q)</f>
        <v>0</v>
      </c>
    </row>
    <row r="901" spans="1:17">
      <c r="E901" s="41" t="s">
        <v>20</v>
      </c>
      <c r="F901" s="41"/>
      <c r="G901" s="48">
        <f>SUMIF(A:A,E901,G:G)</f>
        <v>-31295463312</v>
      </c>
      <c r="I901" s="65">
        <f>SUMIF(A:A,E901,I:I)</f>
        <v>-4608874.1543999994</v>
      </c>
      <c r="J901" s="43"/>
      <c r="K901" s="48">
        <f>SUMIF(A:A,E901,K:K)</f>
        <v>-30343385024</v>
      </c>
      <c r="M901" s="65">
        <f>SUMIF(A:A,E901,M:M)</f>
        <v>-4493804.6807999993</v>
      </c>
      <c r="N901" s="43"/>
      <c r="O901" s="48">
        <v>0</v>
      </c>
      <c r="Q901" s="65">
        <f>SUMIF(D:D,H901,Q:Q)</f>
        <v>0</v>
      </c>
    </row>
    <row r="902" spans="1:17">
      <c r="E902" s="44" t="s">
        <v>249</v>
      </c>
      <c r="F902" s="44"/>
      <c r="G902" s="45">
        <f>+G899+G900+G901</f>
        <v>0</v>
      </c>
      <c r="H902" s="32" t="s">
        <v>246</v>
      </c>
      <c r="I902" s="64">
        <f>+I899+I900+I901</f>
        <v>-1.9899965263903141E-2</v>
      </c>
      <c r="J902" s="32" t="s">
        <v>246</v>
      </c>
      <c r="K902" s="45">
        <f>+K899+K900+K901</f>
        <v>0</v>
      </c>
      <c r="M902" s="64">
        <f>+M899+M900+M901</f>
        <v>-2.7300012297928333E-2</v>
      </c>
      <c r="N902" s="32" t="s">
        <v>246</v>
      </c>
      <c r="Q902" s="64"/>
    </row>
    <row r="903" spans="1:17">
      <c r="E903" s="142" t="s">
        <v>169</v>
      </c>
      <c r="F903" s="41"/>
      <c r="G903" s="48">
        <f>SUMIF(A:A,E903,G:G)</f>
        <v>-12162559300</v>
      </c>
      <c r="I903" s="65">
        <f>SUMIF(A:A,E903,I:I)</f>
        <v>-2222674.1348000001</v>
      </c>
      <c r="J903" s="43"/>
      <c r="K903" s="48">
        <f>SUMIF(E:E,I903,K:K)</f>
        <v>0</v>
      </c>
      <c r="M903" s="65">
        <v>0</v>
      </c>
      <c r="N903" s="43"/>
      <c r="O903" s="48">
        <f>SUMIF(A:A,E903,O:O)</f>
        <v>-5940032738</v>
      </c>
      <c r="Q903" s="65">
        <f>SUMIF(A:A,E903,Q:Q)</f>
        <v>-1906755.0899999996</v>
      </c>
    </row>
    <row r="904" spans="1:17">
      <c r="E904" s="142" t="s">
        <v>189</v>
      </c>
      <c r="F904" s="41"/>
      <c r="G904" s="48">
        <f>SUMIF(A:A,E904,G:G)</f>
        <v>11210481012</v>
      </c>
      <c r="H904" s="42"/>
      <c r="I904" s="65">
        <f>SUMIF(A:A,E904,I:I)</f>
        <v>2107605.541199998</v>
      </c>
      <c r="J904" s="43"/>
      <c r="K904" s="48">
        <f>SUMIF(E:E,I904,K:K)</f>
        <v>0</v>
      </c>
      <c r="M904" s="65">
        <v>0</v>
      </c>
      <c r="N904" s="43"/>
      <c r="O904" s="48">
        <f>SUMIF(A:A,E904,O:O)</f>
        <v>5164818620</v>
      </c>
      <c r="Q904" s="65">
        <f>SUMIF(A:A,E904,Q:Q)</f>
        <v>1626143.0200000003</v>
      </c>
    </row>
    <row r="905" spans="1:17">
      <c r="E905" s="44" t="s">
        <v>249</v>
      </c>
      <c r="F905" s="44"/>
      <c r="G905" s="45">
        <f>+G903+G904+'BG 032022'!C253</f>
        <v>0</v>
      </c>
      <c r="H905" s="32" t="s">
        <v>246</v>
      </c>
      <c r="I905" s="45">
        <f>+I903+I904+'BG 032022'!D253</f>
        <v>0.88999999788939022</v>
      </c>
      <c r="J905" s="32" t="s">
        <v>246</v>
      </c>
      <c r="K905" s="45">
        <f>+K903-K904</f>
        <v>0</v>
      </c>
      <c r="M905" s="45">
        <v>0</v>
      </c>
      <c r="N905" s="32" t="s">
        <v>246</v>
      </c>
      <c r="O905" s="45">
        <f>+O903-O904-'BG 032021'!C205</f>
        <v>-11880065476</v>
      </c>
      <c r="Q905" s="45">
        <f>+Q903-Q904-'BG 032021'!D205</f>
        <v>-3813510.1799999997</v>
      </c>
    </row>
    <row r="906" spans="1:17">
      <c r="I906" s="64"/>
      <c r="M906" s="64"/>
      <c r="Q906" s="64"/>
    </row>
    <row r="907" spans="1:17">
      <c r="D907" s="32"/>
    </row>
  </sheetData>
  <autoFilter ref="A4:R897" xr:uid="{D968106B-DD39-42BA-8E52-E8F5A1B272BF}">
    <filterColumn colId="1">
      <filters>
        <filter val="Otros Gastos de Administración"/>
      </filters>
    </filterColumn>
  </autoFilter>
  <mergeCells count="3">
    <mergeCell ref="G3:I3"/>
    <mergeCell ref="K3:M3"/>
    <mergeCell ref="O3:Q3"/>
  </mergeCells>
  <conditionalFormatting sqref="E871:F871">
    <cfRule type="colorScale" priority="2">
      <colorScale>
        <cfvo type="min"/>
        <cfvo type="percentile" val="50"/>
        <cfvo type="max"/>
        <color rgb="FFF8696B"/>
        <color rgb="FFFCFCFF"/>
        <color rgb="FF63BE7B"/>
      </colorScale>
    </cfRule>
  </conditionalFormatting>
  <conditionalFormatting sqref="E390:F390">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10"/>
  <sheetViews>
    <sheetView showGridLines="0" tabSelected="1" zoomScale="70" zoomScaleNormal="70" zoomScaleSheetLayoutView="80" workbookViewId="0">
      <pane ySplit="16" topLeftCell="A88" activePane="bottomLeft" state="frozen"/>
      <selection pane="bottomLeft" activeCell="J91" sqref="J91"/>
    </sheetView>
  </sheetViews>
  <sheetFormatPr baseColWidth="10" defaultColWidth="11.42578125" defaultRowHeight="15.75"/>
  <cols>
    <col min="1" max="1" width="1.42578125" style="182" customWidth="1"/>
    <col min="2" max="2" width="62.85546875" style="182" customWidth="1"/>
    <col min="3" max="3" width="11.140625" style="182" customWidth="1"/>
    <col min="4" max="4" width="26.85546875" style="182" customWidth="1"/>
    <col min="5" max="5" width="2" style="182" customWidth="1"/>
    <col min="6" max="6" width="23.85546875" style="183" customWidth="1"/>
    <col min="7" max="7" width="0.7109375" style="167" customWidth="1"/>
    <col min="8" max="8" width="63" style="182" customWidth="1"/>
    <col min="9" max="9" width="11.140625" style="182" customWidth="1"/>
    <col min="10" max="10" width="22.5703125" style="182" customWidth="1"/>
    <col min="11" max="11" width="2.28515625" style="183" customWidth="1"/>
    <col min="12" max="12" width="23.85546875" style="182" customWidth="1"/>
    <col min="13" max="13" width="2.5703125" style="182" customWidth="1"/>
    <col min="14" max="14" width="17.7109375" style="182" customWidth="1"/>
    <col min="15" max="15" width="16.7109375" style="184" customWidth="1"/>
    <col min="16" max="16" width="18.85546875" style="184" bestFit="1" customWidth="1"/>
    <col min="17" max="17" width="13.5703125" style="182" bestFit="1" customWidth="1"/>
    <col min="18" max="16384" width="11.42578125" style="182"/>
  </cols>
  <sheetData>
    <row r="1" spans="2:16" s="167" customFormat="1" ht="10.15" customHeight="1">
      <c r="B1" s="166"/>
      <c r="C1" s="166"/>
      <c r="D1" s="166"/>
      <c r="E1" s="166"/>
      <c r="F1" s="166"/>
      <c r="G1" s="166"/>
      <c r="H1" s="166"/>
      <c r="I1" s="166"/>
      <c r="J1" s="166"/>
      <c r="K1" s="166"/>
      <c r="L1" s="166"/>
      <c r="O1" s="168"/>
      <c r="P1" s="168"/>
    </row>
    <row r="2" spans="2:16" s="167" customFormat="1" ht="20.45" customHeight="1">
      <c r="B2" s="772"/>
      <c r="C2" s="772"/>
      <c r="D2" s="772"/>
      <c r="E2" s="772"/>
      <c r="F2" s="772"/>
      <c r="G2" s="772"/>
      <c r="H2" s="772"/>
      <c r="I2" s="772"/>
      <c r="J2" s="772"/>
      <c r="K2" s="772"/>
      <c r="L2" s="772"/>
      <c r="M2" s="772"/>
      <c r="N2" s="772"/>
      <c r="O2" s="772"/>
      <c r="P2" s="168"/>
    </row>
    <row r="3" spans="2:16" s="167" customFormat="1" ht="18">
      <c r="B3" s="962"/>
      <c r="C3" s="962"/>
      <c r="D3" s="962"/>
      <c r="E3" s="962"/>
      <c r="F3" s="962"/>
      <c r="G3" s="962"/>
      <c r="H3" s="962"/>
      <c r="I3" s="962"/>
      <c r="J3" s="962"/>
      <c r="K3" s="962"/>
      <c r="L3" s="962"/>
      <c r="O3" s="168"/>
      <c r="P3" s="168"/>
    </row>
    <row r="4" spans="2:16" s="167" customFormat="1" ht="18">
      <c r="B4" s="962"/>
      <c r="C4" s="962"/>
      <c r="D4" s="962"/>
      <c r="E4" s="962"/>
      <c r="F4" s="962"/>
      <c r="G4" s="962"/>
      <c r="H4" s="962"/>
      <c r="I4" s="962"/>
      <c r="J4" s="962"/>
      <c r="K4" s="962"/>
      <c r="L4" s="962"/>
      <c r="O4" s="168"/>
      <c r="P4" s="168"/>
    </row>
    <row r="5" spans="2:16" s="167" customFormat="1" ht="18">
      <c r="B5" s="962"/>
      <c r="C5" s="962"/>
      <c r="D5" s="962"/>
      <c r="E5" s="962"/>
      <c r="F5" s="962"/>
      <c r="G5" s="962"/>
      <c r="H5" s="962"/>
      <c r="I5" s="962"/>
      <c r="J5" s="962"/>
      <c r="K5" s="962"/>
      <c r="L5" s="962"/>
      <c r="O5" s="168"/>
      <c r="P5" s="168"/>
    </row>
    <row r="6" spans="2:16" s="167" customFormat="1" ht="18.600000000000001" customHeight="1">
      <c r="B6" s="962"/>
      <c r="C6" s="962"/>
      <c r="D6" s="962"/>
      <c r="E6" s="962"/>
      <c r="F6" s="962"/>
      <c r="G6" s="962"/>
      <c r="H6" s="962"/>
      <c r="I6" s="962"/>
      <c r="J6" s="962"/>
      <c r="K6" s="962"/>
      <c r="L6" s="962"/>
      <c r="O6" s="168"/>
      <c r="P6" s="168"/>
    </row>
    <row r="7" spans="2:16" s="167" customFormat="1" ht="20.45" customHeight="1">
      <c r="B7" s="165"/>
      <c r="C7" s="165"/>
      <c r="D7" s="165"/>
      <c r="E7" s="165"/>
      <c r="F7" s="165"/>
      <c r="G7" s="165"/>
      <c r="H7" s="165"/>
      <c r="I7" s="165"/>
      <c r="J7" s="165"/>
      <c r="K7" s="165"/>
      <c r="L7" s="165"/>
      <c r="M7" s="165"/>
      <c r="N7" s="165"/>
      <c r="O7" s="165"/>
      <c r="P7" s="168"/>
    </row>
    <row r="8" spans="2:16" s="167" customFormat="1" ht="18.600000000000001" customHeight="1">
      <c r="B8" s="159"/>
      <c r="C8" s="159"/>
      <c r="D8" s="159"/>
      <c r="E8" s="159"/>
      <c r="F8" s="159"/>
      <c r="G8" s="159"/>
      <c r="H8" s="159"/>
      <c r="I8" s="159"/>
      <c r="J8" s="159"/>
      <c r="K8" s="159"/>
      <c r="L8" s="159"/>
      <c r="O8" s="168"/>
      <c r="P8" s="168"/>
    </row>
    <row r="9" spans="2:16" s="167" customFormat="1" ht="16.5">
      <c r="F9" s="166"/>
      <c r="H9" s="169"/>
      <c r="K9" s="166"/>
      <c r="O9" s="168"/>
      <c r="P9" s="168"/>
    </row>
    <row r="10" spans="2:16" s="175" customFormat="1" ht="19.5">
      <c r="B10" s="160" t="s">
        <v>481</v>
      </c>
      <c r="C10" s="171"/>
      <c r="D10" s="170"/>
      <c r="E10" s="170"/>
      <c r="F10" s="172"/>
      <c r="G10" s="173"/>
      <c r="H10" s="170"/>
      <c r="I10" s="170"/>
      <c r="J10" s="170"/>
      <c r="K10" s="172"/>
      <c r="L10" s="174" t="s">
        <v>1171</v>
      </c>
      <c r="M10" s="170"/>
      <c r="O10" s="176"/>
      <c r="P10" s="176"/>
    </row>
    <row r="11" spans="2:16" s="175" customFormat="1" ht="17.25">
      <c r="B11" s="238" t="s">
        <v>485</v>
      </c>
      <c r="C11" s="178"/>
      <c r="D11" s="177"/>
      <c r="E11" s="177"/>
      <c r="F11" s="177"/>
      <c r="G11" s="177"/>
      <c r="H11" s="177"/>
      <c r="I11" s="177"/>
      <c r="J11" s="177"/>
      <c r="K11" s="177"/>
      <c r="L11" s="177"/>
      <c r="O11" s="176"/>
      <c r="P11" s="176"/>
    </row>
    <row r="12" spans="2:16" s="175" customFormat="1" ht="17.25">
      <c r="B12" s="238" t="s">
        <v>1596</v>
      </c>
      <c r="C12" s="178"/>
      <c r="D12" s="177"/>
      <c r="E12" s="177"/>
      <c r="F12" s="177"/>
      <c r="G12" s="177"/>
      <c r="H12" s="177"/>
      <c r="I12" s="177"/>
      <c r="J12" s="177"/>
      <c r="K12" s="177"/>
      <c r="L12" s="177"/>
      <c r="O12" s="176"/>
      <c r="P12" s="176"/>
    </row>
    <row r="13" spans="2:16" s="175" customFormat="1">
      <c r="B13" s="179" t="s">
        <v>486</v>
      </c>
      <c r="C13" s="179"/>
      <c r="D13" s="179"/>
      <c r="E13" s="179"/>
      <c r="F13" s="180"/>
      <c r="G13" s="181"/>
      <c r="H13" s="179"/>
      <c r="I13" s="179"/>
      <c r="J13" s="179"/>
      <c r="K13" s="180"/>
      <c r="L13" s="179"/>
      <c r="O13" s="176"/>
      <c r="P13" s="176"/>
    </row>
    <row r="14" spans="2:16" ht="9.6" customHeight="1"/>
    <row r="15" spans="2:16" ht="9.6" customHeight="1">
      <c r="G15" s="185"/>
    </row>
    <row r="16" spans="2:16" ht="18">
      <c r="B16" s="186" t="s">
        <v>3</v>
      </c>
      <c r="C16" s="197"/>
      <c r="D16" s="198">
        <v>44651</v>
      </c>
      <c r="E16" s="198"/>
      <c r="F16" s="198">
        <v>44561</v>
      </c>
      <c r="G16" s="199"/>
      <c r="H16" s="186" t="s">
        <v>8</v>
      </c>
      <c r="I16" s="187"/>
      <c r="J16" s="198">
        <v>44651</v>
      </c>
      <c r="K16" s="198"/>
      <c r="L16" s="198">
        <v>44561</v>
      </c>
    </row>
    <row r="17" spans="2:16" ht="18">
      <c r="B17" s="200" t="s">
        <v>4</v>
      </c>
      <c r="C17" s="815"/>
      <c r="D17" s="202"/>
      <c r="E17" s="202"/>
      <c r="F17" s="203"/>
      <c r="G17" s="199"/>
      <c r="H17" s="204" t="s">
        <v>9</v>
      </c>
      <c r="I17" s="204"/>
      <c r="J17" s="205"/>
      <c r="K17" s="205"/>
      <c r="L17" s="202"/>
      <c r="O17" s="182"/>
      <c r="P17" s="182"/>
    </row>
    <row r="18" spans="2:16" ht="18">
      <c r="B18" s="200" t="s">
        <v>259</v>
      </c>
      <c r="C18" s="813" t="s">
        <v>560</v>
      </c>
      <c r="D18" s="206">
        <v>4524454775</v>
      </c>
      <c r="E18" s="206"/>
      <c r="F18" s="206">
        <v>2889773997</v>
      </c>
      <c r="G18" s="199"/>
      <c r="H18" s="204" t="s">
        <v>80</v>
      </c>
      <c r="I18" s="805"/>
      <c r="J18" s="206">
        <v>3132148360</v>
      </c>
      <c r="K18" s="206"/>
      <c r="L18" s="206">
        <v>400495800</v>
      </c>
      <c r="O18" s="182"/>
      <c r="P18" s="182"/>
    </row>
    <row r="19" spans="2:16" ht="18">
      <c r="B19" s="207" t="s">
        <v>15</v>
      </c>
      <c r="C19" s="815"/>
      <c r="D19" s="208">
        <v>0</v>
      </c>
      <c r="E19" s="208"/>
      <c r="F19" s="208">
        <v>0</v>
      </c>
      <c r="G19" s="209"/>
      <c r="H19" s="210" t="s">
        <v>607</v>
      </c>
      <c r="I19" s="806" t="s">
        <v>589</v>
      </c>
      <c r="J19" s="208">
        <v>3002700637</v>
      </c>
      <c r="K19" s="208"/>
      <c r="L19" s="208">
        <v>147957960</v>
      </c>
      <c r="O19" s="188"/>
      <c r="P19" s="188"/>
    </row>
    <row r="20" spans="2:16" ht="18">
      <c r="B20" s="207" t="s">
        <v>561</v>
      </c>
      <c r="C20" s="815"/>
      <c r="D20" s="208">
        <v>0</v>
      </c>
      <c r="E20" s="208"/>
      <c r="F20" s="208">
        <v>0</v>
      </c>
      <c r="G20" s="209"/>
      <c r="H20" s="210" t="s">
        <v>275</v>
      </c>
      <c r="I20" s="806" t="s">
        <v>590</v>
      </c>
      <c r="J20" s="208">
        <v>127660492</v>
      </c>
      <c r="K20" s="208"/>
      <c r="L20" s="208">
        <v>248478737</v>
      </c>
      <c r="O20" s="188"/>
      <c r="P20" s="188"/>
    </row>
    <row r="21" spans="2:16" ht="18">
      <c r="B21" s="207" t="s">
        <v>16</v>
      </c>
      <c r="C21" s="815"/>
      <c r="D21" s="208">
        <v>4524454775</v>
      </c>
      <c r="E21" s="208"/>
      <c r="F21" s="208">
        <v>2889773997</v>
      </c>
      <c r="G21" s="209"/>
      <c r="H21" s="210" t="s">
        <v>1307</v>
      </c>
      <c r="I21" s="806" t="s">
        <v>1536</v>
      </c>
      <c r="J21" s="208">
        <v>1787231</v>
      </c>
      <c r="K21" s="208"/>
      <c r="L21" s="208">
        <v>4059103</v>
      </c>
      <c r="O21" s="188"/>
      <c r="P21" s="188"/>
    </row>
    <row r="22" spans="2:16" ht="18">
      <c r="B22" s="207"/>
      <c r="C22" s="815"/>
      <c r="D22" s="208"/>
      <c r="E22" s="208"/>
      <c r="F22" s="208"/>
      <c r="G22" s="209"/>
      <c r="H22" s="210" t="s">
        <v>212</v>
      </c>
      <c r="I22" s="806"/>
      <c r="J22" s="208">
        <v>0</v>
      </c>
      <c r="K22" s="211"/>
      <c r="L22" s="208">
        <v>0</v>
      </c>
      <c r="O22" s="182"/>
      <c r="P22" s="188"/>
    </row>
    <row r="23" spans="2:16" ht="18">
      <c r="B23" s="200" t="s">
        <v>140</v>
      </c>
      <c r="C23" s="813" t="s">
        <v>571</v>
      </c>
      <c r="D23" s="206">
        <v>149155263064</v>
      </c>
      <c r="E23" s="206"/>
      <c r="F23" s="206">
        <v>87224765301</v>
      </c>
      <c r="G23" s="199"/>
      <c r="H23" s="210" t="s">
        <v>81</v>
      </c>
      <c r="I23" s="806"/>
      <c r="J23" s="208">
        <v>0</v>
      </c>
      <c r="K23" s="211"/>
      <c r="L23" s="208">
        <v>0</v>
      </c>
      <c r="O23" s="182"/>
      <c r="P23" s="188"/>
    </row>
    <row r="24" spans="2:16" ht="18">
      <c r="B24" s="207" t="s">
        <v>484</v>
      </c>
      <c r="C24" s="815"/>
      <c r="D24" s="208">
        <v>0</v>
      </c>
      <c r="E24" s="208"/>
      <c r="F24" s="208">
        <v>0</v>
      </c>
      <c r="G24" s="209"/>
      <c r="H24" s="207"/>
      <c r="I24" s="807"/>
      <c r="J24" s="208"/>
      <c r="K24" s="208"/>
      <c r="L24" s="208"/>
      <c r="O24" s="182"/>
      <c r="P24" s="182"/>
    </row>
    <row r="25" spans="2:16" ht="18">
      <c r="B25" s="207" t="s">
        <v>83</v>
      </c>
      <c r="C25" s="815"/>
      <c r="D25" s="208">
        <v>15396477895</v>
      </c>
      <c r="E25" s="208"/>
      <c r="F25" s="208">
        <v>15972022950</v>
      </c>
      <c r="G25" s="209"/>
      <c r="H25" s="207"/>
      <c r="I25" s="807"/>
      <c r="J25" s="208"/>
      <c r="K25" s="208"/>
      <c r="L25" s="208"/>
      <c r="O25" s="188"/>
      <c r="P25" s="188"/>
    </row>
    <row r="26" spans="2:16" ht="18">
      <c r="B26" s="207" t="s">
        <v>483</v>
      </c>
      <c r="C26" s="813"/>
      <c r="D26" s="208">
        <v>133758785169</v>
      </c>
      <c r="E26" s="208"/>
      <c r="F26" s="208">
        <v>71252742351</v>
      </c>
      <c r="G26" s="209"/>
      <c r="H26" s="204" t="s">
        <v>213</v>
      </c>
      <c r="I26" s="806" t="s">
        <v>587</v>
      </c>
      <c r="J26" s="206">
        <v>0</v>
      </c>
      <c r="K26" s="206"/>
      <c r="L26" s="206">
        <v>1848050034</v>
      </c>
      <c r="O26" s="188"/>
      <c r="P26" s="188"/>
    </row>
    <row r="27" spans="2:16" ht="18">
      <c r="B27" s="207" t="s">
        <v>82</v>
      </c>
      <c r="C27" s="815"/>
      <c r="D27" s="208">
        <v>0</v>
      </c>
      <c r="E27" s="208"/>
      <c r="F27" s="208">
        <v>0</v>
      </c>
      <c r="G27" s="209"/>
      <c r="H27" s="210" t="s">
        <v>608</v>
      </c>
      <c r="I27" s="806"/>
      <c r="J27" s="208">
        <v>0</v>
      </c>
      <c r="K27" s="208"/>
      <c r="L27" s="208">
        <v>1848050034</v>
      </c>
      <c r="O27" s="188"/>
      <c r="P27" s="188"/>
    </row>
    <row r="28" spans="2:16" ht="18">
      <c r="B28" s="207"/>
      <c r="C28" s="815"/>
      <c r="D28" s="208"/>
      <c r="E28" s="208"/>
      <c r="F28" s="208"/>
      <c r="G28" s="209"/>
      <c r="H28" s="210" t="s">
        <v>533</v>
      </c>
      <c r="I28" s="806"/>
      <c r="J28" s="208">
        <v>0</v>
      </c>
      <c r="K28" s="208"/>
      <c r="L28" s="208">
        <v>0</v>
      </c>
      <c r="O28" s="188"/>
      <c r="P28" s="188"/>
    </row>
    <row r="29" spans="2:16" ht="18">
      <c r="B29" s="207"/>
      <c r="C29" s="815"/>
      <c r="D29" s="208"/>
      <c r="E29" s="208"/>
      <c r="F29" s="208"/>
      <c r="G29" s="209"/>
      <c r="H29" s="212"/>
      <c r="I29" s="808"/>
      <c r="J29" s="212"/>
      <c r="K29" s="202"/>
      <c r="L29" s="212"/>
      <c r="O29" s="188"/>
      <c r="P29" s="188"/>
    </row>
    <row r="30" spans="2:16" ht="18">
      <c r="B30" s="207"/>
      <c r="C30" s="815"/>
      <c r="D30" s="208"/>
      <c r="E30" s="208"/>
      <c r="F30" s="208"/>
      <c r="G30" s="209"/>
      <c r="H30" s="204" t="s">
        <v>591</v>
      </c>
      <c r="I30" s="806" t="s">
        <v>592</v>
      </c>
      <c r="J30" s="206">
        <v>350997786</v>
      </c>
      <c r="K30" s="206"/>
      <c r="L30" s="206">
        <v>241513713</v>
      </c>
      <c r="O30" s="182"/>
      <c r="P30" s="182"/>
    </row>
    <row r="31" spans="2:16" ht="18">
      <c r="B31" s="200" t="s">
        <v>851</v>
      </c>
      <c r="C31" s="815"/>
      <c r="D31" s="206">
        <v>49963312</v>
      </c>
      <c r="E31" s="206"/>
      <c r="F31" s="206">
        <v>1584860254</v>
      </c>
      <c r="G31" s="209"/>
      <c r="H31" s="210" t="s">
        <v>84</v>
      </c>
      <c r="I31" s="808"/>
      <c r="J31" s="208">
        <v>275206440</v>
      </c>
      <c r="K31" s="202"/>
      <c r="L31" s="208">
        <v>152286289</v>
      </c>
      <c r="O31" s="182"/>
      <c r="P31" s="182"/>
    </row>
    <row r="32" spans="2:16" ht="18">
      <c r="B32" s="207" t="s">
        <v>17</v>
      </c>
      <c r="C32" s="813" t="s">
        <v>573</v>
      </c>
      <c r="D32" s="208">
        <v>19941165</v>
      </c>
      <c r="E32" s="208"/>
      <c r="F32" s="208">
        <v>73016363</v>
      </c>
      <c r="G32" s="199"/>
      <c r="H32" s="210" t="s">
        <v>85</v>
      </c>
      <c r="I32" s="809"/>
      <c r="J32" s="208">
        <v>4603819</v>
      </c>
      <c r="K32" s="208"/>
      <c r="L32" s="208">
        <v>9036062</v>
      </c>
      <c r="O32" s="182"/>
      <c r="P32" s="182"/>
    </row>
    <row r="33" spans="2:17" ht="18">
      <c r="B33" s="207" t="s">
        <v>86</v>
      </c>
      <c r="C33" s="813" t="s">
        <v>574</v>
      </c>
      <c r="D33" s="208">
        <v>4487758</v>
      </c>
      <c r="E33" s="208"/>
      <c r="F33" s="208">
        <v>1509567151</v>
      </c>
      <c r="G33" s="209"/>
      <c r="H33" s="210" t="s">
        <v>32</v>
      </c>
      <c r="I33" s="808"/>
      <c r="J33" s="208">
        <v>0</v>
      </c>
      <c r="K33" s="202"/>
      <c r="L33" s="208">
        <v>16334400</v>
      </c>
      <c r="O33" s="188"/>
      <c r="P33" s="188"/>
    </row>
    <row r="34" spans="2:17" ht="18">
      <c r="B34" s="207" t="s">
        <v>87</v>
      </c>
      <c r="C34" s="813"/>
      <c r="D34" s="208">
        <v>0</v>
      </c>
      <c r="E34" s="208"/>
      <c r="F34" s="208">
        <v>0</v>
      </c>
      <c r="G34" s="209"/>
      <c r="H34" s="210" t="s">
        <v>156</v>
      </c>
      <c r="I34" s="809"/>
      <c r="J34" s="208">
        <v>71187527</v>
      </c>
      <c r="K34" s="208"/>
      <c r="L34" s="208">
        <v>63856962</v>
      </c>
      <c r="O34" s="188"/>
      <c r="P34" s="188"/>
    </row>
    <row r="35" spans="2:17" ht="18">
      <c r="B35" s="207" t="s">
        <v>209</v>
      </c>
      <c r="C35" s="815"/>
      <c r="D35" s="208">
        <v>0</v>
      </c>
      <c r="E35" s="208"/>
      <c r="F35" s="208">
        <v>0</v>
      </c>
      <c r="G35" s="209"/>
      <c r="H35" s="210"/>
      <c r="I35" s="809"/>
      <c r="J35" s="208"/>
      <c r="K35" s="208"/>
      <c r="L35" s="208"/>
      <c r="O35" s="188"/>
      <c r="P35" s="188"/>
    </row>
    <row r="36" spans="2:17" ht="18">
      <c r="B36" s="207" t="s">
        <v>18</v>
      </c>
      <c r="C36" s="813" t="s">
        <v>577</v>
      </c>
      <c r="D36" s="208">
        <v>25534389</v>
      </c>
      <c r="E36" s="208"/>
      <c r="F36" s="208">
        <v>2276740</v>
      </c>
      <c r="G36" s="209"/>
      <c r="H36" s="204" t="s">
        <v>25</v>
      </c>
      <c r="I36" s="805"/>
      <c r="J36" s="206">
        <v>129975327098</v>
      </c>
      <c r="K36" s="206"/>
      <c r="L36" s="206">
        <v>68959033628</v>
      </c>
      <c r="O36" s="189"/>
      <c r="P36" s="188"/>
    </row>
    <row r="37" spans="2:17" ht="18">
      <c r="B37" s="207" t="s">
        <v>88</v>
      </c>
      <c r="C37" s="815"/>
      <c r="D37" s="208"/>
      <c r="E37" s="208"/>
      <c r="F37" s="208"/>
      <c r="G37" s="209"/>
      <c r="H37" s="210" t="s">
        <v>91</v>
      </c>
      <c r="I37" s="809"/>
      <c r="J37" s="208">
        <v>0</v>
      </c>
      <c r="K37" s="208"/>
      <c r="L37" s="208">
        <v>0</v>
      </c>
      <c r="O37" s="189"/>
      <c r="P37" s="182"/>
    </row>
    <row r="38" spans="2:17" ht="18">
      <c r="B38" s="207" t="s">
        <v>210</v>
      </c>
      <c r="C38" s="815"/>
      <c r="D38" s="208">
        <v>0</v>
      </c>
      <c r="E38" s="208"/>
      <c r="F38" s="208">
        <v>0</v>
      </c>
      <c r="G38" s="209"/>
      <c r="H38" s="210" t="s">
        <v>214</v>
      </c>
      <c r="I38" s="809"/>
      <c r="J38" s="208">
        <v>0</v>
      </c>
      <c r="K38" s="208"/>
      <c r="L38" s="208">
        <v>0</v>
      </c>
      <c r="O38" s="189"/>
      <c r="P38" s="182"/>
    </row>
    <row r="39" spans="2:17" ht="18">
      <c r="B39" s="207" t="s">
        <v>576</v>
      </c>
      <c r="C39" s="813" t="s">
        <v>575</v>
      </c>
      <c r="D39" s="208">
        <v>0</v>
      </c>
      <c r="E39" s="208"/>
      <c r="F39" s="208">
        <v>0</v>
      </c>
      <c r="G39" s="209"/>
      <c r="H39" s="210" t="s">
        <v>609</v>
      </c>
      <c r="I39" s="806" t="s">
        <v>598</v>
      </c>
      <c r="J39" s="208">
        <v>1394742964</v>
      </c>
      <c r="K39" s="208"/>
      <c r="L39" s="208">
        <v>854597575</v>
      </c>
      <c r="O39" s="189"/>
      <c r="P39" s="182"/>
    </row>
    <row r="40" spans="2:17" ht="18">
      <c r="B40" s="207"/>
      <c r="C40" s="815"/>
      <c r="D40" s="208"/>
      <c r="E40" s="208"/>
      <c r="F40" s="208"/>
      <c r="G40" s="209"/>
      <c r="H40" s="210" t="s">
        <v>523</v>
      </c>
      <c r="I40" s="806"/>
      <c r="J40" s="208">
        <v>128580584134</v>
      </c>
      <c r="K40" s="208"/>
      <c r="L40" s="208">
        <v>68104436053</v>
      </c>
      <c r="O40" s="189"/>
      <c r="P40" s="182"/>
    </row>
    <row r="41" spans="2:17" ht="18">
      <c r="B41" s="207"/>
      <c r="C41" s="815"/>
      <c r="D41" s="208"/>
      <c r="E41" s="208"/>
      <c r="F41" s="208"/>
      <c r="G41" s="209"/>
      <c r="H41" s="210"/>
      <c r="I41" s="806"/>
      <c r="J41" s="208"/>
      <c r="K41" s="208"/>
      <c r="L41" s="208"/>
      <c r="O41" s="189"/>
      <c r="P41" s="182"/>
    </row>
    <row r="42" spans="2:17" ht="18">
      <c r="B42" s="200" t="s">
        <v>90</v>
      </c>
      <c r="C42" s="813" t="s">
        <v>1538</v>
      </c>
      <c r="D42" s="206">
        <v>421056399</v>
      </c>
      <c r="E42" s="206"/>
      <c r="F42" s="206">
        <v>292361268</v>
      </c>
      <c r="G42" s="209"/>
      <c r="H42" s="204" t="s">
        <v>26</v>
      </c>
      <c r="I42" s="805"/>
      <c r="J42" s="206">
        <v>133458473244</v>
      </c>
      <c r="K42" s="206"/>
      <c r="L42" s="206">
        <v>71449093175</v>
      </c>
      <c r="O42" s="189"/>
      <c r="P42" s="182"/>
    </row>
    <row r="43" spans="2:17" ht="18">
      <c r="B43" s="207" t="s">
        <v>605</v>
      </c>
      <c r="C43" s="813"/>
      <c r="D43" s="208">
        <v>421056399</v>
      </c>
      <c r="E43" s="208"/>
      <c r="F43" s="208">
        <v>292361268</v>
      </c>
      <c r="G43" s="209"/>
      <c r="H43" s="210"/>
      <c r="I43" s="809"/>
      <c r="J43" s="208"/>
      <c r="K43" s="208"/>
      <c r="L43" s="208"/>
      <c r="O43" s="189"/>
      <c r="P43" s="182"/>
    </row>
    <row r="44" spans="2:17" ht="18">
      <c r="B44" s="212"/>
      <c r="C44" s="814"/>
      <c r="D44" s="212"/>
      <c r="E44" s="212"/>
      <c r="F44" s="212"/>
      <c r="G44" s="199"/>
      <c r="H44" s="200" t="s">
        <v>96</v>
      </c>
      <c r="I44" s="810"/>
      <c r="J44" s="208"/>
      <c r="K44" s="208"/>
      <c r="L44" s="208"/>
      <c r="O44" s="189"/>
      <c r="P44" s="188"/>
      <c r="Q44" s="188"/>
    </row>
    <row r="45" spans="2:17" ht="18">
      <c r="B45" s="207"/>
      <c r="C45" s="815"/>
      <c r="D45" s="208"/>
      <c r="E45" s="208"/>
      <c r="F45" s="208"/>
      <c r="G45" s="209"/>
      <c r="H45" s="200" t="s">
        <v>97</v>
      </c>
      <c r="I45" s="810"/>
      <c r="J45" s="208">
        <v>0</v>
      </c>
      <c r="K45" s="208"/>
      <c r="L45" s="208">
        <v>0</v>
      </c>
      <c r="O45" s="188"/>
      <c r="P45" s="188"/>
    </row>
    <row r="46" spans="2:17" ht="18">
      <c r="B46" s="200" t="s">
        <v>19</v>
      </c>
      <c r="C46" s="815"/>
      <c r="D46" s="206">
        <v>154150737550</v>
      </c>
      <c r="E46" s="206"/>
      <c r="F46" s="206">
        <v>91991760820</v>
      </c>
      <c r="G46" s="209"/>
      <c r="H46" s="213" t="s">
        <v>212</v>
      </c>
      <c r="I46" s="811"/>
      <c r="J46" s="208">
        <v>0</v>
      </c>
      <c r="K46" s="208"/>
      <c r="L46" s="208">
        <v>0</v>
      </c>
      <c r="O46" s="188"/>
      <c r="P46" s="188"/>
    </row>
    <row r="47" spans="2:17" ht="18">
      <c r="B47" s="207"/>
      <c r="C47" s="815"/>
      <c r="D47" s="208"/>
      <c r="E47" s="208"/>
      <c r="F47" s="208"/>
      <c r="G47" s="209"/>
      <c r="H47" s="213" t="s">
        <v>225</v>
      </c>
      <c r="I47" s="811"/>
      <c r="J47" s="208">
        <v>0</v>
      </c>
      <c r="K47" s="208"/>
      <c r="L47" s="208">
        <v>0</v>
      </c>
      <c r="O47" s="188"/>
      <c r="P47" s="182"/>
    </row>
    <row r="48" spans="2:17" ht="18">
      <c r="B48" s="200" t="s">
        <v>7</v>
      </c>
      <c r="C48" s="815"/>
      <c r="D48" s="208"/>
      <c r="E48" s="208"/>
      <c r="F48" s="208"/>
      <c r="G48" s="209"/>
      <c r="H48" s="213" t="s">
        <v>81</v>
      </c>
      <c r="I48" s="811"/>
      <c r="J48" s="208">
        <v>0</v>
      </c>
      <c r="K48" s="208"/>
      <c r="L48" s="208">
        <v>0</v>
      </c>
      <c r="O48" s="188"/>
      <c r="P48" s="182"/>
    </row>
    <row r="49" spans="2:16" ht="18">
      <c r="B49" s="200" t="s">
        <v>606</v>
      </c>
      <c r="C49" s="813" t="s">
        <v>571</v>
      </c>
      <c r="D49" s="206">
        <v>8712124047</v>
      </c>
      <c r="E49" s="206"/>
      <c r="F49" s="206">
        <v>7946406868</v>
      </c>
      <c r="G49" s="199"/>
      <c r="H49" s="213" t="s">
        <v>98</v>
      </c>
      <c r="I49" s="811"/>
      <c r="J49" s="208"/>
      <c r="K49" s="208"/>
      <c r="L49" s="208"/>
      <c r="O49" s="182"/>
      <c r="P49" s="182"/>
    </row>
    <row r="50" spans="2:16" ht="18">
      <c r="B50" s="207" t="s">
        <v>525</v>
      </c>
      <c r="C50" s="815"/>
      <c r="D50" s="208">
        <v>7812124047</v>
      </c>
      <c r="E50" s="208"/>
      <c r="F50" s="208">
        <v>7046406868</v>
      </c>
      <c r="G50" s="209"/>
      <c r="H50" s="213" t="s">
        <v>211</v>
      </c>
      <c r="I50" s="811"/>
      <c r="J50" s="208">
        <v>0</v>
      </c>
      <c r="K50" s="208"/>
      <c r="L50" s="208">
        <v>0</v>
      </c>
      <c r="O50" s="182"/>
      <c r="P50" s="182"/>
    </row>
    <row r="51" spans="2:16" ht="18">
      <c r="B51" s="207" t="s">
        <v>83</v>
      </c>
      <c r="C51" s="815"/>
      <c r="D51" s="208">
        <v>0</v>
      </c>
      <c r="E51" s="208"/>
      <c r="F51" s="208">
        <v>0</v>
      </c>
      <c r="G51" s="209"/>
      <c r="H51" s="213" t="s">
        <v>99</v>
      </c>
      <c r="I51" s="811"/>
      <c r="J51" s="208">
        <v>0</v>
      </c>
      <c r="K51" s="208"/>
      <c r="L51" s="208">
        <v>0</v>
      </c>
      <c r="O51" s="182"/>
      <c r="P51" s="182"/>
    </row>
    <row r="52" spans="2:16" ht="18">
      <c r="B52" s="207" t="s">
        <v>73</v>
      </c>
      <c r="C52" s="815"/>
      <c r="D52" s="208">
        <v>900000000</v>
      </c>
      <c r="E52" s="208"/>
      <c r="F52" s="208">
        <v>900000000</v>
      </c>
      <c r="G52" s="199"/>
      <c r="H52" s="213"/>
      <c r="I52" s="811"/>
      <c r="J52" s="208"/>
      <c r="K52" s="208"/>
      <c r="L52" s="208"/>
      <c r="O52" s="182"/>
      <c r="P52" s="182"/>
    </row>
    <row r="53" spans="2:16" ht="18">
      <c r="B53" s="207" t="s">
        <v>82</v>
      </c>
      <c r="C53" s="815"/>
      <c r="D53" s="208">
        <v>0</v>
      </c>
      <c r="E53" s="208"/>
      <c r="F53" s="208">
        <v>0</v>
      </c>
      <c r="G53" s="209"/>
      <c r="H53" s="200" t="s">
        <v>224</v>
      </c>
      <c r="I53" s="810"/>
      <c r="J53" s="206">
        <v>0</v>
      </c>
      <c r="K53" s="206"/>
      <c r="L53" s="208">
        <v>0</v>
      </c>
      <c r="O53" s="188"/>
      <c r="P53" s="182"/>
    </row>
    <row r="54" spans="2:16" ht="18">
      <c r="B54" s="207"/>
      <c r="C54" s="815"/>
      <c r="D54" s="208"/>
      <c r="E54" s="208"/>
      <c r="F54" s="208"/>
      <c r="G54" s="209"/>
      <c r="H54" s="213" t="s">
        <v>100</v>
      </c>
      <c r="I54" s="811"/>
      <c r="J54" s="208">
        <v>0</v>
      </c>
      <c r="K54" s="208"/>
      <c r="L54" s="208">
        <v>0</v>
      </c>
      <c r="O54" s="188"/>
      <c r="P54" s="182"/>
    </row>
    <row r="55" spans="2:16" ht="18">
      <c r="B55" s="200" t="s">
        <v>220</v>
      </c>
      <c r="C55" s="815"/>
      <c r="D55" s="206">
        <v>0</v>
      </c>
      <c r="E55" s="206"/>
      <c r="F55" s="208">
        <v>0</v>
      </c>
      <c r="G55" s="209"/>
      <c r="H55" s="213" t="s">
        <v>276</v>
      </c>
      <c r="I55" s="811"/>
      <c r="J55" s="208">
        <v>0</v>
      </c>
      <c r="K55" s="208"/>
      <c r="L55" s="208">
        <v>0</v>
      </c>
      <c r="O55" s="188"/>
      <c r="P55" s="182"/>
    </row>
    <row r="56" spans="2:16" ht="18">
      <c r="B56" s="207" t="s">
        <v>92</v>
      </c>
      <c r="C56" s="815"/>
      <c r="D56" s="208">
        <v>0</v>
      </c>
      <c r="E56" s="208"/>
      <c r="F56" s="208">
        <v>0</v>
      </c>
      <c r="G56" s="209"/>
      <c r="H56" s="213"/>
      <c r="I56" s="811"/>
      <c r="J56" s="208"/>
      <c r="K56" s="208"/>
      <c r="L56" s="208"/>
      <c r="O56" s="188"/>
      <c r="P56" s="182"/>
    </row>
    <row r="57" spans="2:16" ht="18">
      <c r="B57" s="207" t="s">
        <v>192</v>
      </c>
      <c r="C57" s="815"/>
      <c r="D57" s="208">
        <v>0</v>
      </c>
      <c r="E57" s="208"/>
      <c r="F57" s="208">
        <v>0</v>
      </c>
      <c r="G57" s="209"/>
      <c r="H57" s="200" t="s">
        <v>223</v>
      </c>
      <c r="I57" s="810"/>
      <c r="J57" s="206">
        <v>0</v>
      </c>
      <c r="K57" s="206"/>
      <c r="L57" s="208">
        <v>0</v>
      </c>
      <c r="O57" s="182"/>
      <c r="P57" s="182"/>
    </row>
    <row r="58" spans="2:16" ht="18">
      <c r="B58" s="207" t="s">
        <v>93</v>
      </c>
      <c r="C58" s="815"/>
      <c r="D58" s="208">
        <v>0</v>
      </c>
      <c r="E58" s="208"/>
      <c r="F58" s="208">
        <v>0</v>
      </c>
      <c r="G58" s="199"/>
      <c r="H58" s="213" t="s">
        <v>101</v>
      </c>
      <c r="I58" s="811"/>
      <c r="J58" s="208">
        <v>0</v>
      </c>
      <c r="K58" s="208"/>
      <c r="L58" s="208">
        <v>0</v>
      </c>
      <c r="O58" s="182"/>
      <c r="P58" s="182"/>
    </row>
    <row r="59" spans="2:16" ht="18">
      <c r="B59" s="207" t="s">
        <v>215</v>
      </c>
      <c r="C59" s="815"/>
      <c r="D59" s="208">
        <v>0</v>
      </c>
      <c r="E59" s="208"/>
      <c r="F59" s="208">
        <v>0</v>
      </c>
      <c r="G59" s="209"/>
      <c r="H59" s="213" t="s">
        <v>222</v>
      </c>
      <c r="I59" s="811"/>
      <c r="J59" s="208">
        <v>0</v>
      </c>
      <c r="K59" s="208"/>
      <c r="L59" s="208">
        <v>0</v>
      </c>
      <c r="O59" s="182"/>
      <c r="P59" s="182"/>
    </row>
    <row r="60" spans="2:16" ht="18">
      <c r="B60" s="207" t="s">
        <v>278</v>
      </c>
      <c r="C60" s="815"/>
      <c r="D60" s="208">
        <v>0</v>
      </c>
      <c r="E60" s="208"/>
      <c r="F60" s="208">
        <v>0</v>
      </c>
      <c r="G60" s="209"/>
      <c r="H60" s="213" t="s">
        <v>221</v>
      </c>
      <c r="I60" s="811"/>
      <c r="J60" s="208">
        <v>0</v>
      </c>
      <c r="K60" s="208"/>
      <c r="L60" s="208">
        <v>0</v>
      </c>
      <c r="O60" s="182"/>
      <c r="P60" s="182"/>
    </row>
    <row r="61" spans="2:16" ht="18">
      <c r="B61" s="207" t="s">
        <v>88</v>
      </c>
      <c r="C61" s="815"/>
      <c r="D61" s="208"/>
      <c r="E61" s="208"/>
      <c r="F61" s="208"/>
      <c r="G61" s="209"/>
      <c r="H61" s="204" t="s">
        <v>102</v>
      </c>
      <c r="I61" s="805"/>
      <c r="J61" s="206">
        <v>0</v>
      </c>
      <c r="K61" s="206"/>
      <c r="L61" s="208">
        <v>0</v>
      </c>
      <c r="O61" s="182"/>
      <c r="P61" s="182"/>
    </row>
    <row r="62" spans="2:16" ht="18">
      <c r="B62" s="207" t="s">
        <v>216</v>
      </c>
      <c r="C62" s="815"/>
      <c r="D62" s="208">
        <v>0</v>
      </c>
      <c r="E62" s="208"/>
      <c r="F62" s="208">
        <v>0</v>
      </c>
      <c r="G62" s="209"/>
      <c r="H62" s="204" t="s">
        <v>27</v>
      </c>
      <c r="I62" s="805"/>
      <c r="J62" s="206">
        <v>133458473244</v>
      </c>
      <c r="K62" s="206"/>
      <c r="L62" s="206">
        <v>71449093175</v>
      </c>
      <c r="O62" s="182"/>
      <c r="P62" s="182"/>
    </row>
    <row r="63" spans="2:16" ht="18">
      <c r="B63" s="207" t="s">
        <v>89</v>
      </c>
      <c r="C63" s="815"/>
      <c r="D63" s="208">
        <v>0</v>
      </c>
      <c r="E63" s="208"/>
      <c r="F63" s="208">
        <v>0</v>
      </c>
      <c r="G63" s="209"/>
      <c r="H63" s="207"/>
      <c r="I63" s="807"/>
      <c r="J63" s="208"/>
      <c r="K63" s="208"/>
      <c r="L63" s="208"/>
      <c r="O63" s="182"/>
      <c r="P63" s="182"/>
    </row>
    <row r="64" spans="2:16" ht="18">
      <c r="B64" s="207"/>
      <c r="C64" s="815"/>
      <c r="D64" s="208"/>
      <c r="E64" s="208"/>
      <c r="F64" s="208"/>
      <c r="G64" s="209"/>
      <c r="H64" s="204" t="s">
        <v>22</v>
      </c>
      <c r="I64" s="805"/>
      <c r="J64" s="208"/>
      <c r="K64" s="208"/>
      <c r="L64" s="208"/>
      <c r="O64" s="182"/>
      <c r="P64" s="182"/>
    </row>
    <row r="65" spans="2:16" ht="36">
      <c r="B65" s="200" t="s">
        <v>1304</v>
      </c>
      <c r="C65" s="813" t="s">
        <v>1539</v>
      </c>
      <c r="D65" s="206">
        <v>1092342668</v>
      </c>
      <c r="E65" s="206"/>
      <c r="F65" s="206">
        <v>1045579988</v>
      </c>
      <c r="G65" s="209"/>
      <c r="H65" s="214" t="s">
        <v>28</v>
      </c>
      <c r="I65" s="812" t="s">
        <v>1537</v>
      </c>
      <c r="J65" s="206">
        <v>31295463312</v>
      </c>
      <c r="K65" s="206"/>
      <c r="L65" s="206">
        <v>30343385024</v>
      </c>
      <c r="O65" s="182"/>
      <c r="P65" s="182"/>
    </row>
    <row r="66" spans="2:16" ht="18">
      <c r="B66" s="207" t="s">
        <v>1305</v>
      </c>
      <c r="C66" s="813"/>
      <c r="D66" s="208">
        <v>-55159514</v>
      </c>
      <c r="E66" s="206"/>
      <c r="F66" s="206">
        <v>-10541588</v>
      </c>
      <c r="G66" s="209"/>
      <c r="H66" s="214"/>
      <c r="I66" s="804"/>
      <c r="J66" s="206"/>
      <c r="K66" s="206"/>
      <c r="L66" s="206"/>
      <c r="O66" s="182"/>
      <c r="P66" s="182"/>
    </row>
    <row r="67" spans="2:16" ht="18">
      <c r="B67" s="202"/>
      <c r="C67" s="815"/>
      <c r="D67" s="202"/>
      <c r="E67" s="202"/>
      <c r="F67" s="202"/>
      <c r="G67" s="209"/>
      <c r="H67" s="207"/>
      <c r="I67" s="802"/>
      <c r="J67" s="208"/>
      <c r="K67" s="208"/>
      <c r="L67" s="208"/>
      <c r="O67" s="182"/>
      <c r="P67" s="182"/>
    </row>
    <row r="68" spans="2:16" ht="18">
      <c r="B68" s="200" t="s">
        <v>583</v>
      </c>
      <c r="C68" s="815" t="s">
        <v>584</v>
      </c>
      <c r="D68" s="206">
        <v>841516887</v>
      </c>
      <c r="E68" s="206"/>
      <c r="F68" s="206">
        <v>806897193</v>
      </c>
      <c r="G68" s="209"/>
      <c r="H68" s="207"/>
      <c r="I68" s="802"/>
      <c r="J68" s="208"/>
      <c r="K68" s="208"/>
      <c r="L68" s="208"/>
      <c r="O68" s="182"/>
      <c r="P68" s="182"/>
    </row>
    <row r="69" spans="2:16" ht="18">
      <c r="B69" s="207" t="s">
        <v>94</v>
      </c>
      <c r="C69" s="813"/>
      <c r="D69" s="208">
        <v>352860002</v>
      </c>
      <c r="E69" s="208"/>
      <c r="F69" s="208">
        <v>345173952</v>
      </c>
      <c r="G69" s="199"/>
      <c r="H69" s="204"/>
      <c r="I69" s="801"/>
      <c r="J69" s="208"/>
      <c r="K69" s="208"/>
      <c r="L69" s="208"/>
      <c r="O69" s="182"/>
      <c r="P69" s="182"/>
    </row>
    <row r="70" spans="2:16" ht="18">
      <c r="B70" s="207" t="s">
        <v>95</v>
      </c>
      <c r="C70" s="813"/>
      <c r="D70" s="208">
        <v>8000000</v>
      </c>
      <c r="E70" s="208"/>
      <c r="F70" s="208">
        <v>8000000</v>
      </c>
      <c r="G70" s="209"/>
      <c r="H70" s="215"/>
      <c r="I70" s="803"/>
      <c r="J70" s="208"/>
      <c r="K70" s="208"/>
      <c r="L70" s="208"/>
      <c r="O70" s="182"/>
      <c r="P70" s="182"/>
    </row>
    <row r="71" spans="2:16" ht="18">
      <c r="B71" s="207" t="s">
        <v>263</v>
      </c>
      <c r="C71" s="813"/>
      <c r="D71" s="208">
        <v>57764419</v>
      </c>
      <c r="E71" s="208"/>
      <c r="F71" s="208">
        <v>57764419</v>
      </c>
      <c r="G71" s="209"/>
      <c r="H71" s="215"/>
      <c r="I71" s="803"/>
      <c r="J71" s="208"/>
      <c r="K71" s="208"/>
      <c r="L71" s="208"/>
      <c r="O71" s="182"/>
      <c r="P71" s="182"/>
    </row>
    <row r="72" spans="2:16" ht="18">
      <c r="B72" s="207" t="s">
        <v>722</v>
      </c>
      <c r="C72" s="813"/>
      <c r="D72" s="208">
        <v>816968627</v>
      </c>
      <c r="E72" s="208"/>
      <c r="F72" s="208">
        <v>736036747</v>
      </c>
      <c r="G72" s="209"/>
      <c r="H72" s="215"/>
      <c r="I72" s="803"/>
      <c r="J72" s="208"/>
      <c r="K72" s="208"/>
      <c r="L72" s="208"/>
      <c r="O72" s="182"/>
      <c r="P72" s="182"/>
    </row>
    <row r="73" spans="2:16" ht="18">
      <c r="B73" s="207" t="s">
        <v>1306</v>
      </c>
      <c r="C73" s="813"/>
      <c r="D73" s="208">
        <v>-394076161</v>
      </c>
      <c r="E73" s="208"/>
      <c r="F73" s="208">
        <v>-340077925</v>
      </c>
      <c r="G73" s="209"/>
      <c r="H73" s="215"/>
      <c r="I73" s="803"/>
      <c r="J73" s="208"/>
      <c r="K73" s="208"/>
      <c r="L73" s="208"/>
      <c r="O73" s="182"/>
      <c r="P73" s="182"/>
    </row>
    <row r="74" spans="2:16" ht="18">
      <c r="B74" s="207"/>
      <c r="C74" s="815"/>
      <c r="D74" s="208"/>
      <c r="E74" s="208"/>
      <c r="F74" s="208"/>
      <c r="G74" s="209"/>
      <c r="H74" s="215"/>
      <c r="I74" s="803"/>
      <c r="J74" s="208"/>
      <c r="K74" s="208"/>
      <c r="L74" s="208"/>
      <c r="O74" s="182"/>
      <c r="P74" s="182"/>
    </row>
    <row r="75" spans="2:16" ht="18">
      <c r="B75" s="200" t="s">
        <v>1203</v>
      </c>
      <c r="C75" s="813" t="s">
        <v>1538</v>
      </c>
      <c r="D75" s="206">
        <v>12374918</v>
      </c>
      <c r="E75" s="206"/>
      <c r="F75" s="206">
        <v>12374918</v>
      </c>
      <c r="G75" s="209"/>
      <c r="H75" s="215"/>
      <c r="I75" s="803"/>
      <c r="J75" s="208"/>
      <c r="K75" s="208"/>
      <c r="L75" s="208"/>
      <c r="O75" s="182"/>
      <c r="P75" s="182"/>
    </row>
    <row r="76" spans="2:16" ht="18">
      <c r="B76" s="207" t="s">
        <v>1204</v>
      </c>
      <c r="C76" s="813"/>
      <c r="D76" s="208">
        <v>12374918</v>
      </c>
      <c r="E76" s="208"/>
      <c r="F76" s="208">
        <v>12374918</v>
      </c>
      <c r="G76" s="209"/>
      <c r="H76" s="215"/>
      <c r="I76" s="803"/>
      <c r="J76" s="208"/>
      <c r="K76" s="208"/>
      <c r="L76" s="208"/>
      <c r="O76" s="182"/>
      <c r="P76" s="182"/>
    </row>
    <row r="77" spans="2:16" ht="18">
      <c r="B77" s="207"/>
      <c r="C77" s="815"/>
      <c r="D77" s="208"/>
      <c r="E77" s="208"/>
      <c r="F77" s="208"/>
      <c r="G77" s="209"/>
      <c r="H77" s="215"/>
      <c r="I77" s="803"/>
      <c r="J77" s="208"/>
      <c r="K77" s="208"/>
      <c r="L77" s="208"/>
      <c r="O77" s="182"/>
      <c r="P77" s="182"/>
    </row>
    <row r="78" spans="2:16" ht="18">
      <c r="B78" s="200" t="s">
        <v>23</v>
      </c>
      <c r="C78" s="815"/>
      <c r="D78" s="206">
        <v>10603199006</v>
      </c>
      <c r="E78" s="206"/>
      <c r="F78" s="206">
        <v>9800717379</v>
      </c>
      <c r="G78" s="209"/>
      <c r="H78" s="215"/>
      <c r="I78" s="803"/>
      <c r="J78" s="208"/>
      <c r="K78" s="208"/>
      <c r="L78" s="208"/>
      <c r="O78" s="182"/>
      <c r="P78" s="182"/>
    </row>
    <row r="79" spans="2:16" ht="18">
      <c r="B79" s="200"/>
      <c r="C79" s="201"/>
      <c r="D79" s="206"/>
      <c r="E79" s="206"/>
      <c r="F79" s="206"/>
      <c r="G79" s="199"/>
      <c r="H79" s="202"/>
      <c r="I79" s="802"/>
      <c r="J79" s="208"/>
      <c r="K79" s="208"/>
      <c r="L79" s="208"/>
      <c r="O79" s="182"/>
      <c r="P79" s="182"/>
    </row>
    <row r="80" spans="2:16" ht="18">
      <c r="B80" s="200" t="s">
        <v>24</v>
      </c>
      <c r="C80" s="201"/>
      <c r="D80" s="206">
        <v>164753936556</v>
      </c>
      <c r="E80" s="206"/>
      <c r="F80" s="206">
        <v>101792478199</v>
      </c>
      <c r="G80" s="199"/>
      <c r="H80" s="204" t="s">
        <v>29</v>
      </c>
      <c r="I80" s="801"/>
      <c r="J80" s="206">
        <v>164753936556</v>
      </c>
      <c r="K80" s="206"/>
      <c r="L80" s="206">
        <v>101792478199</v>
      </c>
      <c r="N80" s="190">
        <v>0</v>
      </c>
      <c r="O80" s="190">
        <v>0</v>
      </c>
      <c r="P80" s="182"/>
    </row>
    <row r="81" spans="2:16" ht="18">
      <c r="B81" s="200"/>
      <c r="C81" s="201"/>
      <c r="D81" s="206"/>
      <c r="E81" s="206"/>
      <c r="F81" s="206"/>
      <c r="G81" s="199"/>
      <c r="H81" s="202"/>
      <c r="I81" s="802"/>
      <c r="J81" s="216"/>
      <c r="K81" s="216"/>
      <c r="L81" s="202"/>
      <c r="N81" s="190"/>
      <c r="O81" s="190"/>
      <c r="P81" s="182"/>
    </row>
    <row r="82" spans="2:16" ht="18">
      <c r="B82" s="217"/>
      <c r="C82" s="217"/>
      <c r="D82" s="218"/>
      <c r="E82" s="218"/>
      <c r="F82" s="219"/>
      <c r="G82" s="220"/>
      <c r="H82" s="217"/>
      <c r="I82" s="217"/>
      <c r="J82" s="217"/>
      <c r="K82" s="221"/>
      <c r="L82" s="217"/>
      <c r="N82" s="191"/>
      <c r="O82" s="191"/>
      <c r="P82" s="182"/>
    </row>
    <row r="83" spans="2:16" ht="18">
      <c r="B83" s="222" t="s">
        <v>550</v>
      </c>
      <c r="C83" s="223"/>
      <c r="D83" s="223"/>
      <c r="E83" s="223"/>
      <c r="F83" s="224"/>
      <c r="G83" s="223"/>
      <c r="H83" s="217"/>
      <c r="I83" s="217"/>
      <c r="J83" s="217"/>
      <c r="K83" s="221"/>
      <c r="L83" s="217"/>
      <c r="O83" s="182"/>
      <c r="P83" s="182"/>
    </row>
    <row r="84" spans="2:16" ht="18">
      <c r="B84" s="217"/>
      <c r="C84" s="217"/>
      <c r="D84" s="217"/>
      <c r="E84" s="217"/>
      <c r="F84" s="221"/>
      <c r="G84" s="225"/>
      <c r="H84" s="217"/>
      <c r="I84" s="217"/>
      <c r="J84" s="217"/>
      <c r="K84" s="221"/>
      <c r="L84" s="217"/>
      <c r="O84" s="182"/>
      <c r="P84" s="182"/>
    </row>
    <row r="85" spans="2:16" ht="18">
      <c r="B85" s="226" t="s">
        <v>3</v>
      </c>
      <c r="C85" s="197"/>
      <c r="D85" s="198">
        <v>44651</v>
      </c>
      <c r="E85" s="198"/>
      <c r="F85" s="198">
        <v>44561</v>
      </c>
      <c r="G85" s="227"/>
      <c r="H85" s="226" t="s">
        <v>8</v>
      </c>
      <c r="I85" s="226"/>
      <c r="J85" s="198">
        <v>44651</v>
      </c>
      <c r="K85" s="198"/>
      <c r="L85" s="198">
        <v>44561</v>
      </c>
      <c r="O85" s="182"/>
      <c r="P85" s="182"/>
    </row>
    <row r="86" spans="2:16" ht="18">
      <c r="B86" s="207" t="s">
        <v>103</v>
      </c>
      <c r="C86" s="202"/>
      <c r="D86" s="229">
        <v>1181199281895.0789</v>
      </c>
      <c r="E86" s="203"/>
      <c r="F86" s="228">
        <v>1153596897526.0789</v>
      </c>
      <c r="G86" s="227"/>
      <c r="H86" s="207" t="s">
        <v>105</v>
      </c>
      <c r="I86" s="202"/>
      <c r="J86" s="228">
        <v>1181199281895.0789</v>
      </c>
      <c r="K86" s="203"/>
      <c r="L86" s="228">
        <v>1153596897526.0789</v>
      </c>
      <c r="N86" s="167"/>
      <c r="O86" s="182"/>
      <c r="P86" s="182"/>
    </row>
    <row r="87" spans="2:16" ht="18">
      <c r="B87" s="207" t="s">
        <v>104</v>
      </c>
      <c r="C87" s="202"/>
      <c r="D87" s="229">
        <v>0</v>
      </c>
      <c r="E87" s="229"/>
      <c r="F87" s="229">
        <v>0</v>
      </c>
      <c r="G87" s="227"/>
      <c r="H87" s="207" t="s">
        <v>106</v>
      </c>
      <c r="I87" s="202"/>
      <c r="J87" s="229">
        <v>0</v>
      </c>
      <c r="K87" s="229"/>
      <c r="L87" s="229">
        <v>0</v>
      </c>
      <c r="O87" s="182"/>
      <c r="P87" s="182"/>
    </row>
    <row r="88" spans="2:16" ht="18">
      <c r="B88" s="217"/>
      <c r="C88" s="217"/>
      <c r="D88" s="217"/>
      <c r="E88" s="217"/>
      <c r="F88" s="221"/>
      <c r="G88" s="227"/>
      <c r="H88" s="217"/>
      <c r="I88" s="217"/>
      <c r="J88" s="218"/>
      <c r="K88" s="219"/>
      <c r="L88" s="217"/>
      <c r="O88" s="182"/>
      <c r="P88" s="182"/>
    </row>
    <row r="89" spans="2:16" ht="18">
      <c r="B89" s="217"/>
      <c r="C89" s="217"/>
      <c r="D89" s="217"/>
      <c r="E89" s="217"/>
      <c r="F89" s="221"/>
      <c r="G89" s="227"/>
      <c r="H89" s="217"/>
      <c r="I89" s="217"/>
      <c r="J89" s="218"/>
      <c r="K89" s="219"/>
      <c r="L89" s="217"/>
      <c r="O89" s="182"/>
      <c r="P89" s="182"/>
    </row>
    <row r="90" spans="2:16" ht="18">
      <c r="B90" s="230" t="s">
        <v>279</v>
      </c>
      <c r="C90" s="230"/>
      <c r="D90" s="217"/>
      <c r="E90" s="217"/>
      <c r="F90" s="221"/>
      <c r="G90" s="225"/>
      <c r="H90" s="217"/>
      <c r="I90" s="217"/>
      <c r="J90" s="231"/>
      <c r="K90" s="232"/>
      <c r="L90" s="217"/>
      <c r="O90" s="182"/>
      <c r="P90" s="182"/>
    </row>
    <row r="91" spans="2:16" ht="18">
      <c r="B91" s="230"/>
      <c r="C91" s="230"/>
      <c r="D91" s="217"/>
      <c r="E91" s="217"/>
      <c r="F91" s="221"/>
      <c r="G91" s="225"/>
      <c r="H91" s="217"/>
      <c r="I91" s="217"/>
      <c r="J91" s="231"/>
      <c r="K91" s="232"/>
      <c r="L91" s="217"/>
      <c r="O91" s="182"/>
      <c r="P91" s="182"/>
    </row>
    <row r="92" spans="2:16" ht="18">
      <c r="B92" s="230"/>
      <c r="C92" s="230"/>
      <c r="D92" s="217"/>
      <c r="E92" s="217"/>
      <c r="F92" s="221"/>
      <c r="G92" s="225"/>
      <c r="H92" s="217"/>
      <c r="I92" s="217"/>
      <c r="J92" s="231"/>
      <c r="K92" s="232"/>
      <c r="L92" s="217"/>
      <c r="O92" s="182"/>
      <c r="P92" s="182"/>
    </row>
    <row r="93" spans="2:16" ht="18">
      <c r="B93" s="230"/>
      <c r="C93" s="230"/>
      <c r="D93" s="217"/>
      <c r="E93" s="217"/>
      <c r="F93" s="221"/>
      <c r="G93" s="225"/>
      <c r="H93" s="217"/>
      <c r="I93" s="217"/>
      <c r="J93" s="231"/>
      <c r="K93" s="232"/>
      <c r="L93" s="217"/>
      <c r="O93" s="182"/>
      <c r="P93" s="182"/>
    </row>
    <row r="94" spans="2:16" ht="18">
      <c r="B94" s="230"/>
      <c r="C94" s="230"/>
      <c r="D94" s="217"/>
      <c r="E94" s="217"/>
      <c r="F94" s="953"/>
      <c r="G94" s="225"/>
      <c r="H94" s="217"/>
      <c r="I94" s="217"/>
      <c r="J94" s="231"/>
      <c r="K94" s="232"/>
      <c r="L94" s="217"/>
      <c r="O94" s="182"/>
      <c r="P94" s="182"/>
    </row>
    <row r="95" spans="2:16" ht="18">
      <c r="B95" s="230"/>
      <c r="C95" s="230"/>
      <c r="D95" s="217"/>
      <c r="E95" s="217"/>
      <c r="F95" s="221"/>
      <c r="G95" s="225"/>
      <c r="H95" s="217"/>
      <c r="I95" s="217"/>
      <c r="J95" s="231"/>
      <c r="K95" s="232"/>
      <c r="L95" s="217"/>
      <c r="O95" s="182"/>
      <c r="P95" s="182"/>
    </row>
    <row r="96" spans="2:16" ht="18">
      <c r="B96" s="233"/>
      <c r="C96" s="234"/>
      <c r="D96" s="233"/>
      <c r="E96" s="233"/>
      <c r="F96" s="235"/>
      <c r="G96" s="233"/>
      <c r="H96" s="233"/>
      <c r="I96" s="233"/>
      <c r="J96" s="233"/>
      <c r="K96" s="235"/>
      <c r="L96" s="233"/>
      <c r="O96" s="182"/>
      <c r="P96" s="182"/>
    </row>
    <row r="97" spans="2:16" s="193" customFormat="1" ht="18.75">
      <c r="B97" s="766" t="s">
        <v>1527</v>
      </c>
      <c r="C97" s="283"/>
      <c r="E97" s="283"/>
      <c r="F97" s="606"/>
      <c r="G97" s="767" t="s">
        <v>266</v>
      </c>
      <c r="H97" s="767"/>
      <c r="J97" s="236"/>
      <c r="K97" s="768" t="s">
        <v>488</v>
      </c>
    </row>
    <row r="98" spans="2:16" s="194" customFormat="1" ht="18.75">
      <c r="B98" s="635" t="s">
        <v>107</v>
      </c>
      <c r="C98" s="283"/>
      <c r="E98" s="283"/>
      <c r="F98" s="770"/>
      <c r="G98" s="769" t="s">
        <v>265</v>
      </c>
      <c r="H98" s="769"/>
      <c r="J98" s="237"/>
      <c r="K98" s="769" t="s">
        <v>264</v>
      </c>
    </row>
    <row r="99" spans="2:16" ht="4.5" customHeight="1">
      <c r="B99" s="192"/>
      <c r="C99" s="192"/>
      <c r="O99" s="182"/>
      <c r="P99" s="182"/>
    </row>
    <row r="100" spans="2:16">
      <c r="B100" s="192"/>
      <c r="C100" s="192"/>
      <c r="O100" s="182"/>
      <c r="P100" s="182"/>
    </row>
    <row r="101" spans="2:16">
      <c r="B101" s="192"/>
      <c r="C101" s="192"/>
      <c r="O101" s="182"/>
      <c r="P101" s="182"/>
    </row>
    <row r="102" spans="2:16">
      <c r="F102" s="195"/>
      <c r="G102" s="196"/>
      <c r="O102" s="182"/>
      <c r="P102" s="182"/>
    </row>
    <row r="103" spans="2:16">
      <c r="O103" s="182"/>
      <c r="P103" s="182"/>
    </row>
    <row r="104" spans="2:16">
      <c r="O104" s="182"/>
      <c r="P104" s="182"/>
    </row>
    <row r="105" spans="2:16">
      <c r="O105" s="182"/>
      <c r="P105" s="182"/>
    </row>
    <row r="106" spans="2:16">
      <c r="B106" s="848"/>
    </row>
    <row r="107" spans="2:16">
      <c r="B107" s="849"/>
    </row>
    <row r="108" spans="2:16">
      <c r="B108" s="850"/>
    </row>
    <row r="109" spans="2:16">
      <c r="B109" s="851"/>
    </row>
    <row r="110" spans="2:16">
      <c r="B110" s="848"/>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61" activePane="bottomLeft" state="frozen"/>
      <selection activeCell="G31" sqref="G31"/>
      <selection pane="bottomLeft" sqref="A1:XFD1048576"/>
    </sheetView>
  </sheetViews>
  <sheetFormatPr baseColWidth="10" defaultColWidth="11.42578125" defaultRowHeight="18"/>
  <cols>
    <col min="1" max="1" width="2.7109375" style="263" customWidth="1"/>
    <col min="2" max="2" width="63.7109375" style="263" customWidth="1"/>
    <col min="3" max="3" width="8.85546875" style="263" customWidth="1"/>
    <col min="4" max="5" width="13.5703125" style="263" customWidth="1"/>
    <col min="6" max="7" width="18.7109375" style="925" customWidth="1"/>
    <col min="8" max="8" width="17.85546875" style="900" bestFit="1" customWidth="1"/>
    <col min="9" max="9" width="15.28515625" style="263" customWidth="1"/>
    <col min="10" max="10" width="14.5703125" style="263" bestFit="1" customWidth="1"/>
    <col min="11" max="11" width="20.7109375" style="263" bestFit="1" customWidth="1"/>
    <col min="12" max="16384" width="11.42578125" style="263"/>
  </cols>
  <sheetData>
    <row r="1" spans="2:17" s="889" customFormat="1" ht="10.15" customHeight="1">
      <c r="B1" s="888"/>
      <c r="C1" s="888"/>
      <c r="D1" s="888"/>
      <c r="E1" s="888"/>
      <c r="F1" s="888"/>
      <c r="G1" s="888"/>
      <c r="H1" s="888"/>
      <c r="I1" s="888"/>
      <c r="J1" s="888"/>
      <c r="K1" s="888"/>
      <c r="L1" s="888"/>
      <c r="M1" s="888"/>
    </row>
    <row r="2" spans="2:17" s="889" customFormat="1" ht="14.45" customHeight="1">
      <c r="B2" s="771"/>
      <c r="C2" s="771"/>
      <c r="D2" s="771"/>
      <c r="E2" s="771"/>
      <c r="F2" s="771"/>
      <c r="G2" s="771"/>
      <c r="H2" s="771"/>
      <c r="I2" s="771"/>
      <c r="J2" s="771"/>
      <c r="K2" s="771"/>
      <c r="L2" s="771"/>
      <c r="M2" s="771"/>
      <c r="N2" s="771"/>
      <c r="O2" s="771"/>
      <c r="P2" s="771"/>
      <c r="Q2" s="771"/>
    </row>
    <row r="3" spans="2:17" s="889" customFormat="1">
      <c r="B3" s="962"/>
      <c r="C3" s="962"/>
      <c r="D3" s="962"/>
      <c r="E3" s="962"/>
      <c r="F3" s="962"/>
      <c r="G3" s="962"/>
      <c r="H3" s="962"/>
      <c r="I3" s="962"/>
      <c r="J3" s="160"/>
      <c r="K3" s="160"/>
      <c r="L3" s="160"/>
      <c r="M3" s="160"/>
    </row>
    <row r="4" spans="2:17" s="889" customFormat="1">
      <c r="B4" s="962"/>
      <c r="C4" s="962"/>
      <c r="D4" s="962"/>
      <c r="E4" s="962"/>
      <c r="F4" s="962"/>
      <c r="G4" s="962"/>
      <c r="H4" s="962"/>
      <c r="I4" s="962"/>
      <c r="J4" s="160"/>
      <c r="K4" s="160"/>
      <c r="L4" s="160"/>
      <c r="M4" s="160"/>
    </row>
    <row r="5" spans="2:17" s="889" customFormat="1">
      <c r="B5" s="962"/>
      <c r="C5" s="962"/>
      <c r="D5" s="962"/>
      <c r="E5" s="962"/>
      <c r="F5" s="962"/>
      <c r="G5" s="962"/>
      <c r="H5" s="962"/>
      <c r="I5" s="962"/>
      <c r="J5" s="160"/>
      <c r="K5" s="160"/>
      <c r="L5" s="160"/>
      <c r="M5" s="160"/>
    </row>
    <row r="6" spans="2:17" s="889" customFormat="1" ht="18.600000000000001" customHeight="1">
      <c r="B6" s="962"/>
      <c r="C6" s="962"/>
      <c r="D6" s="962"/>
      <c r="E6" s="962"/>
      <c r="F6" s="962"/>
      <c r="G6" s="962"/>
      <c r="H6" s="962"/>
      <c r="I6" s="962"/>
      <c r="J6" s="160"/>
      <c r="K6" s="160"/>
      <c r="L6" s="160"/>
      <c r="M6" s="160"/>
      <c r="N6" s="160"/>
    </row>
    <row r="7" spans="2:17" s="889" customFormat="1" ht="20.45" customHeight="1">
      <c r="B7" s="165"/>
      <c r="C7" s="165"/>
      <c r="D7" s="165"/>
      <c r="E7" s="165"/>
      <c r="F7" s="165"/>
      <c r="G7" s="165"/>
      <c r="H7" s="165"/>
      <c r="I7" s="165"/>
      <c r="J7" s="165"/>
      <c r="K7" s="165"/>
      <c r="L7" s="165"/>
      <c r="M7" s="165"/>
      <c r="N7" s="165"/>
      <c r="O7" s="165"/>
      <c r="P7" s="165"/>
      <c r="Q7" s="165"/>
    </row>
    <row r="8" spans="2:17" s="889" customFormat="1" ht="18.600000000000001" customHeight="1">
      <c r="B8" s="298"/>
      <c r="C8" s="298"/>
      <c r="D8" s="298"/>
      <c r="E8" s="298"/>
      <c r="F8" s="298"/>
      <c r="G8" s="298"/>
      <c r="H8" s="298"/>
      <c r="I8" s="298"/>
      <c r="J8" s="160"/>
      <c r="K8" s="160"/>
      <c r="L8" s="160"/>
      <c r="M8" s="160"/>
      <c r="N8" s="160"/>
    </row>
    <row r="9" spans="2:17" s="889" customFormat="1">
      <c r="G9" s="888"/>
      <c r="I9" s="297"/>
      <c r="L9" s="888"/>
    </row>
    <row r="10" spans="2:17" s="895" customFormat="1" ht="17.25">
      <c r="B10" s="890" t="s">
        <v>481</v>
      </c>
      <c r="C10" s="890"/>
      <c r="D10" s="890"/>
      <c r="E10" s="890"/>
      <c r="F10" s="891"/>
      <c r="G10" s="891"/>
      <c r="H10" s="892"/>
      <c r="I10" s="893" t="s">
        <v>1171</v>
      </c>
      <c r="J10" s="894"/>
    </row>
    <row r="11" spans="2:17" s="895" customFormat="1" ht="17.25">
      <c r="B11" s="896" t="s">
        <v>487</v>
      </c>
      <c r="C11" s="896"/>
      <c r="D11" s="896"/>
      <c r="E11" s="896"/>
      <c r="F11" s="897"/>
      <c r="G11" s="897"/>
      <c r="H11" s="898"/>
      <c r="I11" s="266"/>
    </row>
    <row r="12" spans="2:17" s="895" customFormat="1" ht="17.25">
      <c r="B12" s="266" t="s">
        <v>1597</v>
      </c>
      <c r="C12" s="266"/>
      <c r="D12" s="266"/>
      <c r="E12" s="266"/>
      <c r="F12" s="266"/>
      <c r="G12" s="266"/>
      <c r="H12" s="266"/>
      <c r="I12" s="266"/>
    </row>
    <row r="13" spans="2:17" ht="15" customHeight="1">
      <c r="B13" s="256" t="s">
        <v>486</v>
      </c>
      <c r="C13" s="257"/>
      <c r="D13" s="257"/>
      <c r="E13" s="257"/>
      <c r="F13" s="258"/>
      <c r="G13" s="259"/>
      <c r="H13" s="260"/>
      <c r="I13" s="255"/>
    </row>
    <row r="14" spans="2:17" ht="15" customHeight="1">
      <c r="B14" s="256"/>
      <c r="C14" s="257"/>
      <c r="D14" s="257"/>
      <c r="E14" s="257"/>
      <c r="F14" s="258"/>
      <c r="G14" s="259"/>
      <c r="H14" s="260"/>
      <c r="I14" s="255"/>
    </row>
    <row r="15" spans="2:17">
      <c r="B15" s="899"/>
      <c r="C15" s="899"/>
      <c r="D15" s="899"/>
      <c r="E15" s="899"/>
      <c r="F15" s="261">
        <v>44651</v>
      </c>
      <c r="G15" s="261">
        <v>44286</v>
      </c>
      <c r="I15" s="901"/>
    </row>
    <row r="16" spans="2:17">
      <c r="B16" s="902"/>
      <c r="C16" s="902"/>
      <c r="D16" s="902"/>
      <c r="E16" s="902"/>
      <c r="F16" s="262"/>
      <c r="G16" s="262"/>
      <c r="I16" s="901"/>
    </row>
    <row r="17" spans="2:10" ht="15" customHeight="1">
      <c r="B17" s="903" t="s">
        <v>33</v>
      </c>
      <c r="C17" s="903"/>
      <c r="D17" s="903"/>
      <c r="E17" s="903"/>
      <c r="F17" s="904">
        <v>5278965287</v>
      </c>
      <c r="G17" s="904">
        <v>4526023615</v>
      </c>
      <c r="H17" s="905"/>
      <c r="I17" s="906"/>
    </row>
    <row r="18" spans="2:10">
      <c r="B18" s="903"/>
      <c r="C18" s="903"/>
      <c r="D18" s="903"/>
      <c r="E18" s="903"/>
      <c r="F18" s="904"/>
      <c r="G18" s="904"/>
      <c r="H18" s="905"/>
      <c r="I18" s="906"/>
    </row>
    <row r="19" spans="2:10" ht="15" customHeight="1">
      <c r="B19" s="907" t="s">
        <v>108</v>
      </c>
      <c r="C19" s="907"/>
      <c r="D19" s="903"/>
      <c r="E19" s="903"/>
      <c r="F19" s="904">
        <v>163070977</v>
      </c>
      <c r="G19" s="904">
        <v>263294967</v>
      </c>
      <c r="H19" s="905"/>
      <c r="I19" s="906"/>
      <c r="J19" s="845"/>
    </row>
    <row r="20" spans="2:10" ht="15" customHeight="1">
      <c r="B20" s="908" t="s">
        <v>113</v>
      </c>
      <c r="C20" s="908"/>
      <c r="D20" s="903"/>
      <c r="E20" s="903"/>
      <c r="F20" s="909">
        <v>0</v>
      </c>
      <c r="G20" s="909">
        <v>4232550</v>
      </c>
      <c r="J20" s="845"/>
    </row>
    <row r="21" spans="2:10" ht="15" customHeight="1">
      <c r="B21" s="908" t="s">
        <v>114</v>
      </c>
      <c r="C21" s="908"/>
      <c r="D21" s="903"/>
      <c r="E21" s="903"/>
      <c r="F21" s="909">
        <v>163070977</v>
      </c>
      <c r="G21" s="909">
        <v>259062417</v>
      </c>
      <c r="J21" s="845"/>
    </row>
    <row r="22" spans="2:10" ht="15" customHeight="1">
      <c r="B22" s="903"/>
      <c r="C22" s="903"/>
      <c r="D22" s="903"/>
      <c r="E22" s="903"/>
      <c r="F22" s="904"/>
      <c r="G22" s="904"/>
      <c r="J22" s="845"/>
    </row>
    <row r="23" spans="2:10" ht="15" customHeight="1">
      <c r="B23" s="907" t="s">
        <v>109</v>
      </c>
      <c r="C23" s="907"/>
      <c r="D23" s="903"/>
      <c r="E23" s="903"/>
      <c r="F23" s="909">
        <v>0</v>
      </c>
      <c r="G23" s="909">
        <v>0</v>
      </c>
      <c r="J23" s="845"/>
    </row>
    <row r="24" spans="2:10" ht="15" customHeight="1">
      <c r="B24" s="908" t="s">
        <v>852</v>
      </c>
      <c r="C24" s="908"/>
      <c r="D24" s="903"/>
      <c r="E24" s="903"/>
      <c r="F24" s="909">
        <v>0</v>
      </c>
      <c r="G24" s="909">
        <v>0</v>
      </c>
      <c r="J24" s="845"/>
    </row>
    <row r="25" spans="2:10" ht="15" customHeight="1">
      <c r="B25" s="908" t="s">
        <v>248</v>
      </c>
      <c r="C25" s="908"/>
      <c r="D25" s="903"/>
      <c r="E25" s="903"/>
      <c r="F25" s="909">
        <v>0</v>
      </c>
      <c r="G25" s="909">
        <v>0</v>
      </c>
      <c r="J25" s="845"/>
    </row>
    <row r="26" spans="2:10" ht="15" customHeight="1">
      <c r="B26" s="908"/>
      <c r="C26" s="908"/>
      <c r="D26" s="910"/>
      <c r="E26" s="903"/>
      <c r="F26" s="904"/>
      <c r="G26" s="904"/>
      <c r="J26" s="845"/>
    </row>
    <row r="27" spans="2:10" ht="15" customHeight="1">
      <c r="B27" s="907" t="s">
        <v>112</v>
      </c>
      <c r="C27" s="907"/>
      <c r="D27" s="911"/>
      <c r="E27" s="912"/>
      <c r="F27" s="904">
        <v>400000000</v>
      </c>
      <c r="G27" s="904">
        <v>400000000</v>
      </c>
      <c r="I27" s="845"/>
    </row>
    <row r="28" spans="2:10" ht="15" customHeight="1">
      <c r="B28" s="913" t="s">
        <v>111</v>
      </c>
      <c r="C28" s="913"/>
      <c r="D28" s="914"/>
      <c r="E28" s="915"/>
      <c r="F28" s="909">
        <v>0</v>
      </c>
      <c r="G28" s="909">
        <v>0</v>
      </c>
      <c r="J28" s="845"/>
    </row>
    <row r="29" spans="2:10" ht="15" customHeight="1">
      <c r="B29" s="913" t="s">
        <v>110</v>
      </c>
      <c r="C29" s="913"/>
      <c r="D29" s="915"/>
      <c r="E29" s="915"/>
      <c r="F29" s="909">
        <v>400000000</v>
      </c>
      <c r="G29" s="909">
        <v>400000000</v>
      </c>
      <c r="J29" s="845"/>
    </row>
    <row r="30" spans="2:10" ht="15" customHeight="1">
      <c r="B30" s="915"/>
      <c r="C30" s="915"/>
      <c r="D30" s="915"/>
      <c r="E30" s="915"/>
      <c r="F30" s="909"/>
      <c r="G30" s="904"/>
      <c r="J30" s="845"/>
    </row>
    <row r="31" spans="2:10" ht="15" customHeight="1">
      <c r="B31" s="915" t="s">
        <v>35</v>
      </c>
      <c r="C31" s="915"/>
      <c r="D31" s="915"/>
      <c r="E31" s="915"/>
      <c r="F31" s="909">
        <v>0</v>
      </c>
      <c r="G31" s="909">
        <v>0</v>
      </c>
      <c r="I31" s="845"/>
    </row>
    <row r="32" spans="2:10" ht="15" customHeight="1">
      <c r="B32" s="915" t="s">
        <v>36</v>
      </c>
      <c r="C32" s="915"/>
      <c r="D32" s="915"/>
      <c r="E32" s="915"/>
      <c r="F32" s="909">
        <v>0</v>
      </c>
      <c r="G32" s="909">
        <v>0</v>
      </c>
      <c r="I32" s="845"/>
    </row>
    <row r="33" spans="2:11" ht="15" customHeight="1">
      <c r="B33" s="915" t="s">
        <v>115</v>
      </c>
      <c r="C33" s="915"/>
      <c r="D33" s="915"/>
      <c r="E33" s="915"/>
      <c r="F33" s="909">
        <v>93431340</v>
      </c>
      <c r="G33" s="909">
        <v>133028940</v>
      </c>
      <c r="I33" s="845"/>
    </row>
    <row r="34" spans="2:11" ht="15" customHeight="1">
      <c r="B34" s="915" t="s">
        <v>116</v>
      </c>
      <c r="C34" s="915"/>
      <c r="D34" s="915"/>
      <c r="E34" s="915"/>
      <c r="F34" s="909">
        <v>1932509840</v>
      </c>
      <c r="G34" s="909">
        <v>155130688</v>
      </c>
      <c r="I34" s="845"/>
      <c r="K34" s="916"/>
    </row>
    <row r="35" spans="2:11" ht="15" customHeight="1">
      <c r="B35" s="915" t="s">
        <v>34</v>
      </c>
      <c r="C35" s="915"/>
      <c r="D35" s="915"/>
      <c r="E35" s="915"/>
      <c r="F35" s="909">
        <v>457818759</v>
      </c>
      <c r="G35" s="909">
        <v>889913786</v>
      </c>
      <c r="I35" s="845"/>
    </row>
    <row r="36" spans="2:11" ht="15" customHeight="1">
      <c r="B36" s="915" t="s">
        <v>117</v>
      </c>
      <c r="C36" s="915"/>
      <c r="D36" s="902" t="s">
        <v>618</v>
      </c>
      <c r="E36" s="915"/>
      <c r="F36" s="909">
        <v>46682651</v>
      </c>
      <c r="G36" s="909">
        <v>1175249126</v>
      </c>
      <c r="I36" s="845"/>
    </row>
    <row r="37" spans="2:11" ht="15" customHeight="1">
      <c r="B37" s="915" t="s">
        <v>226</v>
      </c>
      <c r="C37" s="915"/>
      <c r="D37" s="902" t="s">
        <v>618</v>
      </c>
      <c r="E37" s="902"/>
      <c r="F37" s="909">
        <v>31469715</v>
      </c>
      <c r="G37" s="909">
        <v>0</v>
      </c>
      <c r="I37" s="845"/>
    </row>
    <row r="38" spans="2:11" ht="15" customHeight="1">
      <c r="B38" s="915" t="s">
        <v>610</v>
      </c>
      <c r="C38" s="915"/>
      <c r="D38" s="915" t="s">
        <v>1522</v>
      </c>
      <c r="E38" s="915"/>
      <c r="F38" s="909">
        <v>2123986787</v>
      </c>
      <c r="G38" s="909">
        <v>1476810674</v>
      </c>
      <c r="I38" s="845"/>
    </row>
    <row r="39" spans="2:11" ht="15" customHeight="1">
      <c r="B39" s="915" t="s">
        <v>190</v>
      </c>
      <c r="C39" s="915"/>
      <c r="D39" s="915" t="s">
        <v>1523</v>
      </c>
      <c r="E39" s="915"/>
      <c r="F39" s="909">
        <v>29995218</v>
      </c>
      <c r="G39" s="909">
        <v>32595434</v>
      </c>
      <c r="I39" s="845"/>
    </row>
    <row r="40" spans="2:11" ht="15" customHeight="1">
      <c r="B40" s="902"/>
      <c r="C40" s="902"/>
      <c r="D40" s="902"/>
      <c r="E40" s="902"/>
      <c r="F40" s="904"/>
      <c r="G40" s="909"/>
    </row>
    <row r="41" spans="2:11" ht="15" customHeight="1">
      <c r="B41" s="903" t="s">
        <v>37</v>
      </c>
      <c r="C41" s="903"/>
      <c r="D41" s="903"/>
      <c r="E41" s="903"/>
      <c r="F41" s="904">
        <v>-2061179549</v>
      </c>
      <c r="G41" s="904">
        <v>-1944404191</v>
      </c>
      <c r="I41" s="845"/>
    </row>
    <row r="42" spans="2:11" ht="15" customHeight="1">
      <c r="B42" s="902" t="s">
        <v>39</v>
      </c>
      <c r="C42" s="902"/>
      <c r="D42" s="902"/>
      <c r="E42" s="902"/>
      <c r="F42" s="909">
        <v>-750000</v>
      </c>
      <c r="G42" s="909">
        <v>-157953638</v>
      </c>
      <c r="I42" s="845"/>
    </row>
    <row r="43" spans="2:11" ht="14.45" customHeight="1">
      <c r="B43" s="902" t="s">
        <v>38</v>
      </c>
      <c r="C43" s="902"/>
      <c r="D43" s="902"/>
      <c r="E43" s="902"/>
      <c r="F43" s="909">
        <v>-28810221</v>
      </c>
      <c r="G43" s="909">
        <v>-48241806</v>
      </c>
      <c r="I43" s="845"/>
    </row>
    <row r="44" spans="2:11" ht="14.45" customHeight="1">
      <c r="B44" s="902" t="s">
        <v>611</v>
      </c>
      <c r="C44" s="902"/>
      <c r="D44" s="902" t="s">
        <v>601</v>
      </c>
      <c r="E44" s="902"/>
      <c r="F44" s="909">
        <v>-2031619328</v>
      </c>
      <c r="G44" s="909">
        <v>-1738208747</v>
      </c>
      <c r="I44" s="845"/>
    </row>
    <row r="45" spans="2:11">
      <c r="B45" s="902"/>
      <c r="C45" s="902"/>
      <c r="D45" s="902"/>
      <c r="E45" s="902"/>
      <c r="F45" s="909"/>
      <c r="G45" s="909"/>
    </row>
    <row r="46" spans="2:11" ht="15" customHeight="1">
      <c r="B46" s="903" t="s">
        <v>40</v>
      </c>
      <c r="C46" s="903"/>
      <c r="D46" s="903"/>
      <c r="E46" s="903"/>
      <c r="F46" s="904">
        <v>3217785738</v>
      </c>
      <c r="G46" s="904">
        <v>2581619424</v>
      </c>
      <c r="I46" s="845"/>
    </row>
    <row r="47" spans="2:11" ht="15" customHeight="1">
      <c r="B47" s="903"/>
      <c r="C47" s="903"/>
      <c r="D47" s="903"/>
      <c r="E47" s="903"/>
      <c r="F47" s="904"/>
      <c r="G47" s="909"/>
    </row>
    <row r="48" spans="2:11" ht="15" customHeight="1">
      <c r="B48" s="903" t="s">
        <v>41</v>
      </c>
      <c r="C48" s="903"/>
      <c r="D48" s="903"/>
      <c r="E48" s="903"/>
      <c r="F48" s="904">
        <v>-370096059</v>
      </c>
      <c r="G48" s="904">
        <v>-168147973</v>
      </c>
      <c r="I48" s="845"/>
    </row>
    <row r="49" spans="2:11" ht="15" customHeight="1">
      <c r="B49" s="902" t="s">
        <v>42</v>
      </c>
      <c r="C49" s="902"/>
      <c r="D49" s="902"/>
      <c r="E49" s="902"/>
      <c r="F49" s="909">
        <v>-194590608</v>
      </c>
      <c r="G49" s="909">
        <v>-60000000</v>
      </c>
      <c r="I49" s="845"/>
    </row>
    <row r="50" spans="2:11" ht="15" customHeight="1">
      <c r="B50" s="902" t="s">
        <v>44</v>
      </c>
      <c r="C50" s="902"/>
      <c r="D50" s="902"/>
      <c r="E50" s="902"/>
      <c r="F50" s="909">
        <v>0</v>
      </c>
      <c r="G50" s="909">
        <v>0</v>
      </c>
      <c r="I50" s="845"/>
    </row>
    <row r="51" spans="2:11" ht="15" customHeight="1">
      <c r="B51" s="902" t="s">
        <v>43</v>
      </c>
      <c r="C51" s="902"/>
      <c r="D51" s="902" t="s">
        <v>601</v>
      </c>
      <c r="E51" s="915"/>
      <c r="F51" s="909">
        <v>-175505451</v>
      </c>
      <c r="G51" s="909">
        <v>-108147973</v>
      </c>
      <c r="I51" s="845"/>
    </row>
    <row r="52" spans="2:11" ht="15" customHeight="1">
      <c r="B52" s="902"/>
      <c r="C52" s="902"/>
      <c r="D52" s="902"/>
      <c r="E52" s="902"/>
      <c r="F52" s="909"/>
      <c r="G52" s="909"/>
    </row>
    <row r="53" spans="2:11" ht="15" customHeight="1">
      <c r="B53" s="903" t="s">
        <v>45</v>
      </c>
      <c r="C53" s="903"/>
      <c r="D53" s="903"/>
      <c r="E53" s="903"/>
      <c r="F53" s="904">
        <v>-2356782823</v>
      </c>
      <c r="G53" s="904">
        <v>-1439206017</v>
      </c>
      <c r="I53" s="845"/>
    </row>
    <row r="54" spans="2:11" ht="15" customHeight="1">
      <c r="B54" s="902" t="s">
        <v>118</v>
      </c>
      <c r="C54" s="902"/>
      <c r="D54" s="903"/>
      <c r="E54" s="903"/>
      <c r="F54" s="909">
        <v>-1463422564</v>
      </c>
      <c r="G54" s="909">
        <v>-1027588952</v>
      </c>
      <c r="I54" s="845"/>
    </row>
    <row r="55" spans="2:11" ht="15" customHeight="1">
      <c r="B55" s="902" t="s">
        <v>119</v>
      </c>
      <c r="C55" s="902"/>
      <c r="D55" s="902"/>
      <c r="E55" s="902"/>
      <c r="F55" s="909">
        <v>-98616162</v>
      </c>
      <c r="G55" s="909">
        <v>-45762717</v>
      </c>
      <c r="I55" s="845"/>
    </row>
    <row r="56" spans="2:11" ht="15" customHeight="1">
      <c r="B56" s="902" t="s">
        <v>49</v>
      </c>
      <c r="C56" s="902"/>
      <c r="D56" s="902"/>
      <c r="E56" s="902"/>
      <c r="F56" s="909">
        <v>-32565539</v>
      </c>
      <c r="G56" s="909">
        <v>-28203268</v>
      </c>
      <c r="K56" s="255"/>
    </row>
    <row r="57" spans="2:11" ht="15" customHeight="1">
      <c r="B57" s="902" t="s">
        <v>47</v>
      </c>
      <c r="C57" s="902"/>
      <c r="D57" s="902"/>
      <c r="E57" s="902"/>
      <c r="F57" s="909">
        <v>-63531534</v>
      </c>
      <c r="G57" s="909">
        <v>0</v>
      </c>
      <c r="I57" s="845"/>
    </row>
    <row r="58" spans="2:11" ht="15" customHeight="1">
      <c r="B58" s="902" t="s">
        <v>50</v>
      </c>
      <c r="C58" s="902"/>
      <c r="D58" s="902"/>
      <c r="E58" s="902"/>
      <c r="F58" s="909">
        <v>-5996553</v>
      </c>
      <c r="G58" s="909">
        <v>-2322637</v>
      </c>
      <c r="I58" s="845"/>
    </row>
    <row r="59" spans="2:11" ht="15" customHeight="1">
      <c r="B59" s="902" t="s">
        <v>48</v>
      </c>
      <c r="C59" s="902"/>
      <c r="D59" s="902"/>
      <c r="E59" s="902"/>
      <c r="F59" s="909">
        <v>-1824051</v>
      </c>
      <c r="G59" s="909">
        <v>-1746503</v>
      </c>
      <c r="I59" s="845"/>
    </row>
    <row r="60" spans="2:11" ht="15" customHeight="1">
      <c r="B60" s="902" t="s">
        <v>120</v>
      </c>
      <c r="C60" s="902"/>
      <c r="D60" s="902"/>
      <c r="E60" s="902"/>
      <c r="F60" s="909">
        <v>-100000</v>
      </c>
      <c r="G60" s="909">
        <v>0</v>
      </c>
      <c r="I60" s="845"/>
    </row>
    <row r="61" spans="2:11" ht="15" customHeight="1">
      <c r="B61" s="902" t="s">
        <v>51</v>
      </c>
      <c r="C61" s="902"/>
      <c r="D61" s="902"/>
      <c r="E61" s="902"/>
      <c r="F61" s="909">
        <v>-39062114</v>
      </c>
      <c r="G61" s="909">
        <v>-29137314</v>
      </c>
      <c r="I61" s="845"/>
    </row>
    <row r="62" spans="2:11" ht="15" customHeight="1">
      <c r="B62" s="902" t="s">
        <v>612</v>
      </c>
      <c r="C62" s="902"/>
      <c r="D62" s="902" t="s">
        <v>601</v>
      </c>
      <c r="E62" s="915"/>
      <c r="F62" s="909">
        <v>-651664306</v>
      </c>
      <c r="G62" s="909">
        <v>-304444626</v>
      </c>
      <c r="H62" s="917"/>
      <c r="I62" s="845"/>
    </row>
    <row r="63" spans="2:11" ht="15" customHeight="1">
      <c r="B63" s="902"/>
      <c r="C63" s="902"/>
      <c r="D63" s="902"/>
      <c r="E63" s="902"/>
      <c r="F63" s="904"/>
      <c r="G63" s="909"/>
    </row>
    <row r="64" spans="2:11" ht="15" customHeight="1">
      <c r="B64" s="903" t="s">
        <v>52</v>
      </c>
      <c r="C64" s="903"/>
      <c r="D64" s="903"/>
      <c r="E64" s="903"/>
      <c r="F64" s="904">
        <v>490906856</v>
      </c>
      <c r="G64" s="904">
        <v>974265434</v>
      </c>
      <c r="I64" s="845"/>
    </row>
    <row r="65" spans="2:10" ht="15" customHeight="1">
      <c r="B65" s="903"/>
      <c r="C65" s="903"/>
      <c r="D65" s="903"/>
      <c r="E65" s="903"/>
      <c r="F65" s="904"/>
      <c r="G65" s="904"/>
      <c r="I65" s="845"/>
    </row>
    <row r="66" spans="2:10" ht="15" customHeight="1">
      <c r="B66" s="903" t="s">
        <v>613</v>
      </c>
      <c r="C66" s="903"/>
      <c r="D66" s="903"/>
      <c r="E66" s="903"/>
      <c r="F66" s="904">
        <v>769523243</v>
      </c>
      <c r="G66" s="904">
        <v>261722766</v>
      </c>
      <c r="I66" s="845"/>
    </row>
    <row r="67" spans="2:10" ht="15" customHeight="1">
      <c r="B67" s="902" t="s">
        <v>161</v>
      </c>
      <c r="C67" s="902"/>
      <c r="D67" s="915" t="s">
        <v>602</v>
      </c>
      <c r="E67" s="915"/>
      <c r="F67" s="909">
        <v>769524691</v>
      </c>
      <c r="G67" s="909">
        <v>261725973</v>
      </c>
      <c r="I67" s="845"/>
    </row>
    <row r="68" spans="2:10" ht="15" customHeight="1">
      <c r="B68" s="902" t="s">
        <v>193</v>
      </c>
      <c r="C68" s="902"/>
      <c r="D68" s="915" t="s">
        <v>602</v>
      </c>
      <c r="E68" s="915"/>
      <c r="F68" s="909">
        <v>-1448</v>
      </c>
      <c r="G68" s="909">
        <v>-3207</v>
      </c>
      <c r="I68" s="845"/>
    </row>
    <row r="69" spans="2:10" ht="15" customHeight="1">
      <c r="B69" s="902"/>
      <c r="C69" s="902"/>
      <c r="D69" s="902"/>
      <c r="E69" s="902"/>
      <c r="F69" s="904"/>
      <c r="G69" s="909"/>
    </row>
    <row r="70" spans="2:10" ht="15" customHeight="1">
      <c r="B70" s="903" t="s">
        <v>614</v>
      </c>
      <c r="C70" s="903"/>
      <c r="D70" s="903"/>
      <c r="E70" s="903"/>
      <c r="F70" s="904">
        <v>-191799636</v>
      </c>
      <c r="G70" s="904">
        <v>-315765174</v>
      </c>
      <c r="I70" s="845"/>
    </row>
    <row r="71" spans="2:10" ht="15" customHeight="1">
      <c r="B71" s="903" t="s">
        <v>194</v>
      </c>
      <c r="C71" s="902"/>
      <c r="D71" s="915" t="s">
        <v>603</v>
      </c>
      <c r="E71" s="915"/>
      <c r="F71" s="904">
        <v>-863305418</v>
      </c>
      <c r="G71" s="904">
        <v>-486418308</v>
      </c>
      <c r="I71" s="845"/>
    </row>
    <row r="72" spans="2:10" ht="15" customHeight="1">
      <c r="B72" s="902" t="s">
        <v>121</v>
      </c>
      <c r="C72" s="902"/>
      <c r="D72" s="902"/>
      <c r="E72" s="902"/>
      <c r="F72" s="909">
        <v>177203</v>
      </c>
      <c r="G72" s="909">
        <v>2206292</v>
      </c>
      <c r="I72" s="845"/>
    </row>
    <row r="73" spans="2:10" ht="15" customHeight="1">
      <c r="B73" s="902" t="s">
        <v>1568</v>
      </c>
      <c r="C73" s="902"/>
      <c r="D73" s="915" t="s">
        <v>559</v>
      </c>
      <c r="E73" s="915"/>
      <c r="F73" s="909">
        <v>-863482621</v>
      </c>
      <c r="G73" s="909">
        <v>-488624600</v>
      </c>
      <c r="I73" s="845"/>
      <c r="J73" s="845"/>
    </row>
    <row r="74" spans="2:10" ht="15" customHeight="1">
      <c r="B74" s="903" t="s">
        <v>195</v>
      </c>
      <c r="C74" s="902"/>
      <c r="D74" s="915" t="s">
        <v>603</v>
      </c>
      <c r="E74" s="915"/>
      <c r="F74" s="904">
        <v>671505782</v>
      </c>
      <c r="G74" s="904">
        <v>170653134</v>
      </c>
      <c r="I74" s="845"/>
    </row>
    <row r="75" spans="2:10" ht="15" customHeight="1">
      <c r="B75" s="902" t="s">
        <v>196</v>
      </c>
      <c r="C75" s="902"/>
      <c r="D75" s="902"/>
      <c r="E75" s="902"/>
      <c r="F75" s="909">
        <v>-143498575</v>
      </c>
      <c r="G75" s="909">
        <v>-56499067</v>
      </c>
      <c r="I75" s="845"/>
    </row>
    <row r="76" spans="2:10" ht="15" customHeight="1">
      <c r="B76" s="902" t="s">
        <v>1568</v>
      </c>
      <c r="C76" s="902"/>
      <c r="D76" s="915" t="s">
        <v>559</v>
      </c>
      <c r="E76" s="915"/>
      <c r="F76" s="909">
        <v>815004357</v>
      </c>
      <c r="G76" s="909">
        <v>227152201</v>
      </c>
      <c r="H76" s="918"/>
      <c r="I76" s="845"/>
      <c r="J76" s="845"/>
    </row>
    <row r="77" spans="2:10" ht="15" customHeight="1">
      <c r="B77" s="902"/>
      <c r="C77" s="902"/>
      <c r="D77" s="902"/>
      <c r="E77" s="902"/>
      <c r="F77" s="904"/>
      <c r="G77" s="909"/>
    </row>
    <row r="78" spans="2:10" ht="15" customHeight="1">
      <c r="B78" s="903" t="s">
        <v>198</v>
      </c>
      <c r="C78" s="902"/>
      <c r="D78" s="903"/>
      <c r="E78" s="903"/>
      <c r="F78" s="904">
        <v>6367976</v>
      </c>
      <c r="G78" s="904">
        <v>43156</v>
      </c>
    </row>
    <row r="79" spans="2:10" ht="15" customHeight="1">
      <c r="B79" s="902" t="s">
        <v>615</v>
      </c>
      <c r="C79" s="902"/>
      <c r="D79" s="915" t="s">
        <v>603</v>
      </c>
      <c r="E79" s="915"/>
      <c r="F79" s="909">
        <v>6367976</v>
      </c>
      <c r="G79" s="909">
        <v>43156</v>
      </c>
    </row>
    <row r="80" spans="2:10" ht="15" customHeight="1">
      <c r="B80" s="902" t="s">
        <v>199</v>
      </c>
      <c r="C80" s="902"/>
      <c r="D80" s="915"/>
      <c r="E80" s="902"/>
      <c r="F80" s="909">
        <v>0</v>
      </c>
      <c r="G80" s="909">
        <v>0</v>
      </c>
    </row>
    <row r="81" spans="2:10" ht="15" customHeight="1">
      <c r="B81" s="902"/>
      <c r="C81" s="902"/>
      <c r="D81" s="902"/>
      <c r="E81" s="902"/>
      <c r="F81" s="904"/>
      <c r="G81" s="909"/>
    </row>
    <row r="82" spans="2:10" ht="15" customHeight="1">
      <c r="B82" s="903" t="s">
        <v>200</v>
      </c>
      <c r="C82" s="903"/>
      <c r="D82" s="902"/>
      <c r="E82" s="902"/>
      <c r="F82" s="904">
        <v>0</v>
      </c>
      <c r="G82" s="904">
        <v>0</v>
      </c>
    </row>
    <row r="83" spans="2:10" ht="15" customHeight="1">
      <c r="B83" s="902" t="s">
        <v>201</v>
      </c>
      <c r="C83" s="902"/>
      <c r="D83" s="919"/>
      <c r="E83" s="902"/>
      <c r="F83" s="909">
        <v>0</v>
      </c>
      <c r="G83" s="909">
        <v>0</v>
      </c>
    </row>
    <row r="84" spans="2:10" ht="15" customHeight="1">
      <c r="B84" s="902" t="s">
        <v>202</v>
      </c>
      <c r="C84" s="902"/>
      <c r="D84" s="919"/>
      <c r="E84" s="902"/>
      <c r="F84" s="909">
        <v>0</v>
      </c>
      <c r="G84" s="909">
        <v>0</v>
      </c>
    </row>
    <row r="85" spans="2:10" ht="15" customHeight="1">
      <c r="B85" s="902"/>
      <c r="C85" s="902"/>
      <c r="D85" s="919"/>
      <c r="E85" s="902"/>
      <c r="F85" s="904"/>
      <c r="G85" s="909"/>
    </row>
    <row r="86" spans="2:10" ht="15" customHeight="1">
      <c r="B86" s="903" t="s">
        <v>53</v>
      </c>
      <c r="C86" s="903"/>
      <c r="D86" s="910"/>
      <c r="E86" s="903"/>
      <c r="F86" s="904">
        <v>1074998439</v>
      </c>
      <c r="G86" s="904">
        <v>920266182</v>
      </c>
      <c r="I86" s="845"/>
    </row>
    <row r="87" spans="2:10" ht="15" customHeight="1">
      <c r="B87" s="903"/>
      <c r="C87" s="903"/>
      <c r="D87" s="903"/>
      <c r="E87" s="903"/>
      <c r="F87" s="904"/>
      <c r="G87" s="904"/>
      <c r="I87" s="845"/>
    </row>
    <row r="88" spans="2:10" ht="15" customHeight="1">
      <c r="B88" s="903" t="s">
        <v>616</v>
      </c>
      <c r="C88" s="903"/>
      <c r="D88" s="915"/>
      <c r="E88" s="915"/>
      <c r="F88" s="909">
        <v>-122920151</v>
      </c>
      <c r="G88" s="909">
        <v>-145052064</v>
      </c>
    </row>
    <row r="89" spans="2:10" ht="15" customHeight="1">
      <c r="B89" s="903"/>
      <c r="C89" s="903"/>
      <c r="D89" s="903"/>
      <c r="E89" s="903"/>
      <c r="F89" s="904"/>
      <c r="G89" s="909"/>
    </row>
    <row r="90" spans="2:10" ht="15" customHeight="1" thickBot="1">
      <c r="B90" s="903" t="s">
        <v>13</v>
      </c>
      <c r="C90" s="903"/>
      <c r="D90" s="903"/>
      <c r="E90" s="903"/>
      <c r="F90" s="920">
        <v>952078288</v>
      </c>
      <c r="G90" s="920">
        <v>775214118</v>
      </c>
      <c r="H90" s="921">
        <v>0</v>
      </c>
      <c r="I90" s="918">
        <v>0</v>
      </c>
      <c r="J90" s="922"/>
    </row>
    <row r="91" spans="2:10" ht="15" customHeight="1" thickTop="1">
      <c r="B91" s="923"/>
      <c r="F91" s="924"/>
    </row>
    <row r="92" spans="2:10" ht="15" customHeight="1">
      <c r="F92" s="924"/>
    </row>
    <row r="93" spans="2:10" ht="15" customHeight="1">
      <c r="B93" s="1008" t="s">
        <v>550</v>
      </c>
      <c r="C93" s="1008"/>
      <c r="D93" s="1008"/>
      <c r="E93" s="1008"/>
      <c r="F93" s="1008"/>
      <c r="G93" s="1008"/>
      <c r="J93" s="845"/>
    </row>
    <row r="94" spans="2:10" ht="15" customHeight="1">
      <c r="H94" s="926"/>
    </row>
    <row r="95" spans="2:10" ht="15" customHeight="1">
      <c r="H95" s="926"/>
    </row>
    <row r="96" spans="2:10" ht="15" customHeight="1">
      <c r="H96" s="926"/>
    </row>
    <row r="97" spans="2:11" ht="15" customHeight="1">
      <c r="H97" s="926"/>
    </row>
    <row r="98" spans="2:11" ht="15" customHeight="1">
      <c r="H98" s="926"/>
    </row>
    <row r="99" spans="2:11" s="267" customFormat="1" ht="17.25">
      <c r="B99" s="386" t="s">
        <v>1527</v>
      </c>
      <c r="D99" s="927" t="s">
        <v>266</v>
      </c>
      <c r="F99" s="928"/>
      <c r="G99" s="929" t="s">
        <v>488</v>
      </c>
      <c r="K99" s="468"/>
    </row>
    <row r="100" spans="2:11" s="267" customFormat="1" ht="17.25">
      <c r="B100" s="930" t="s">
        <v>107</v>
      </c>
      <c r="D100" s="931" t="s">
        <v>265</v>
      </c>
      <c r="F100" s="932"/>
      <c r="G100" s="931" t="s">
        <v>264</v>
      </c>
      <c r="K100" s="468"/>
    </row>
    <row r="101" spans="2:11" s="164" customFormat="1" ht="15.75">
      <c r="B101" s="933"/>
    </row>
    <row r="108" spans="2:11">
      <c r="B108" s="934"/>
    </row>
    <row r="109" spans="2:11">
      <c r="B109" s="935"/>
    </row>
    <row r="110" spans="2:11">
      <c r="B110" s="936"/>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zoomScale="70" zoomScaleNormal="70" zoomScaleSheetLayoutView="80" workbookViewId="0">
      <selection sqref="A1:XFD1048576"/>
    </sheetView>
  </sheetViews>
  <sheetFormatPr baseColWidth="10" defaultColWidth="11.42578125" defaultRowHeight="15.75"/>
  <cols>
    <col min="1" max="1" width="1.85546875" style="163" customWidth="1"/>
    <col min="2" max="2" width="37.7109375" style="162" customWidth="1"/>
    <col min="3" max="4" width="16.7109375" style="163" customWidth="1"/>
    <col min="5" max="5" width="18.140625" style="163" bestFit="1" customWidth="1"/>
    <col min="6" max="11" width="16.7109375" style="163" customWidth="1"/>
    <col min="12" max="13" width="17.85546875" style="163" bestFit="1" customWidth="1"/>
    <col min="14" max="14" width="18.85546875" style="163" bestFit="1" customWidth="1"/>
    <col min="15" max="15" width="15.140625" style="163" bestFit="1" customWidth="1"/>
    <col min="16" max="16" width="15.42578125" style="163" bestFit="1" customWidth="1"/>
    <col min="17" max="17" width="21.85546875" style="163" bestFit="1" customWidth="1"/>
    <col min="18" max="16384" width="11.42578125" style="163"/>
  </cols>
  <sheetData>
    <row r="1" spans="2:16" s="167" customFormat="1" ht="10.15" customHeight="1">
      <c r="B1" s="253"/>
      <c r="C1" s="253"/>
      <c r="D1" s="253"/>
      <c r="E1" s="253"/>
      <c r="F1" s="253"/>
      <c r="G1" s="253"/>
      <c r="H1" s="253"/>
      <c r="I1" s="253"/>
      <c r="J1" s="253"/>
      <c r="K1" s="253"/>
      <c r="L1" s="253"/>
      <c r="O1" s="168"/>
      <c r="P1" s="168"/>
    </row>
    <row r="2" spans="2:16" s="167" customFormat="1" ht="18">
      <c r="B2" s="771"/>
      <c r="C2" s="771"/>
      <c r="D2" s="771"/>
      <c r="E2" s="771"/>
      <c r="F2" s="771"/>
      <c r="G2" s="771"/>
      <c r="H2" s="771"/>
      <c r="I2" s="771"/>
      <c r="J2" s="771"/>
      <c r="K2" s="771"/>
      <c r="L2" s="771"/>
      <c r="M2" s="771"/>
      <c r="N2" s="771"/>
      <c r="O2" s="771"/>
      <c r="P2" s="771"/>
    </row>
    <row r="3" spans="2:16" s="167" customFormat="1" ht="18">
      <c r="B3" s="962"/>
      <c r="C3" s="962"/>
      <c r="D3" s="962"/>
      <c r="E3" s="962"/>
      <c r="F3" s="962"/>
      <c r="G3" s="962"/>
      <c r="H3" s="962"/>
      <c r="I3" s="962"/>
      <c r="J3" s="962"/>
      <c r="K3" s="962"/>
      <c r="L3" s="962"/>
      <c r="M3" s="962"/>
      <c r="O3" s="168"/>
      <c r="P3" s="168"/>
    </row>
    <row r="4" spans="2:16" s="167" customFormat="1" ht="18">
      <c r="B4" s="962"/>
      <c r="C4" s="962"/>
      <c r="D4" s="962"/>
      <c r="E4" s="962"/>
      <c r="F4" s="962"/>
      <c r="G4" s="962"/>
      <c r="H4" s="962"/>
      <c r="I4" s="962"/>
      <c r="J4" s="962"/>
      <c r="K4" s="962"/>
      <c r="L4" s="962"/>
      <c r="M4" s="962"/>
      <c r="O4" s="168"/>
      <c r="P4" s="168"/>
    </row>
    <row r="5" spans="2:16" s="167" customFormat="1" ht="18">
      <c r="B5" s="962"/>
      <c r="C5" s="962"/>
      <c r="D5" s="962"/>
      <c r="E5" s="962"/>
      <c r="F5" s="962"/>
      <c r="G5" s="962"/>
      <c r="H5" s="962"/>
      <c r="I5" s="962"/>
      <c r="J5" s="962"/>
      <c r="K5" s="962"/>
      <c r="L5" s="962"/>
      <c r="M5" s="962"/>
      <c r="O5" s="168"/>
      <c r="P5" s="168"/>
    </row>
    <row r="6" spans="2:16" s="167" customFormat="1" ht="18">
      <c r="B6" s="962"/>
      <c r="C6" s="962"/>
      <c r="D6" s="962"/>
      <c r="E6" s="962"/>
      <c r="F6" s="962"/>
      <c r="G6" s="962"/>
      <c r="H6" s="962"/>
      <c r="I6" s="962"/>
      <c r="J6" s="962"/>
      <c r="K6" s="962"/>
      <c r="L6" s="962"/>
      <c r="M6" s="962"/>
      <c r="O6" s="168"/>
      <c r="P6" s="168"/>
    </row>
    <row r="7" spans="2:16" s="167" customFormat="1" ht="20.45" customHeight="1">
      <c r="B7" s="165"/>
      <c r="C7" s="165"/>
      <c r="D7" s="165"/>
      <c r="E7" s="165"/>
      <c r="F7" s="165"/>
      <c r="G7" s="165"/>
      <c r="H7" s="165"/>
      <c r="I7" s="165"/>
      <c r="J7" s="165"/>
      <c r="K7" s="165"/>
      <c r="L7" s="165"/>
      <c r="M7" s="165"/>
      <c r="N7" s="165"/>
      <c r="O7" s="165"/>
      <c r="P7" s="165"/>
    </row>
    <row r="8" spans="2:16" s="167" customFormat="1" ht="18.600000000000001" customHeight="1">
      <c r="B8" s="159"/>
      <c r="C8" s="159"/>
      <c r="D8" s="159"/>
      <c r="E8" s="159"/>
      <c r="F8" s="159"/>
      <c r="G8" s="159"/>
      <c r="H8" s="159"/>
      <c r="I8" s="159"/>
      <c r="J8" s="159"/>
      <c r="K8" s="159"/>
      <c r="L8" s="159"/>
      <c r="O8" s="168"/>
      <c r="P8" s="168"/>
    </row>
    <row r="9" spans="2:16" s="250" customFormat="1" ht="18.75">
      <c r="B9" s="1012" t="s">
        <v>481</v>
      </c>
      <c r="C9" s="1012"/>
      <c r="D9" s="1012"/>
      <c r="E9" s="1012"/>
      <c r="F9" s="1012"/>
      <c r="G9" s="1012"/>
      <c r="H9" s="1012"/>
      <c r="I9" s="1012"/>
      <c r="J9" s="1012"/>
      <c r="K9" s="1012"/>
      <c r="L9" s="1012"/>
      <c r="M9" s="1012"/>
      <c r="N9" s="251" t="s">
        <v>1171</v>
      </c>
    </row>
    <row r="10" spans="2:16" s="252" customFormat="1" ht="17.25">
      <c r="B10" s="1013" t="s">
        <v>489</v>
      </c>
      <c r="C10" s="1013"/>
      <c r="D10" s="1013"/>
      <c r="E10" s="1013"/>
      <c r="F10" s="1013"/>
      <c r="G10" s="1013"/>
      <c r="H10" s="1013"/>
      <c r="I10" s="1013"/>
      <c r="J10" s="1013"/>
      <c r="K10" s="1013"/>
      <c r="L10" s="1013"/>
      <c r="M10" s="1013"/>
    </row>
    <row r="11" spans="2:16" s="252" customFormat="1" ht="17.25">
      <c r="B11" s="1014" t="s">
        <v>1597</v>
      </c>
      <c r="C11" s="1015"/>
      <c r="D11" s="1015"/>
      <c r="E11" s="1015"/>
      <c r="F11" s="1015"/>
      <c r="G11" s="1015"/>
      <c r="H11" s="1015"/>
      <c r="I11" s="1015"/>
      <c r="J11" s="1015"/>
      <c r="K11" s="1015"/>
      <c r="L11" s="1015"/>
      <c r="M11" s="1015"/>
    </row>
    <row r="12" spans="2:16" s="161" customFormat="1">
      <c r="B12" s="1011" t="s">
        <v>486</v>
      </c>
      <c r="C12" s="1011"/>
      <c r="D12" s="1011"/>
      <c r="E12" s="1011"/>
      <c r="F12" s="1011"/>
      <c r="G12" s="1011"/>
      <c r="H12" s="1011"/>
      <c r="I12" s="1011"/>
      <c r="J12" s="1011"/>
      <c r="K12" s="1011"/>
      <c r="L12" s="1011"/>
      <c r="M12" s="1011"/>
    </row>
    <row r="13" spans="2:16" s="161" customFormat="1">
      <c r="B13" s="239"/>
      <c r="C13" s="240"/>
      <c r="D13" s="240"/>
      <c r="E13" s="240"/>
      <c r="F13" s="240"/>
      <c r="G13" s="240"/>
      <c r="H13" s="240"/>
      <c r="I13" s="240"/>
      <c r="J13" s="240"/>
      <c r="K13" s="240"/>
      <c r="L13" s="240"/>
      <c r="M13" s="240"/>
    </row>
    <row r="14" spans="2:16" s="164" customFormat="1" ht="31.5" customHeight="1">
      <c r="B14" s="1010" t="s">
        <v>55</v>
      </c>
      <c r="C14" s="1010" t="s">
        <v>11</v>
      </c>
      <c r="D14" s="1010"/>
      <c r="E14" s="1010"/>
      <c r="F14" s="1010" t="s">
        <v>477</v>
      </c>
      <c r="G14" s="1010" t="s">
        <v>12</v>
      </c>
      <c r="H14" s="1010"/>
      <c r="I14" s="1010"/>
      <c r="J14" s="1010" t="s">
        <v>129</v>
      </c>
      <c r="K14" s="1010"/>
      <c r="L14" s="1016" t="s">
        <v>22</v>
      </c>
      <c r="M14" s="1016"/>
      <c r="N14" s="267"/>
    </row>
    <row r="15" spans="2:16" s="164" customFormat="1" ht="30" customHeight="1">
      <c r="B15" s="1010"/>
      <c r="C15" s="268" t="s">
        <v>123</v>
      </c>
      <c r="D15" s="268" t="s">
        <v>124</v>
      </c>
      <c r="E15" s="268" t="s">
        <v>125</v>
      </c>
      <c r="F15" s="1010"/>
      <c r="G15" s="268" t="s">
        <v>126</v>
      </c>
      <c r="H15" s="268" t="s">
        <v>127</v>
      </c>
      <c r="I15" s="268" t="s">
        <v>128</v>
      </c>
      <c r="J15" s="268" t="s">
        <v>130</v>
      </c>
      <c r="K15" s="268" t="s">
        <v>131</v>
      </c>
      <c r="L15" s="269">
        <v>44651</v>
      </c>
      <c r="M15" s="269">
        <v>44286</v>
      </c>
      <c r="N15" s="267"/>
    </row>
    <row r="16" spans="2:16" s="241" customFormat="1" ht="30" customHeight="1">
      <c r="B16" s="270" t="s">
        <v>480</v>
      </c>
      <c r="C16" s="271">
        <v>30000000000</v>
      </c>
      <c r="D16" s="271">
        <v>-5000000000</v>
      </c>
      <c r="E16" s="272">
        <v>27560000000</v>
      </c>
      <c r="F16" s="272">
        <v>150000000</v>
      </c>
      <c r="G16" s="272">
        <v>135603954</v>
      </c>
      <c r="H16" s="272">
        <v>305172</v>
      </c>
      <c r="I16" s="272">
        <v>0</v>
      </c>
      <c r="J16" s="272">
        <v>0</v>
      </c>
      <c r="K16" s="272">
        <v>2497475898</v>
      </c>
      <c r="L16" s="273">
        <v>30343385024</v>
      </c>
      <c r="M16" s="274">
        <v>12796909126</v>
      </c>
      <c r="N16" s="275">
        <v>0</v>
      </c>
      <c r="O16" s="242"/>
    </row>
    <row r="17" spans="2:17" s="241" customFormat="1" ht="30" customHeight="1">
      <c r="B17" s="276" t="s">
        <v>132</v>
      </c>
      <c r="C17" s="271"/>
      <c r="D17" s="271"/>
      <c r="E17" s="271"/>
      <c r="F17" s="271"/>
      <c r="G17" s="271"/>
      <c r="H17" s="271"/>
      <c r="I17" s="271"/>
      <c r="J17" s="271"/>
      <c r="K17" s="271"/>
      <c r="L17" s="273"/>
      <c r="M17" s="274"/>
      <c r="N17" s="277"/>
      <c r="P17" s="243"/>
    </row>
    <row r="18" spans="2:17" s="244" customFormat="1" ht="30" customHeight="1">
      <c r="B18" s="278" t="s">
        <v>482</v>
      </c>
      <c r="C18" s="271">
        <v>0</v>
      </c>
      <c r="D18" s="271">
        <v>0</v>
      </c>
      <c r="E18" s="271">
        <v>0</v>
      </c>
      <c r="F18" s="271">
        <v>0</v>
      </c>
      <c r="G18" s="271">
        <v>0</v>
      </c>
      <c r="H18" s="271">
        <v>0</v>
      </c>
      <c r="I18" s="271">
        <v>0</v>
      </c>
      <c r="J18" s="271">
        <v>0</v>
      </c>
      <c r="K18" s="271">
        <v>0</v>
      </c>
      <c r="L18" s="273">
        <v>0</v>
      </c>
      <c r="M18" s="274">
        <v>0</v>
      </c>
      <c r="N18" s="279"/>
      <c r="P18" s="245"/>
    </row>
    <row r="19" spans="2:17" s="244" customFormat="1" ht="30" customHeight="1">
      <c r="B19" s="278" t="s">
        <v>477</v>
      </c>
      <c r="C19" s="271">
        <v>0</v>
      </c>
      <c r="D19" s="271">
        <v>0</v>
      </c>
      <c r="E19" s="271">
        <v>0</v>
      </c>
      <c r="F19" s="271">
        <v>0</v>
      </c>
      <c r="G19" s="271">
        <v>0</v>
      </c>
      <c r="H19" s="271">
        <v>0</v>
      </c>
      <c r="I19" s="271">
        <v>0</v>
      </c>
      <c r="J19" s="271">
        <v>0</v>
      </c>
      <c r="K19" s="271">
        <v>0</v>
      </c>
      <c r="L19" s="273">
        <v>0</v>
      </c>
      <c r="M19" s="274">
        <v>49000000</v>
      </c>
      <c r="N19" s="279"/>
      <c r="P19" s="245"/>
    </row>
    <row r="20" spans="2:17" s="244" customFormat="1" ht="30" customHeight="1">
      <c r="B20" s="278" t="s">
        <v>530</v>
      </c>
      <c r="C20" s="271">
        <v>0</v>
      </c>
      <c r="D20" s="271">
        <v>0</v>
      </c>
      <c r="E20" s="271">
        <v>0</v>
      </c>
      <c r="F20" s="271">
        <v>0</v>
      </c>
      <c r="G20" s="271">
        <v>0</v>
      </c>
      <c r="H20" s="271">
        <v>0</v>
      </c>
      <c r="I20" s="271">
        <v>0</v>
      </c>
      <c r="J20" s="271">
        <v>2497475898</v>
      </c>
      <c r="K20" s="271">
        <v>-2497475898</v>
      </c>
      <c r="L20" s="273">
        <v>0</v>
      </c>
      <c r="M20" s="274">
        <v>0</v>
      </c>
      <c r="N20" s="279"/>
      <c r="P20" s="245"/>
    </row>
    <row r="21" spans="2:17" s="244" customFormat="1" ht="30" customHeight="1">
      <c r="B21" s="270" t="s">
        <v>56</v>
      </c>
      <c r="C21" s="271">
        <v>0</v>
      </c>
      <c r="D21" s="271"/>
      <c r="E21" s="271">
        <v>0</v>
      </c>
      <c r="F21" s="271">
        <v>0</v>
      </c>
      <c r="G21" s="271">
        <v>0</v>
      </c>
      <c r="H21" s="271">
        <v>0</v>
      </c>
      <c r="I21" s="271">
        <v>0</v>
      </c>
      <c r="J21" s="271">
        <v>0</v>
      </c>
      <c r="K21" s="271">
        <v>952078288</v>
      </c>
      <c r="L21" s="273">
        <v>952078288</v>
      </c>
      <c r="M21" s="274">
        <v>775214118</v>
      </c>
      <c r="N21" s="280"/>
      <c r="P21" s="245"/>
    </row>
    <row r="22" spans="2:17" s="244" customFormat="1" ht="30" customHeight="1">
      <c r="B22" s="276" t="s">
        <v>1598</v>
      </c>
      <c r="C22" s="272">
        <v>30000000000</v>
      </c>
      <c r="D22" s="272">
        <v>-5000000000</v>
      </c>
      <c r="E22" s="272">
        <v>27560000000</v>
      </c>
      <c r="F22" s="272">
        <v>150000000</v>
      </c>
      <c r="G22" s="272">
        <v>135603954</v>
      </c>
      <c r="H22" s="272">
        <v>305172</v>
      </c>
      <c r="I22" s="272">
        <v>0</v>
      </c>
      <c r="J22" s="272">
        <v>2497475898</v>
      </c>
      <c r="K22" s="272">
        <v>952078288</v>
      </c>
      <c r="L22" s="273">
        <v>31295463312</v>
      </c>
      <c r="M22" s="274">
        <v>0</v>
      </c>
      <c r="N22" s="281">
        <v>0</v>
      </c>
      <c r="O22" s="246"/>
    </row>
    <row r="23" spans="2:17" s="244" customFormat="1" ht="30" customHeight="1">
      <c r="B23" s="276" t="s">
        <v>1599</v>
      </c>
      <c r="C23" s="272">
        <v>15000000000</v>
      </c>
      <c r="D23" s="272">
        <v>-5000000000</v>
      </c>
      <c r="E23" s="272">
        <v>10615000000</v>
      </c>
      <c r="F23" s="272">
        <v>150000000</v>
      </c>
      <c r="G23" s="272">
        <v>32519922</v>
      </c>
      <c r="H23" s="272">
        <v>2818523</v>
      </c>
      <c r="I23" s="272">
        <v>0</v>
      </c>
      <c r="J23" s="272">
        <v>2045570681</v>
      </c>
      <c r="K23" s="272">
        <v>775214118</v>
      </c>
      <c r="L23" s="273">
        <v>0</v>
      </c>
      <c r="M23" s="274">
        <v>13621123244</v>
      </c>
      <c r="N23" s="275">
        <v>0</v>
      </c>
      <c r="O23" s="247"/>
    </row>
    <row r="24" spans="2:17" ht="17.25">
      <c r="B24" s="282"/>
      <c r="C24" s="283"/>
      <c r="D24" s="283"/>
      <c r="E24" s="284">
        <v>0</v>
      </c>
      <c r="F24" s="285">
        <v>0</v>
      </c>
      <c r="G24" s="285">
        <v>0</v>
      </c>
      <c r="H24" s="285">
        <v>0</v>
      </c>
      <c r="I24" s="283"/>
      <c r="J24" s="283"/>
      <c r="K24" s="283"/>
      <c r="L24" s="283"/>
      <c r="M24" s="283"/>
      <c r="N24" s="283"/>
      <c r="Q24" s="249"/>
    </row>
    <row r="25" spans="2:17" ht="17.25">
      <c r="B25" s="1009" t="s">
        <v>550</v>
      </c>
      <c r="C25" s="1009"/>
      <c r="D25" s="1009"/>
      <c r="E25" s="1009"/>
      <c r="F25" s="1009"/>
      <c r="G25" s="1009"/>
      <c r="H25" s="1009"/>
      <c r="I25" s="1009"/>
      <c r="J25" s="1009"/>
      <c r="K25" s="1009"/>
      <c r="L25" s="1009"/>
      <c r="M25" s="1009"/>
      <c r="N25" s="283"/>
      <c r="Q25" s="249"/>
    </row>
    <row r="26" spans="2:17" ht="17.25">
      <c r="B26" s="282"/>
      <c r="C26" s="283"/>
      <c r="D26" s="283"/>
      <c r="E26" s="283"/>
      <c r="F26" s="283"/>
      <c r="G26" s="283"/>
      <c r="H26" s="283"/>
      <c r="I26" s="283"/>
      <c r="J26" s="283"/>
      <c r="K26" s="283"/>
      <c r="L26" s="283"/>
      <c r="M26" s="283"/>
      <c r="N26" s="283"/>
      <c r="Q26" s="249"/>
    </row>
    <row r="27" spans="2:17">
      <c r="Q27" s="249"/>
    </row>
    <row r="28" spans="2:17">
      <c r="Q28" s="249"/>
    </row>
    <row r="29" spans="2:17">
      <c r="Q29" s="249"/>
    </row>
    <row r="30" spans="2:17">
      <c r="Q30" s="249"/>
    </row>
    <row r="31" spans="2:17">
      <c r="Q31" s="249"/>
    </row>
    <row r="32" spans="2:17">
      <c r="L32" s="248"/>
      <c r="Q32" s="249"/>
    </row>
    <row r="33" spans="2:17">
      <c r="Q33" s="249"/>
    </row>
    <row r="34" spans="2:17" s="283" customFormat="1" ht="17.25">
      <c r="B34" s="766" t="s">
        <v>1527</v>
      </c>
      <c r="D34" s="767"/>
      <c r="F34" s="606"/>
      <c r="H34" s="767" t="s">
        <v>266</v>
      </c>
      <c r="I34" s="767"/>
      <c r="J34" s="267"/>
      <c r="K34" s="252"/>
      <c r="M34" s="768" t="s">
        <v>488</v>
      </c>
    </row>
    <row r="35" spans="2:17" s="283" customFormat="1" ht="17.25">
      <c r="B35" s="635" t="s">
        <v>107</v>
      </c>
      <c r="D35" s="769"/>
      <c r="F35" s="770"/>
      <c r="H35" s="769" t="s">
        <v>265</v>
      </c>
      <c r="I35" s="769"/>
      <c r="J35" s="267"/>
      <c r="K35" s="252"/>
      <c r="M35" s="769" t="s">
        <v>264</v>
      </c>
    </row>
    <row r="44" spans="2:17">
      <c r="B44" s="849"/>
    </row>
    <row r="45" spans="2:17">
      <c r="B45" s="850"/>
    </row>
    <row r="46" spans="2:17">
      <c r="B46" s="851"/>
    </row>
    <row r="79" spans="4:4">
      <c r="D79" s="163">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zoomScale="70" zoomScaleNormal="70" zoomScaleSheetLayoutView="90" workbookViewId="0">
      <pane ySplit="15" topLeftCell="A16" activePane="bottomLeft" state="frozen"/>
      <selection pane="bottomLeft" sqref="A1:XFD1048576"/>
    </sheetView>
  </sheetViews>
  <sheetFormatPr baseColWidth="10" defaultColWidth="11.42578125" defaultRowHeight="18"/>
  <cols>
    <col min="1" max="1" width="1.85546875" style="254" customWidth="1"/>
    <col min="2" max="2" width="52.5703125" style="291" customWidth="1"/>
    <col min="3" max="3" width="17" style="291" bestFit="1" customWidth="1"/>
    <col min="4" max="4" width="10.42578125" style="311" customWidth="1"/>
    <col min="5" max="5" width="23.140625" style="291" bestFit="1" customWidth="1"/>
    <col min="6" max="6" width="2.5703125" style="311" customWidth="1"/>
    <col min="7" max="7" width="19" style="317" customWidth="1"/>
    <col min="8" max="8" width="4.140625" style="254" customWidth="1"/>
    <col min="9" max="9" width="3" style="254" customWidth="1"/>
    <col min="10" max="10" width="17.42578125" style="254" customWidth="1"/>
    <col min="11" max="11" width="5.140625" style="250" customWidth="1"/>
    <col min="12" max="12" width="17.140625" style="250" bestFit="1" customWidth="1"/>
    <col min="13" max="16384" width="11.42578125" style="254"/>
  </cols>
  <sheetData>
    <row r="1" spans="2:22" s="225" customFormat="1" ht="10.15" customHeight="1">
      <c r="B1" s="253"/>
      <c r="C1" s="253"/>
      <c r="D1" s="253"/>
      <c r="E1" s="253"/>
      <c r="F1" s="253"/>
      <c r="G1" s="253"/>
      <c r="H1" s="253"/>
      <c r="I1" s="253"/>
      <c r="J1" s="253"/>
      <c r="K1" s="253"/>
      <c r="L1" s="253"/>
    </row>
    <row r="2" spans="2:22" s="167" customFormat="1">
      <c r="B2" s="771"/>
      <c r="C2" s="771"/>
      <c r="D2" s="771"/>
      <c r="E2" s="771"/>
      <c r="F2" s="771"/>
      <c r="G2" s="771"/>
      <c r="H2" s="771"/>
      <c r="I2" s="771"/>
      <c r="J2" s="771"/>
      <c r="K2" s="771"/>
      <c r="L2" s="771"/>
      <c r="M2" s="771"/>
      <c r="N2" s="771"/>
      <c r="O2" s="771"/>
      <c r="P2" s="771"/>
      <c r="Q2" s="771"/>
      <c r="R2" s="771"/>
      <c r="S2" s="771"/>
      <c r="T2" s="771"/>
      <c r="U2" s="771"/>
      <c r="V2" s="771"/>
    </row>
    <row r="3" spans="2:22" s="225" customFormat="1">
      <c r="B3" s="962"/>
      <c r="C3" s="962"/>
      <c r="D3" s="962"/>
      <c r="E3" s="962"/>
      <c r="F3" s="962"/>
      <c r="G3" s="962"/>
      <c r="H3" s="962"/>
      <c r="I3" s="962"/>
      <c r="J3" s="962"/>
      <c r="K3" s="962"/>
    </row>
    <row r="4" spans="2:22" s="225" customFormat="1">
      <c r="B4" s="962"/>
      <c r="C4" s="962"/>
      <c r="D4" s="962"/>
      <c r="E4" s="962"/>
      <c r="F4" s="962"/>
      <c r="G4" s="962"/>
      <c r="H4" s="962"/>
      <c r="I4" s="962"/>
      <c r="J4" s="962"/>
      <c r="K4" s="962"/>
      <c r="L4" s="160"/>
    </row>
    <row r="5" spans="2:22" s="225" customFormat="1">
      <c r="B5" s="962"/>
      <c r="C5" s="962"/>
      <c r="D5" s="962"/>
      <c r="E5" s="962"/>
      <c r="F5" s="962"/>
      <c r="G5" s="962"/>
      <c r="H5" s="962"/>
      <c r="I5" s="962"/>
      <c r="J5" s="962"/>
      <c r="K5" s="962"/>
      <c r="L5" s="160"/>
    </row>
    <row r="6" spans="2:22" s="225" customFormat="1">
      <c r="B6" s="962"/>
      <c r="C6" s="962"/>
      <c r="D6" s="962"/>
      <c r="E6" s="962"/>
      <c r="F6" s="962"/>
      <c r="G6" s="962"/>
      <c r="H6" s="962"/>
      <c r="I6" s="962"/>
      <c r="J6" s="962"/>
      <c r="K6" s="962"/>
      <c r="L6" s="160"/>
    </row>
    <row r="7" spans="2:22" s="225" customFormat="1" ht="20.45" customHeight="1">
      <c r="B7" s="165"/>
      <c r="C7" s="165"/>
      <c r="D7" s="165"/>
      <c r="E7" s="165"/>
      <c r="F7" s="165"/>
      <c r="G7" s="165"/>
      <c r="H7" s="165"/>
      <c r="I7" s="165"/>
      <c r="J7" s="165"/>
      <c r="K7" s="165"/>
      <c r="L7" s="165"/>
      <c r="M7" s="165"/>
      <c r="N7" s="165"/>
      <c r="O7" s="165"/>
      <c r="P7" s="165"/>
      <c r="Q7" s="165"/>
      <c r="R7" s="165"/>
      <c r="S7" s="165"/>
      <c r="T7" s="165"/>
      <c r="U7" s="165"/>
      <c r="V7" s="165"/>
    </row>
    <row r="8" spans="2:22" s="225" customFormat="1">
      <c r="F8" s="253"/>
      <c r="H8" s="254"/>
      <c r="K8" s="253"/>
    </row>
    <row r="9" spans="2:22">
      <c r="B9" s="254"/>
      <c r="C9" s="254"/>
      <c r="D9" s="254"/>
      <c r="E9" s="254"/>
      <c r="F9" s="254"/>
      <c r="G9" s="254"/>
      <c r="J9" s="251" t="s">
        <v>1171</v>
      </c>
    </row>
    <row r="10" spans="2:22" s="250" customFormat="1">
      <c r="B10" s="1017" t="s">
        <v>481</v>
      </c>
      <c r="C10" s="1017"/>
      <c r="D10" s="1017"/>
      <c r="E10" s="1017"/>
      <c r="F10" s="1017"/>
      <c r="G10" s="1017"/>
      <c r="H10" s="1017"/>
      <c r="I10" s="286"/>
      <c r="J10" s="286"/>
      <c r="K10" s="286"/>
    </row>
    <row r="11" spans="2:22" s="250" customFormat="1">
      <c r="B11" s="1017" t="s">
        <v>260</v>
      </c>
      <c r="C11" s="1017"/>
      <c r="D11" s="1017"/>
      <c r="E11" s="1017"/>
      <c r="F11" s="1017"/>
      <c r="G11" s="1017"/>
      <c r="H11" s="1017"/>
      <c r="I11" s="287"/>
      <c r="J11" s="287"/>
      <c r="K11" s="287"/>
    </row>
    <row r="12" spans="2:22" s="250" customFormat="1">
      <c r="B12" s="288" t="s">
        <v>1597</v>
      </c>
      <c r="C12" s="288"/>
      <c r="D12" s="288"/>
      <c r="E12" s="288"/>
      <c r="F12" s="288"/>
      <c r="G12" s="288"/>
      <c r="H12" s="288"/>
      <c r="I12" s="287"/>
      <c r="J12" s="287"/>
      <c r="K12" s="287"/>
    </row>
    <row r="13" spans="2:22" s="250" customFormat="1">
      <c r="B13" s="1018" t="s">
        <v>486</v>
      </c>
      <c r="C13" s="1018"/>
      <c r="D13" s="1018"/>
      <c r="E13" s="1018"/>
      <c r="F13" s="1018"/>
      <c r="G13" s="1018"/>
      <c r="H13" s="1018"/>
      <c r="I13" s="287"/>
      <c r="J13" s="287"/>
      <c r="K13" s="287"/>
    </row>
    <row r="14" spans="2:22">
      <c r="B14" s="289"/>
      <c r="C14" s="289"/>
      <c r="D14" s="289"/>
      <c r="E14" s="289"/>
      <c r="F14" s="289"/>
      <c r="G14" s="290"/>
      <c r="H14" s="291"/>
    </row>
    <row r="15" spans="2:22">
      <c r="B15" s="292"/>
      <c r="C15" s="292"/>
      <c r="D15" s="292"/>
      <c r="E15" s="198"/>
      <c r="F15" s="198"/>
      <c r="G15" s="198">
        <v>44651</v>
      </c>
      <c r="H15" s="198"/>
      <c r="I15" s="198"/>
      <c r="J15" s="198">
        <v>44286</v>
      </c>
      <c r="L15" s="254"/>
      <c r="N15" s="250"/>
    </row>
    <row r="16" spans="2:22" ht="31.5" customHeight="1">
      <c r="B16" s="1020" t="s">
        <v>57</v>
      </c>
      <c r="C16" s="1020"/>
      <c r="D16" s="1020"/>
      <c r="E16" s="293"/>
      <c r="F16" s="293"/>
      <c r="G16" s="293"/>
      <c r="H16" s="293"/>
      <c r="I16" s="293"/>
      <c r="J16" s="294"/>
      <c r="L16" s="254"/>
      <c r="N16" s="250"/>
    </row>
    <row r="17" spans="2:14" s="297" customFormat="1">
      <c r="B17" s="295" t="s">
        <v>133</v>
      </c>
      <c r="C17" s="295"/>
      <c r="D17" s="295"/>
      <c r="E17" s="296"/>
      <c r="F17" s="296"/>
      <c r="G17" s="296">
        <v>2683918593</v>
      </c>
      <c r="H17" s="296"/>
      <c r="I17" s="296"/>
      <c r="J17" s="296">
        <v>356655752</v>
      </c>
      <c r="K17" s="298"/>
      <c r="N17" s="298"/>
    </row>
    <row r="18" spans="2:14" s="297" customFormat="1">
      <c r="B18" s="295" t="s">
        <v>58</v>
      </c>
      <c r="C18" s="295"/>
      <c r="D18" s="295"/>
      <c r="E18" s="296"/>
      <c r="F18" s="296"/>
      <c r="G18" s="296">
        <v>-1166020115</v>
      </c>
      <c r="H18" s="296"/>
      <c r="I18" s="296"/>
      <c r="J18" s="296">
        <v>-780058053</v>
      </c>
      <c r="K18" s="298"/>
      <c r="N18" s="298"/>
    </row>
    <row r="19" spans="2:14" s="297" customFormat="1" ht="31.5" customHeight="1">
      <c r="B19" s="1019" t="s">
        <v>59</v>
      </c>
      <c r="C19" s="1019"/>
      <c r="D19" s="1019"/>
      <c r="E19" s="299"/>
      <c r="F19" s="299"/>
      <c r="G19" s="299">
        <v>1517898478</v>
      </c>
      <c r="H19" s="299"/>
      <c r="I19" s="299"/>
      <c r="J19" s="299">
        <v>-423402301</v>
      </c>
      <c r="K19" s="298"/>
      <c r="N19" s="298"/>
    </row>
    <row r="20" spans="2:14" s="297" customFormat="1" ht="36">
      <c r="B20" s="300" t="s">
        <v>135</v>
      </c>
      <c r="C20" s="300"/>
      <c r="D20" s="300"/>
      <c r="E20" s="299"/>
      <c r="F20" s="299"/>
      <c r="G20" s="299">
        <v>0</v>
      </c>
      <c r="H20" s="299"/>
      <c r="I20" s="299"/>
      <c r="J20" s="299">
        <v>0</v>
      </c>
      <c r="K20" s="298"/>
      <c r="N20" s="298"/>
    </row>
    <row r="21" spans="2:14" s="297" customFormat="1">
      <c r="B21" s="295" t="s">
        <v>136</v>
      </c>
      <c r="C21" s="295"/>
      <c r="D21" s="300"/>
      <c r="E21" s="299"/>
      <c r="F21" s="299"/>
      <c r="G21" s="299">
        <v>0</v>
      </c>
      <c r="H21" s="299"/>
      <c r="I21" s="299"/>
      <c r="J21" s="299">
        <v>0</v>
      </c>
      <c r="K21" s="298"/>
      <c r="N21" s="298"/>
    </row>
    <row r="22" spans="2:14" s="297" customFormat="1" ht="36">
      <c r="B22" s="300" t="s">
        <v>137</v>
      </c>
      <c r="C22" s="300"/>
      <c r="D22" s="300"/>
      <c r="E22" s="299"/>
      <c r="F22" s="299"/>
      <c r="G22" s="299">
        <v>-1269309644</v>
      </c>
      <c r="H22" s="299"/>
      <c r="I22" s="299"/>
      <c r="J22" s="299">
        <v>-474628337</v>
      </c>
      <c r="K22" s="298"/>
      <c r="N22" s="298"/>
    </row>
    <row r="23" spans="2:14" s="297" customFormat="1">
      <c r="B23" s="295" t="s">
        <v>60</v>
      </c>
      <c r="C23" s="295"/>
      <c r="D23" s="300"/>
      <c r="E23" s="296"/>
      <c r="F23" s="296"/>
      <c r="G23" s="296">
        <v>-1269309644</v>
      </c>
      <c r="H23" s="296"/>
      <c r="I23" s="296"/>
      <c r="J23" s="296">
        <v>-474628337</v>
      </c>
      <c r="K23" s="318"/>
      <c r="N23" s="298"/>
    </row>
    <row r="24" spans="2:14" s="297" customFormat="1">
      <c r="B24" s="1019" t="s">
        <v>138</v>
      </c>
      <c r="C24" s="1019"/>
      <c r="D24" s="1019"/>
      <c r="E24" s="299"/>
      <c r="F24" s="299"/>
      <c r="G24" s="299">
        <v>248588834</v>
      </c>
      <c r="H24" s="299"/>
      <c r="I24" s="299"/>
      <c r="J24" s="299">
        <v>-898030638</v>
      </c>
      <c r="K24" s="318"/>
      <c r="N24" s="298"/>
    </row>
    <row r="25" spans="2:14" s="297" customFormat="1">
      <c r="B25" s="295" t="s">
        <v>77</v>
      </c>
      <c r="C25" s="295"/>
      <c r="D25" s="300"/>
      <c r="E25" s="296"/>
      <c r="F25" s="296"/>
      <c r="G25" s="296">
        <v>0</v>
      </c>
      <c r="H25" s="296"/>
      <c r="I25" s="296"/>
      <c r="J25" s="296">
        <v>0</v>
      </c>
      <c r="K25" s="318"/>
      <c r="N25" s="298"/>
    </row>
    <row r="26" spans="2:14" s="297" customFormat="1">
      <c r="B26" s="300" t="s">
        <v>61</v>
      </c>
      <c r="C26" s="300"/>
      <c r="D26" s="300"/>
      <c r="E26" s="299"/>
      <c r="F26" s="299"/>
      <c r="G26" s="299">
        <v>248588834</v>
      </c>
      <c r="H26" s="299"/>
      <c r="I26" s="299"/>
      <c r="J26" s="299">
        <v>-898030638</v>
      </c>
      <c r="K26" s="318"/>
      <c r="N26" s="298"/>
    </row>
    <row r="27" spans="2:14" s="297" customFormat="1">
      <c r="B27" s="300"/>
      <c r="C27" s="300"/>
      <c r="D27" s="300"/>
      <c r="E27" s="299"/>
      <c r="F27" s="299"/>
      <c r="G27" s="299"/>
      <c r="H27" s="299"/>
      <c r="I27" s="299"/>
      <c r="J27" s="299"/>
      <c r="K27" s="318"/>
      <c r="N27" s="298"/>
    </row>
    <row r="28" spans="2:14" s="297" customFormat="1" ht="31.5" customHeight="1">
      <c r="B28" s="1020" t="s">
        <v>62</v>
      </c>
      <c r="C28" s="1020"/>
      <c r="D28" s="1020"/>
      <c r="E28" s="301"/>
      <c r="F28" s="301"/>
      <c r="G28" s="301"/>
      <c r="H28" s="301"/>
      <c r="I28" s="301"/>
      <c r="J28" s="301"/>
      <c r="K28" s="318"/>
      <c r="N28" s="298"/>
    </row>
    <row r="29" spans="2:14" s="297" customFormat="1">
      <c r="B29" s="302" t="s">
        <v>139</v>
      </c>
      <c r="C29" s="302"/>
      <c r="D29" s="300"/>
      <c r="E29" s="296"/>
      <c r="F29" s="296"/>
      <c r="G29" s="296">
        <v>0</v>
      </c>
      <c r="H29" s="296"/>
      <c r="I29" s="296"/>
      <c r="J29" s="296">
        <v>0</v>
      </c>
      <c r="K29" s="318"/>
      <c r="N29" s="298"/>
    </row>
    <row r="30" spans="2:14" s="297" customFormat="1">
      <c r="B30" s="302" t="s">
        <v>140</v>
      </c>
      <c r="C30" s="302"/>
      <c r="D30" s="300"/>
      <c r="E30" s="296"/>
      <c r="F30" s="296"/>
      <c r="G30" s="296">
        <v>0</v>
      </c>
      <c r="H30" s="296"/>
      <c r="I30" s="296"/>
      <c r="J30" s="296">
        <v>-6776503580</v>
      </c>
      <c r="K30" s="318"/>
      <c r="N30" s="298"/>
    </row>
    <row r="31" spans="2:14" s="297" customFormat="1">
      <c r="B31" s="302" t="s">
        <v>141</v>
      </c>
      <c r="C31" s="302"/>
      <c r="D31" s="300"/>
      <c r="E31" s="296"/>
      <c r="F31" s="296"/>
      <c r="G31" s="296">
        <v>0</v>
      </c>
      <c r="H31" s="296"/>
      <c r="I31" s="296"/>
      <c r="J31" s="296">
        <v>0</v>
      </c>
      <c r="K31" s="318"/>
      <c r="N31" s="298"/>
    </row>
    <row r="32" spans="2:14" s="297" customFormat="1">
      <c r="B32" s="295" t="s">
        <v>855</v>
      </c>
      <c r="C32" s="295"/>
      <c r="D32" s="295"/>
      <c r="E32" s="296"/>
      <c r="F32" s="296"/>
      <c r="G32" s="296">
        <v>-46762680</v>
      </c>
      <c r="H32" s="296"/>
      <c r="I32" s="296"/>
      <c r="J32" s="296">
        <v>-192554560</v>
      </c>
      <c r="K32" s="318"/>
      <c r="N32" s="298"/>
    </row>
    <row r="33" spans="2:14" s="297" customFormat="1">
      <c r="B33" s="1022" t="s">
        <v>1645</v>
      </c>
      <c r="C33" s="1022"/>
      <c r="D33" s="1022"/>
      <c r="E33" s="296"/>
      <c r="F33" s="296"/>
      <c r="G33" s="296">
        <v>2495671304</v>
      </c>
      <c r="H33" s="296"/>
      <c r="I33" s="296"/>
      <c r="J33" s="296">
        <v>0</v>
      </c>
      <c r="K33" s="318"/>
      <c r="N33" s="298"/>
    </row>
    <row r="34" spans="2:14" s="297" customFormat="1">
      <c r="B34" s="295" t="s">
        <v>143</v>
      </c>
      <c r="C34" s="295"/>
      <c r="D34" s="295"/>
      <c r="E34" s="296"/>
      <c r="F34" s="296"/>
      <c r="G34" s="296">
        <v>980725295</v>
      </c>
      <c r="H34" s="296"/>
      <c r="I34" s="296"/>
      <c r="J34" s="296">
        <v>2206292</v>
      </c>
      <c r="K34" s="298"/>
      <c r="N34" s="298"/>
    </row>
    <row r="35" spans="2:14" s="297" customFormat="1" ht="15.6" customHeight="1">
      <c r="B35" s="295" t="s">
        <v>64</v>
      </c>
      <c r="C35" s="295"/>
      <c r="D35" s="295"/>
      <c r="E35" s="296"/>
      <c r="F35" s="296"/>
      <c r="G35" s="296">
        <v>0</v>
      </c>
      <c r="H35" s="296"/>
      <c r="I35" s="296"/>
      <c r="J35" s="296">
        <v>0</v>
      </c>
      <c r="K35" s="298"/>
      <c r="N35" s="298"/>
    </row>
    <row r="36" spans="2:14" s="297" customFormat="1">
      <c r="B36" s="295" t="s">
        <v>144</v>
      </c>
      <c r="C36" s="295"/>
      <c r="D36" s="295"/>
      <c r="E36" s="296"/>
      <c r="F36" s="296"/>
      <c r="G36" s="296">
        <v>0</v>
      </c>
      <c r="H36" s="296"/>
      <c r="I36" s="296"/>
      <c r="J36" s="296">
        <v>0</v>
      </c>
      <c r="K36" s="298"/>
      <c r="N36" s="298"/>
    </row>
    <row r="37" spans="2:14" s="297" customFormat="1">
      <c r="B37" s="303" t="s">
        <v>145</v>
      </c>
      <c r="C37" s="300"/>
      <c r="D37" s="300"/>
      <c r="E37" s="299"/>
      <c r="F37" s="299"/>
      <c r="G37" s="299">
        <v>3429633919</v>
      </c>
      <c r="H37" s="299"/>
      <c r="I37" s="299"/>
      <c r="J37" s="299">
        <v>-6966851848</v>
      </c>
      <c r="K37" s="298"/>
      <c r="N37" s="298"/>
    </row>
    <row r="38" spans="2:14" s="297" customFormat="1" ht="7.5" customHeight="1">
      <c r="B38" s="300"/>
      <c r="C38" s="300"/>
      <c r="D38" s="300"/>
      <c r="E38" s="296"/>
      <c r="F38" s="296"/>
      <c r="G38" s="296"/>
      <c r="H38" s="296"/>
      <c r="I38" s="296"/>
      <c r="J38" s="296"/>
      <c r="K38" s="298"/>
      <c r="N38" s="298"/>
    </row>
    <row r="39" spans="2:14" s="297" customFormat="1" ht="31.5" customHeight="1">
      <c r="B39" s="1020" t="s">
        <v>65</v>
      </c>
      <c r="C39" s="1020"/>
      <c r="D39" s="1020"/>
      <c r="E39" s="296"/>
      <c r="F39" s="296"/>
      <c r="G39" s="296"/>
      <c r="H39" s="296"/>
      <c r="I39" s="296"/>
      <c r="J39" s="296"/>
      <c r="K39" s="298"/>
      <c r="N39" s="298"/>
    </row>
    <row r="40" spans="2:14" s="297" customFormat="1">
      <c r="B40" s="295" t="s">
        <v>146</v>
      </c>
      <c r="C40" s="295"/>
      <c r="D40" s="295"/>
      <c r="E40" s="296"/>
      <c r="F40" s="296"/>
      <c r="G40" s="296">
        <v>0</v>
      </c>
      <c r="H40" s="296"/>
      <c r="I40" s="296"/>
      <c r="J40" s="296">
        <v>0</v>
      </c>
      <c r="K40" s="298"/>
      <c r="N40" s="298"/>
    </row>
    <row r="41" spans="2:14" s="297" customFormat="1">
      <c r="B41" s="295" t="s">
        <v>66</v>
      </c>
      <c r="C41" s="295"/>
      <c r="D41" s="295"/>
      <c r="E41" s="296"/>
      <c r="F41" s="296"/>
      <c r="G41" s="296">
        <v>-1851565136</v>
      </c>
      <c r="H41" s="296"/>
      <c r="I41" s="296"/>
      <c r="J41" s="296">
        <v>7968404287</v>
      </c>
      <c r="K41" s="298"/>
      <c r="N41" s="298"/>
    </row>
    <row r="42" spans="2:14" s="297" customFormat="1">
      <c r="B42" s="295" t="s">
        <v>147</v>
      </c>
      <c r="C42" s="295"/>
      <c r="D42" s="295"/>
      <c r="E42" s="296"/>
      <c r="F42" s="296"/>
      <c r="G42" s="296">
        <v>0</v>
      </c>
      <c r="H42" s="296"/>
      <c r="I42" s="296"/>
      <c r="J42" s="296">
        <v>0</v>
      </c>
      <c r="K42" s="319"/>
      <c r="N42" s="298"/>
    </row>
    <row r="43" spans="2:14" s="297" customFormat="1">
      <c r="B43" s="295" t="s">
        <v>76</v>
      </c>
      <c r="C43" s="295"/>
      <c r="D43" s="295"/>
      <c r="E43" s="296"/>
      <c r="F43" s="296"/>
      <c r="G43" s="296">
        <v>-143498575</v>
      </c>
      <c r="H43" s="296"/>
      <c r="I43" s="296"/>
      <c r="J43" s="296">
        <v>-56499067</v>
      </c>
      <c r="K43" s="320"/>
      <c r="N43" s="298"/>
    </row>
    <row r="44" spans="2:14" s="297" customFormat="1" ht="36">
      <c r="B44" s="300" t="s">
        <v>67</v>
      </c>
      <c r="C44" s="300"/>
      <c r="D44" s="300"/>
      <c r="E44" s="299"/>
      <c r="F44" s="299"/>
      <c r="G44" s="299">
        <v>-1995063711</v>
      </c>
      <c r="H44" s="299"/>
      <c r="I44" s="299"/>
      <c r="J44" s="299">
        <v>7911905220</v>
      </c>
      <c r="K44" s="320"/>
      <c r="L44" s="304"/>
      <c r="M44" s="304"/>
      <c r="N44" s="305"/>
    </row>
    <row r="45" spans="2:14" s="297" customFormat="1" ht="9.6" customHeight="1">
      <c r="B45" s="300"/>
      <c r="C45" s="300"/>
      <c r="D45" s="300"/>
      <c r="E45" s="299"/>
      <c r="F45" s="299"/>
      <c r="G45" s="299"/>
      <c r="H45" s="299"/>
      <c r="I45" s="299"/>
      <c r="J45" s="301"/>
      <c r="K45" s="320"/>
      <c r="L45" s="304"/>
      <c r="M45" s="304"/>
      <c r="N45" s="305"/>
    </row>
    <row r="46" spans="2:14" s="297" customFormat="1">
      <c r="B46" s="295" t="s">
        <v>282</v>
      </c>
      <c r="C46" s="295"/>
      <c r="D46" s="295"/>
      <c r="E46" s="296"/>
      <c r="F46" s="296"/>
      <c r="G46" s="296">
        <v>-48478264</v>
      </c>
      <c r="H46" s="296"/>
      <c r="I46" s="296"/>
      <c r="J46" s="296">
        <v>-261472399</v>
      </c>
      <c r="K46" s="320"/>
      <c r="N46" s="298"/>
    </row>
    <row r="47" spans="2:14" s="297" customFormat="1" ht="9" customHeight="1">
      <c r="B47" s="295"/>
      <c r="C47" s="295"/>
      <c r="D47" s="295"/>
      <c r="E47" s="296"/>
      <c r="F47" s="296"/>
      <c r="G47" s="296"/>
      <c r="H47" s="296"/>
      <c r="I47" s="296"/>
      <c r="J47" s="296"/>
      <c r="K47" s="320"/>
      <c r="N47" s="298"/>
    </row>
    <row r="48" spans="2:14" s="297" customFormat="1">
      <c r="B48" s="1019" t="s">
        <v>68</v>
      </c>
      <c r="C48" s="1019"/>
      <c r="D48" s="1019"/>
      <c r="E48" s="299"/>
      <c r="F48" s="299"/>
      <c r="G48" s="299">
        <v>1634680778</v>
      </c>
      <c r="H48" s="299"/>
      <c r="I48" s="299"/>
      <c r="J48" s="299">
        <v>-214449665</v>
      </c>
      <c r="K48" s="298"/>
      <c r="L48" s="304"/>
      <c r="M48" s="304"/>
      <c r="N48" s="305"/>
    </row>
    <row r="49" spans="2:14" s="297" customFormat="1" ht="36">
      <c r="B49" s="300" t="s">
        <v>69</v>
      </c>
      <c r="C49" s="300"/>
      <c r="D49" s="300"/>
      <c r="E49" s="296"/>
      <c r="F49" s="296"/>
      <c r="G49" s="296">
        <v>2889773997</v>
      </c>
      <c r="H49" s="296"/>
      <c r="I49" s="296"/>
      <c r="J49" s="296">
        <v>662968889</v>
      </c>
      <c r="K49" s="298"/>
      <c r="L49" s="304"/>
      <c r="M49" s="304"/>
      <c r="N49" s="305"/>
    </row>
    <row r="50" spans="2:14" s="297" customFormat="1">
      <c r="B50" s="300" t="s">
        <v>604</v>
      </c>
      <c r="C50" s="300"/>
      <c r="D50" s="300"/>
      <c r="E50" s="299"/>
      <c r="F50" s="299"/>
      <c r="G50" s="299">
        <v>4524454775</v>
      </c>
      <c r="H50" s="299"/>
      <c r="I50" s="299"/>
      <c r="J50" s="299">
        <v>448519224</v>
      </c>
      <c r="K50" s="298"/>
      <c r="L50" s="845">
        <v>0</v>
      </c>
      <c r="M50" s="846"/>
      <c r="N50" s="305"/>
    </row>
    <row r="51" spans="2:14" s="297" customFormat="1">
      <c r="B51" s="300"/>
      <c r="C51" s="300"/>
      <c r="D51" s="300"/>
      <c r="E51" s="306"/>
      <c r="F51" s="306"/>
      <c r="G51" s="306"/>
      <c r="H51" s="306"/>
      <c r="I51" s="306"/>
      <c r="J51" s="306"/>
      <c r="K51" s="298"/>
      <c r="L51" s="307"/>
      <c r="N51" s="305"/>
    </row>
    <row r="52" spans="2:14" s="297" customFormat="1">
      <c r="B52" s="308"/>
      <c r="J52" s="307"/>
      <c r="K52" s="298"/>
      <c r="L52" s="305"/>
    </row>
    <row r="53" spans="2:14" s="297" customFormat="1" ht="9" customHeight="1">
      <c r="B53" s="308"/>
      <c r="J53" s="307"/>
      <c r="K53" s="298"/>
      <c r="L53" s="305"/>
    </row>
    <row r="54" spans="2:14" s="297" customFormat="1">
      <c r="B54" s="1021" t="s">
        <v>550</v>
      </c>
      <c r="C54" s="1021"/>
      <c r="D54" s="1021"/>
      <c r="E54" s="1021"/>
      <c r="F54" s="1021"/>
      <c r="G54" s="1021"/>
      <c r="J54" s="309"/>
      <c r="K54" s="321"/>
      <c r="L54" s="305"/>
    </row>
    <row r="55" spans="2:14" s="297" customFormat="1">
      <c r="B55" s="310"/>
      <c r="C55" s="310"/>
      <c r="D55" s="310"/>
      <c r="E55" s="310"/>
      <c r="F55" s="310"/>
      <c r="G55" s="310"/>
      <c r="J55" s="309"/>
      <c r="K55" s="321"/>
      <c r="L55" s="305"/>
    </row>
    <row r="56" spans="2:14" s="297" customFormat="1">
      <c r="B56" s="310"/>
      <c r="C56" s="310"/>
      <c r="D56" s="310"/>
      <c r="E56" s="310"/>
      <c r="F56" s="310"/>
      <c r="G56" s="310"/>
      <c r="J56" s="309"/>
      <c r="K56" s="321"/>
      <c r="L56" s="305"/>
    </row>
    <row r="57" spans="2:14">
      <c r="E57" s="254"/>
      <c r="F57" s="312"/>
      <c r="G57" s="254"/>
      <c r="J57" s="313"/>
      <c r="K57" s="314"/>
      <c r="L57" s="314"/>
    </row>
    <row r="58" spans="2:14">
      <c r="E58" s="315"/>
      <c r="F58" s="316"/>
      <c r="G58" s="254"/>
      <c r="H58" s="291"/>
      <c r="J58" s="297"/>
    </row>
    <row r="59" spans="2:14">
      <c r="E59" s="254"/>
      <c r="F59" s="312"/>
      <c r="G59" s="254"/>
      <c r="H59" s="291"/>
      <c r="J59" s="297"/>
    </row>
    <row r="60" spans="2:14" s="283" customFormat="1" ht="17.25">
      <c r="B60" s="766" t="s">
        <v>1527</v>
      </c>
      <c r="D60" s="767" t="s">
        <v>266</v>
      </c>
      <c r="E60" s="767"/>
      <c r="F60" s="606"/>
      <c r="H60" s="768" t="s">
        <v>488</v>
      </c>
      <c r="J60" s="267"/>
      <c r="K60" s="252"/>
      <c r="L60" s="252"/>
    </row>
    <row r="61" spans="2:14" s="283" customFormat="1" ht="17.25">
      <c r="B61" s="635" t="s">
        <v>107</v>
      </c>
      <c r="D61" s="769" t="s">
        <v>265</v>
      </c>
      <c r="E61" s="769"/>
      <c r="F61" s="770"/>
      <c r="H61" s="769" t="s">
        <v>264</v>
      </c>
      <c r="J61" s="267"/>
      <c r="K61" s="252"/>
      <c r="L61" s="252"/>
    </row>
    <row r="62" spans="2:14">
      <c r="B62" s="311"/>
    </row>
    <row r="69" spans="2:2">
      <c r="B69" s="849"/>
    </row>
    <row r="70" spans="2:2">
      <c r="B70" s="850"/>
    </row>
    <row r="71" spans="2:2">
      <c r="B71" s="85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T333"/>
  <sheetViews>
    <sheetView showGridLines="0" zoomScale="80" zoomScaleNormal="80" zoomScaleSheetLayoutView="90" workbookViewId="0">
      <selection sqref="A1:XFD1048576"/>
    </sheetView>
  </sheetViews>
  <sheetFormatPr baseColWidth="10" defaultColWidth="11.42578125" defaultRowHeight="18"/>
  <cols>
    <col min="1" max="1" width="3.5703125" style="312" customWidth="1"/>
    <col min="2" max="3" width="11.42578125" style="254"/>
    <col min="4" max="4" width="13.5703125" style="254" bestFit="1" customWidth="1"/>
    <col min="5" max="5" width="15" style="254" customWidth="1"/>
    <col min="6" max="6" width="19.7109375" style="254" customWidth="1"/>
    <col min="7" max="7" width="18" style="254" customWidth="1"/>
    <col min="8" max="8" width="13.140625" style="254" customWidth="1"/>
    <col min="9" max="10" width="11.42578125" style="254"/>
    <col min="11" max="11" width="12.5703125" style="254" customWidth="1"/>
    <col min="12" max="12" width="4.42578125" style="254" customWidth="1"/>
    <col min="13" max="15" width="11.42578125" style="254"/>
    <col min="16" max="16" width="29.5703125" style="323" customWidth="1"/>
    <col min="17" max="16384" width="11.42578125" style="254"/>
  </cols>
  <sheetData>
    <row r="1" spans="1:20" s="225" customFormat="1" ht="10.15" customHeight="1">
      <c r="B1" s="253"/>
      <c r="C1" s="253"/>
      <c r="D1" s="253"/>
      <c r="E1" s="253"/>
      <c r="F1" s="253"/>
      <c r="G1" s="253"/>
      <c r="H1" s="253"/>
      <c r="I1" s="253"/>
      <c r="J1" s="253"/>
      <c r="K1" s="253"/>
      <c r="L1" s="253"/>
    </row>
    <row r="2" spans="1:20" s="225" customFormat="1">
      <c r="B2" s="771"/>
      <c r="C2" s="771"/>
      <c r="D2" s="771"/>
      <c r="E2" s="771"/>
      <c r="F2" s="771"/>
      <c r="G2" s="771"/>
      <c r="H2" s="771"/>
      <c r="I2" s="771"/>
      <c r="J2" s="771"/>
      <c r="K2" s="771"/>
      <c r="L2" s="771"/>
      <c r="M2" s="771"/>
      <c r="N2" s="771"/>
      <c r="O2" s="771"/>
      <c r="P2" s="771"/>
      <c r="Q2" s="771"/>
      <c r="R2" s="771"/>
      <c r="S2" s="771"/>
      <c r="T2" s="771"/>
    </row>
    <row r="3" spans="1:20" s="225" customFormat="1">
      <c r="B3" s="1028"/>
      <c r="C3" s="1028"/>
      <c r="D3" s="1028"/>
      <c r="E3" s="1028"/>
      <c r="F3" s="1028"/>
      <c r="G3" s="1028"/>
      <c r="H3" s="1028"/>
      <c r="I3" s="1028"/>
      <c r="J3" s="1028"/>
      <c r="K3" s="1028"/>
      <c r="L3" s="1028"/>
      <c r="M3" s="1028"/>
      <c r="N3" s="1028"/>
      <c r="O3" s="1028"/>
      <c r="P3" s="1028"/>
      <c r="Q3" s="1028"/>
      <c r="R3" s="1028"/>
      <c r="S3" s="1028"/>
      <c r="T3" s="1028"/>
    </row>
    <row r="4" spans="1:20" s="225" customFormat="1">
      <c r="B4" s="1028"/>
      <c r="C4" s="1028"/>
      <c r="D4" s="1028"/>
      <c r="E4" s="1028"/>
      <c r="F4" s="1028"/>
      <c r="G4" s="1028"/>
      <c r="H4" s="1028"/>
      <c r="I4" s="1028"/>
      <c r="J4" s="1028"/>
      <c r="K4" s="1028"/>
      <c r="L4" s="1028"/>
      <c r="M4" s="1028"/>
    </row>
    <row r="5" spans="1:20" s="225" customFormat="1">
      <c r="B5" s="1028"/>
      <c r="C5" s="1028"/>
      <c r="D5" s="1028"/>
      <c r="E5" s="1028"/>
      <c r="F5" s="1028"/>
      <c r="G5" s="1028"/>
      <c r="H5" s="1028"/>
      <c r="I5" s="1028"/>
      <c r="J5" s="1028"/>
      <c r="K5" s="1028"/>
      <c r="L5" s="1028"/>
      <c r="M5" s="1028"/>
    </row>
    <row r="6" spans="1:20" s="225" customFormat="1">
      <c r="B6" s="1028"/>
      <c r="C6" s="1028"/>
      <c r="D6" s="1028"/>
      <c r="E6" s="1028"/>
      <c r="F6" s="1028"/>
      <c r="G6" s="1028"/>
      <c r="H6" s="1028"/>
      <c r="I6" s="1028"/>
      <c r="J6" s="1028"/>
      <c r="K6" s="1028"/>
      <c r="L6" s="1028"/>
      <c r="M6" s="1028"/>
    </row>
    <row r="7" spans="1:20" s="225" customFormat="1" ht="20.45" customHeight="1">
      <c r="B7" s="165"/>
      <c r="C7" s="165"/>
      <c r="D7" s="165"/>
      <c r="E7" s="165"/>
      <c r="F7" s="165"/>
      <c r="G7" s="165"/>
      <c r="H7" s="165"/>
      <c r="I7" s="165"/>
      <c r="J7" s="165"/>
      <c r="K7" s="165"/>
      <c r="L7" s="165"/>
      <c r="M7" s="165"/>
      <c r="N7" s="165"/>
      <c r="O7" s="165"/>
      <c r="P7" s="165"/>
      <c r="Q7" s="165"/>
      <c r="R7" s="165"/>
      <c r="S7" s="165"/>
      <c r="T7" s="165"/>
    </row>
    <row r="9" spans="1:20">
      <c r="M9" s="251" t="s">
        <v>1171</v>
      </c>
    </row>
    <row r="10" spans="1:20">
      <c r="B10" s="1030" t="s">
        <v>481</v>
      </c>
      <c r="C10" s="1030"/>
      <c r="D10" s="1030"/>
      <c r="E10" s="1030"/>
      <c r="F10" s="1030"/>
      <c r="G10" s="1030"/>
      <c r="H10" s="1030"/>
      <c r="I10" s="1030"/>
      <c r="J10" s="1030"/>
      <c r="K10" s="1030"/>
      <c r="L10" s="1030"/>
      <c r="M10" s="1030"/>
    </row>
    <row r="11" spans="1:20">
      <c r="B11" s="1030" t="s">
        <v>1600</v>
      </c>
      <c r="C11" s="1030"/>
      <c r="D11" s="1030"/>
      <c r="E11" s="1030"/>
      <c r="F11" s="1030"/>
      <c r="G11" s="1030"/>
      <c r="H11" s="1030"/>
      <c r="I11" s="1030"/>
      <c r="J11" s="1030"/>
      <c r="K11" s="1030"/>
      <c r="L11" s="1030"/>
      <c r="M11" s="1030"/>
    </row>
    <row r="12" spans="1:20" ht="18.75">
      <c r="B12" s="1031" t="s">
        <v>486</v>
      </c>
      <c r="C12" s="1031"/>
      <c r="D12" s="1031"/>
      <c r="E12" s="1031"/>
      <c r="F12" s="1031"/>
      <c r="G12" s="1031"/>
      <c r="H12" s="1031"/>
      <c r="I12" s="1031"/>
      <c r="J12" s="1031"/>
      <c r="K12" s="1031"/>
      <c r="L12" s="1031"/>
      <c r="M12" s="1031"/>
    </row>
    <row r="13" spans="1:20">
      <c r="B13" s="312"/>
      <c r="C13" s="312"/>
      <c r="D13" s="312"/>
      <c r="E13" s="312"/>
      <c r="F13" s="312"/>
      <c r="G13" s="312"/>
      <c r="H13" s="312"/>
      <c r="I13" s="312"/>
      <c r="J13" s="312"/>
      <c r="K13" s="312"/>
      <c r="L13" s="312"/>
    </row>
    <row r="14" spans="1:20" ht="18.75">
      <c r="B14" s="327" t="s">
        <v>499</v>
      </c>
      <c r="C14" s="328"/>
      <c r="D14" s="328"/>
      <c r="E14" s="328"/>
      <c r="F14" s="328"/>
      <c r="G14" s="328"/>
      <c r="H14" s="328"/>
      <c r="I14" s="328"/>
      <c r="J14" s="328"/>
      <c r="K14" s="328"/>
      <c r="L14" s="328"/>
      <c r="M14" s="283"/>
      <c r="N14" s="283"/>
      <c r="O14" s="283"/>
    </row>
    <row r="15" spans="1:20" s="325" customFormat="1" ht="59.45" customHeight="1">
      <c r="A15" s="324"/>
      <c r="B15" s="1023" t="s">
        <v>1601</v>
      </c>
      <c r="C15" s="1023"/>
      <c r="D15" s="1023"/>
      <c r="E15" s="1023"/>
      <c r="F15" s="1023"/>
      <c r="G15" s="1023"/>
      <c r="H15" s="1023"/>
      <c r="I15" s="1023"/>
      <c r="J15" s="1023"/>
      <c r="K15" s="1023"/>
      <c r="L15" s="1023"/>
      <c r="M15" s="1023"/>
      <c r="N15" s="329"/>
      <c r="O15" s="329"/>
      <c r="P15" s="326"/>
    </row>
    <row r="16" spans="1:20" s="325" customFormat="1" ht="43.15" customHeight="1">
      <c r="A16" s="324"/>
      <c r="B16" s="1023" t="s">
        <v>1646</v>
      </c>
      <c r="C16" s="1023"/>
      <c r="D16" s="1023"/>
      <c r="E16" s="1023"/>
      <c r="F16" s="1023"/>
      <c r="G16" s="1023"/>
      <c r="H16" s="1023"/>
      <c r="I16" s="1023"/>
      <c r="J16" s="1023"/>
      <c r="K16" s="1023"/>
      <c r="L16" s="1023"/>
      <c r="M16" s="1023"/>
      <c r="N16" s="329"/>
      <c r="O16" s="329"/>
      <c r="P16" s="326"/>
    </row>
    <row r="17" spans="1:16" ht="18.75">
      <c r="B17" s="330"/>
      <c r="C17" s="330"/>
      <c r="D17" s="330"/>
      <c r="E17" s="330"/>
      <c r="F17" s="330"/>
      <c r="G17" s="330"/>
      <c r="H17" s="330"/>
      <c r="I17" s="330"/>
      <c r="J17" s="330"/>
      <c r="K17" s="330"/>
      <c r="L17" s="328"/>
      <c r="M17" s="283"/>
      <c r="N17" s="283"/>
      <c r="O17" s="283"/>
    </row>
    <row r="18" spans="1:16" ht="18.75">
      <c r="B18" s="327" t="s">
        <v>500</v>
      </c>
      <c r="C18" s="328"/>
      <c r="D18" s="328"/>
      <c r="E18" s="328"/>
      <c r="F18" s="328"/>
      <c r="G18" s="328"/>
      <c r="H18" s="328"/>
      <c r="I18" s="328"/>
      <c r="J18" s="328"/>
      <c r="K18" s="328"/>
      <c r="L18" s="328"/>
      <c r="M18" s="283"/>
      <c r="N18" s="283"/>
      <c r="O18" s="283"/>
    </row>
    <row r="19" spans="1:16" ht="18.75">
      <c r="B19" s="328"/>
      <c r="C19" s="328"/>
      <c r="D19" s="328"/>
      <c r="E19" s="328"/>
      <c r="F19" s="328"/>
      <c r="G19" s="328"/>
      <c r="H19" s="328"/>
      <c r="I19" s="328"/>
      <c r="J19" s="328"/>
      <c r="K19" s="328"/>
      <c r="L19" s="328"/>
      <c r="M19" s="283"/>
      <c r="N19" s="283"/>
      <c r="O19" s="283"/>
    </row>
    <row r="20" spans="1:16" ht="18.75">
      <c r="B20" s="327" t="s">
        <v>280</v>
      </c>
      <c r="C20" s="328"/>
      <c r="D20" s="328"/>
      <c r="E20" s="328"/>
      <c r="F20" s="328"/>
      <c r="G20" s="328"/>
      <c r="H20" s="328"/>
      <c r="I20" s="328"/>
      <c r="J20" s="328"/>
      <c r="K20" s="328"/>
      <c r="L20" s="328"/>
      <c r="M20" s="283"/>
      <c r="N20" s="283"/>
      <c r="O20" s="283"/>
    </row>
    <row r="21" spans="1:16" ht="18.75">
      <c r="B21" s="328"/>
      <c r="C21" s="328"/>
      <c r="D21" s="328"/>
      <c r="E21" s="328"/>
      <c r="F21" s="328"/>
      <c r="G21" s="328"/>
      <c r="H21" s="328"/>
      <c r="I21" s="328"/>
      <c r="J21" s="328"/>
      <c r="K21" s="328"/>
      <c r="L21" s="328"/>
      <c r="M21" s="283"/>
      <c r="N21" s="283"/>
      <c r="O21" s="283"/>
    </row>
    <row r="22" spans="1:16" s="325" customFormat="1" ht="75" customHeight="1">
      <c r="A22" s="324"/>
      <c r="B22" s="1023" t="s">
        <v>299</v>
      </c>
      <c r="C22" s="1023"/>
      <c r="D22" s="1023"/>
      <c r="E22" s="1023"/>
      <c r="F22" s="1023"/>
      <c r="G22" s="1023"/>
      <c r="H22" s="1023"/>
      <c r="I22" s="1023"/>
      <c r="J22" s="1023"/>
      <c r="K22" s="1023"/>
      <c r="L22" s="1023"/>
      <c r="M22" s="1023"/>
      <c r="N22" s="329"/>
      <c r="O22" s="329"/>
      <c r="P22" s="326"/>
    </row>
    <row r="23" spans="1:16" s="325" customFormat="1" ht="53.45" customHeight="1">
      <c r="A23" s="324"/>
      <c r="B23" s="1023" t="s">
        <v>300</v>
      </c>
      <c r="C23" s="1023"/>
      <c r="D23" s="1023"/>
      <c r="E23" s="1023"/>
      <c r="F23" s="1023"/>
      <c r="G23" s="1023"/>
      <c r="H23" s="1023"/>
      <c r="I23" s="1023"/>
      <c r="J23" s="1023"/>
      <c r="K23" s="1023"/>
      <c r="L23" s="1023"/>
      <c r="M23" s="1023"/>
      <c r="N23" s="329"/>
      <c r="O23" s="329"/>
      <c r="P23" s="326"/>
    </row>
    <row r="24" spans="1:16" ht="11.45" customHeight="1">
      <c r="B24" s="328"/>
      <c r="C24" s="328"/>
      <c r="D24" s="328"/>
      <c r="E24" s="328"/>
      <c r="F24" s="328"/>
      <c r="G24" s="328"/>
      <c r="H24" s="328"/>
      <c r="I24" s="328"/>
      <c r="J24" s="328"/>
      <c r="K24" s="328"/>
      <c r="L24" s="328"/>
      <c r="M24" s="283"/>
      <c r="N24" s="283"/>
      <c r="O24" s="283"/>
    </row>
    <row r="25" spans="1:16" ht="18.75">
      <c r="B25" s="328" t="s">
        <v>301</v>
      </c>
      <c r="C25" s="328"/>
      <c r="D25" s="328"/>
      <c r="E25" s="328"/>
      <c r="F25" s="328"/>
      <c r="G25" s="328"/>
      <c r="H25" s="328"/>
      <c r="I25" s="328"/>
      <c r="J25" s="328"/>
      <c r="K25" s="328"/>
      <c r="L25" s="328"/>
      <c r="M25" s="283"/>
      <c r="N25" s="283"/>
      <c r="O25" s="283"/>
    </row>
    <row r="26" spans="1:16" ht="18.75">
      <c r="B26" s="328" t="s">
        <v>218</v>
      </c>
      <c r="C26" s="328"/>
      <c r="D26" s="328"/>
      <c r="E26" s="328"/>
      <c r="F26" s="328"/>
      <c r="G26" s="328"/>
      <c r="H26" s="328"/>
      <c r="I26" s="328"/>
      <c r="J26" s="328"/>
      <c r="K26" s="328"/>
      <c r="L26" s="328"/>
      <c r="M26" s="283"/>
      <c r="N26" s="283"/>
      <c r="O26" s="283"/>
    </row>
    <row r="27" spans="1:16" ht="18.75">
      <c r="B27" s="1029" t="s">
        <v>302</v>
      </c>
      <c r="C27" s="1029"/>
      <c r="D27" s="1029"/>
      <c r="E27" s="1029"/>
      <c r="F27" s="1029"/>
      <c r="G27" s="1029"/>
      <c r="H27" s="1029"/>
      <c r="I27" s="1029"/>
      <c r="J27" s="1029"/>
      <c r="K27" s="1029"/>
      <c r="L27" s="328"/>
      <c r="M27" s="283"/>
      <c r="N27" s="283"/>
      <c r="O27" s="283"/>
    </row>
    <row r="28" spans="1:16" ht="18.75">
      <c r="B28" s="328" t="s">
        <v>303</v>
      </c>
      <c r="C28" s="328"/>
      <c r="D28" s="328"/>
      <c r="E28" s="328"/>
      <c r="F28" s="328"/>
      <c r="G28" s="328"/>
      <c r="H28" s="328"/>
      <c r="I28" s="328"/>
      <c r="J28" s="328"/>
      <c r="K28" s="328"/>
      <c r="L28" s="328"/>
      <c r="M28" s="283"/>
      <c r="N28" s="283"/>
      <c r="O28" s="283"/>
    </row>
    <row r="29" spans="1:16" ht="18.75">
      <c r="B29" s="328" t="s">
        <v>304</v>
      </c>
      <c r="C29" s="328"/>
      <c r="D29" s="328"/>
      <c r="E29" s="328"/>
      <c r="F29" s="328"/>
      <c r="G29" s="328"/>
      <c r="H29" s="328"/>
      <c r="I29" s="328"/>
      <c r="J29" s="328"/>
      <c r="K29" s="328"/>
      <c r="L29" s="328"/>
      <c r="M29" s="283"/>
      <c r="N29" s="283"/>
      <c r="O29" s="283"/>
    </row>
    <row r="30" spans="1:16" ht="18.75">
      <c r="B30" s="328" t="s">
        <v>219</v>
      </c>
      <c r="C30" s="328"/>
      <c r="D30" s="328"/>
      <c r="E30" s="328"/>
      <c r="F30" s="328"/>
      <c r="G30" s="328"/>
      <c r="H30" s="328"/>
      <c r="I30" s="328"/>
      <c r="J30" s="328"/>
      <c r="K30" s="328"/>
      <c r="L30" s="328"/>
      <c r="M30" s="283"/>
      <c r="N30" s="283"/>
      <c r="O30" s="283"/>
    </row>
    <row r="31" spans="1:16" ht="18.75">
      <c r="B31" s="328" t="s">
        <v>305</v>
      </c>
      <c r="C31" s="328"/>
      <c r="D31" s="328"/>
      <c r="E31" s="328"/>
      <c r="F31" s="328"/>
      <c r="G31" s="328"/>
      <c r="H31" s="328"/>
      <c r="I31" s="328"/>
      <c r="J31" s="328"/>
      <c r="K31" s="328"/>
      <c r="L31" s="328"/>
      <c r="M31" s="283"/>
      <c r="N31" s="283"/>
      <c r="O31" s="283"/>
    </row>
    <row r="32" spans="1:16" s="325" customFormat="1" ht="40.9" customHeight="1">
      <c r="A32" s="324"/>
      <c r="B32" s="1023" t="s">
        <v>306</v>
      </c>
      <c r="C32" s="1023"/>
      <c r="D32" s="1023"/>
      <c r="E32" s="1023"/>
      <c r="F32" s="1023"/>
      <c r="G32" s="1023"/>
      <c r="H32" s="1023"/>
      <c r="I32" s="1023"/>
      <c r="J32" s="1023"/>
      <c r="K32" s="1023"/>
      <c r="L32" s="1023"/>
      <c r="M32" s="1023"/>
      <c r="N32" s="329"/>
      <c r="O32" s="329"/>
      <c r="P32" s="326"/>
    </row>
    <row r="33" spans="1:16" s="325" customFormat="1" ht="37.9" customHeight="1">
      <c r="A33" s="324"/>
      <c r="B33" s="1023" t="s">
        <v>307</v>
      </c>
      <c r="C33" s="1023"/>
      <c r="D33" s="1023"/>
      <c r="E33" s="1023"/>
      <c r="F33" s="1023"/>
      <c r="G33" s="1023"/>
      <c r="H33" s="1023"/>
      <c r="I33" s="1023"/>
      <c r="J33" s="1023"/>
      <c r="K33" s="1023"/>
      <c r="L33" s="1023"/>
      <c r="M33" s="1023"/>
      <c r="N33" s="329"/>
      <c r="O33" s="329"/>
      <c r="P33" s="326"/>
    </row>
    <row r="34" spans="1:16" ht="18.75">
      <c r="B34" s="328" t="s">
        <v>308</v>
      </c>
      <c r="C34" s="328"/>
      <c r="D34" s="328"/>
      <c r="E34" s="328"/>
      <c r="F34" s="328"/>
      <c r="G34" s="328"/>
      <c r="H34" s="328"/>
      <c r="I34" s="328"/>
      <c r="J34" s="328"/>
      <c r="K34" s="328"/>
      <c r="L34" s="328"/>
      <c r="M34" s="283"/>
      <c r="N34" s="283"/>
      <c r="O34" s="283"/>
    </row>
    <row r="35" spans="1:16" s="325" customFormat="1" ht="58.9" customHeight="1">
      <c r="A35" s="324"/>
      <c r="B35" s="1023" t="s">
        <v>309</v>
      </c>
      <c r="C35" s="1023"/>
      <c r="D35" s="1023"/>
      <c r="E35" s="1023"/>
      <c r="F35" s="1023"/>
      <c r="G35" s="1023"/>
      <c r="H35" s="1023"/>
      <c r="I35" s="1023"/>
      <c r="J35" s="1023"/>
      <c r="K35" s="1023"/>
      <c r="L35" s="1023"/>
      <c r="M35" s="1023"/>
      <c r="N35" s="329"/>
      <c r="O35" s="329"/>
      <c r="P35" s="326"/>
    </row>
    <row r="36" spans="1:16" ht="12.75" customHeight="1">
      <c r="B36" s="328"/>
      <c r="C36" s="328"/>
      <c r="D36" s="328"/>
      <c r="E36" s="328"/>
      <c r="F36" s="328"/>
      <c r="G36" s="328"/>
      <c r="H36" s="328"/>
      <c r="I36" s="328"/>
      <c r="J36" s="328"/>
      <c r="K36" s="328"/>
      <c r="L36" s="328"/>
      <c r="M36" s="283"/>
      <c r="N36" s="283"/>
      <c r="O36" s="283"/>
    </row>
    <row r="37" spans="1:16" ht="18.75">
      <c r="B37" s="331" t="s">
        <v>310</v>
      </c>
      <c r="C37" s="328"/>
      <c r="D37" s="328"/>
      <c r="E37" s="328"/>
      <c r="F37" s="328"/>
      <c r="G37" s="328"/>
      <c r="H37" s="328"/>
      <c r="I37" s="328"/>
      <c r="J37" s="328"/>
      <c r="K37" s="328"/>
      <c r="L37" s="328"/>
      <c r="M37" s="283"/>
      <c r="N37" s="283"/>
      <c r="O37" s="283"/>
    </row>
    <row r="38" spans="1:16" s="325" customFormat="1" ht="53.45" customHeight="1">
      <c r="A38" s="324"/>
      <c r="B38" s="1023" t="s">
        <v>1312</v>
      </c>
      <c r="C38" s="1023"/>
      <c r="D38" s="1023"/>
      <c r="E38" s="1023"/>
      <c r="F38" s="1023"/>
      <c r="G38" s="1023"/>
      <c r="H38" s="1023"/>
      <c r="I38" s="1023"/>
      <c r="J38" s="1023"/>
      <c r="K38" s="1023"/>
      <c r="L38" s="1023"/>
      <c r="M38" s="1023"/>
      <c r="N38" s="329"/>
      <c r="O38" s="329"/>
      <c r="P38" s="326"/>
    </row>
    <row r="39" spans="1:16" s="325" customFormat="1" ht="33.6" customHeight="1">
      <c r="A39" s="324"/>
      <c r="B39" s="1023" t="s">
        <v>497</v>
      </c>
      <c r="C39" s="1023"/>
      <c r="D39" s="1023"/>
      <c r="E39" s="1023"/>
      <c r="F39" s="1023"/>
      <c r="G39" s="1023"/>
      <c r="H39" s="1023"/>
      <c r="I39" s="1023"/>
      <c r="J39" s="1023"/>
      <c r="K39" s="1023"/>
      <c r="L39" s="1023"/>
      <c r="M39" s="1023"/>
      <c r="N39" s="329"/>
      <c r="O39" s="329"/>
      <c r="P39" s="326"/>
    </row>
    <row r="40" spans="1:16" s="325" customFormat="1" ht="72.599999999999994" customHeight="1">
      <c r="A40" s="324"/>
      <c r="B40" s="1025" t="s">
        <v>490</v>
      </c>
      <c r="C40" s="1025"/>
      <c r="D40" s="1025"/>
      <c r="E40" s="333" t="s">
        <v>491</v>
      </c>
      <c r="F40" s="333" t="s">
        <v>492</v>
      </c>
      <c r="G40" s="333" t="s">
        <v>493</v>
      </c>
      <c r="H40" s="333" t="s">
        <v>494</v>
      </c>
      <c r="I40" s="332"/>
      <c r="J40" s="332"/>
      <c r="K40" s="332"/>
      <c r="L40" s="332"/>
      <c r="M40" s="329"/>
      <c r="N40" s="329"/>
      <c r="O40" s="329"/>
      <c r="P40" s="326"/>
    </row>
    <row r="41" spans="1:16" s="325" customFormat="1" ht="36" customHeight="1">
      <c r="A41" s="324"/>
      <c r="B41" s="1026" t="s">
        <v>496</v>
      </c>
      <c r="C41" s="1026"/>
      <c r="D41" s="1026"/>
      <c r="E41" s="334">
        <v>4999000000</v>
      </c>
      <c r="F41" s="335">
        <v>0.99980000000000002</v>
      </c>
      <c r="G41" s="335">
        <v>0.19996</v>
      </c>
      <c r="H41" s="336" t="s">
        <v>495</v>
      </c>
      <c r="I41" s="332"/>
      <c r="J41" s="332"/>
      <c r="K41" s="332"/>
      <c r="L41" s="332"/>
      <c r="M41" s="329"/>
      <c r="N41" s="329"/>
      <c r="O41" s="329"/>
      <c r="P41" s="326"/>
    </row>
    <row r="42" spans="1:16" s="325" customFormat="1" ht="18.75">
      <c r="A42" s="324"/>
      <c r="B42" s="332"/>
      <c r="C42" s="332"/>
      <c r="D42" s="332"/>
      <c r="E42" s="332"/>
      <c r="F42" s="332"/>
      <c r="G42" s="332"/>
      <c r="H42" s="332"/>
      <c r="I42" s="332"/>
      <c r="J42" s="332"/>
      <c r="K42" s="332"/>
      <c r="L42" s="332"/>
      <c r="M42" s="329"/>
      <c r="N42" s="329"/>
      <c r="O42" s="329"/>
      <c r="P42" s="326"/>
    </row>
    <row r="43" spans="1:16" s="325" customFormat="1" ht="18.75">
      <c r="A43" s="324"/>
      <c r="B43" s="332"/>
      <c r="C43" s="332"/>
      <c r="D43" s="332"/>
      <c r="E43" s="332"/>
      <c r="F43" s="332"/>
      <c r="G43" s="332"/>
      <c r="H43" s="332"/>
      <c r="I43" s="332"/>
      <c r="J43" s="332"/>
      <c r="K43" s="332"/>
      <c r="L43" s="332"/>
      <c r="M43" s="329"/>
      <c r="N43" s="329"/>
      <c r="O43" s="329"/>
      <c r="P43" s="326"/>
    </row>
    <row r="44" spans="1:16" ht="18.75">
      <c r="B44" s="327" t="s">
        <v>501</v>
      </c>
      <c r="C44" s="328"/>
      <c r="D44" s="328"/>
      <c r="E44" s="328"/>
      <c r="F44" s="328"/>
      <c r="G44" s="328"/>
      <c r="H44" s="328"/>
      <c r="I44" s="328"/>
      <c r="J44" s="328"/>
      <c r="K44" s="328"/>
      <c r="L44" s="328"/>
      <c r="M44" s="283"/>
      <c r="N44" s="283"/>
      <c r="O44" s="283"/>
    </row>
    <row r="45" spans="1:16" ht="18.75">
      <c r="B45" s="328"/>
      <c r="C45" s="328"/>
      <c r="D45" s="328"/>
      <c r="E45" s="328"/>
      <c r="F45" s="328"/>
      <c r="G45" s="328"/>
      <c r="H45" s="328"/>
      <c r="I45" s="328"/>
      <c r="J45" s="328"/>
      <c r="K45" s="328"/>
      <c r="L45" s="328"/>
      <c r="M45" s="283"/>
      <c r="N45" s="283"/>
      <c r="O45" s="283"/>
    </row>
    <row r="46" spans="1:16" ht="18.75">
      <c r="B46" s="327" t="s">
        <v>311</v>
      </c>
      <c r="C46" s="328"/>
      <c r="D46" s="328"/>
      <c r="E46" s="328"/>
      <c r="F46" s="328"/>
      <c r="G46" s="328"/>
      <c r="H46" s="328"/>
      <c r="I46" s="328"/>
      <c r="J46" s="328"/>
      <c r="K46" s="328"/>
      <c r="L46" s="328"/>
      <c r="M46" s="283"/>
      <c r="N46" s="283"/>
      <c r="O46" s="283"/>
    </row>
    <row r="47" spans="1:16" s="325" customFormat="1" ht="53.45" customHeight="1">
      <c r="A47" s="324"/>
      <c r="B47" s="1023" t="s">
        <v>544</v>
      </c>
      <c r="C47" s="1023"/>
      <c r="D47" s="1023"/>
      <c r="E47" s="1023"/>
      <c r="F47" s="1023"/>
      <c r="G47" s="1023"/>
      <c r="H47" s="1023"/>
      <c r="I47" s="1023"/>
      <c r="J47" s="1023"/>
      <c r="K47" s="1023"/>
      <c r="L47" s="1023"/>
      <c r="M47" s="1023"/>
      <c r="N47" s="329"/>
      <c r="O47" s="329"/>
      <c r="P47" s="326"/>
    </row>
    <row r="48" spans="1:16" s="325" customFormat="1" ht="24" customHeight="1">
      <c r="A48" s="324"/>
      <c r="B48" s="1024" t="s">
        <v>312</v>
      </c>
      <c r="C48" s="1024"/>
      <c r="D48" s="1024"/>
      <c r="E48" s="1024"/>
      <c r="F48" s="1024"/>
      <c r="G48" s="1024"/>
      <c r="H48" s="1024"/>
      <c r="I48" s="1024"/>
      <c r="J48" s="1024"/>
      <c r="K48" s="1024"/>
      <c r="L48" s="1024"/>
      <c r="M48" s="1024"/>
      <c r="N48" s="329"/>
      <c r="O48" s="329"/>
      <c r="P48" s="326"/>
    </row>
    <row r="49" spans="1:16" ht="12" customHeight="1">
      <c r="B49" s="328"/>
      <c r="C49" s="328"/>
      <c r="D49" s="328"/>
      <c r="E49" s="328"/>
      <c r="F49" s="328"/>
      <c r="G49" s="328"/>
      <c r="H49" s="328"/>
      <c r="I49" s="328"/>
      <c r="J49" s="328"/>
      <c r="K49" s="328"/>
      <c r="L49" s="328"/>
      <c r="M49" s="283"/>
      <c r="N49" s="283"/>
      <c r="O49" s="283"/>
    </row>
    <row r="50" spans="1:16" ht="18.75">
      <c r="B50" s="327" t="s">
        <v>313</v>
      </c>
      <c r="C50" s="328"/>
      <c r="D50" s="328"/>
      <c r="E50" s="328"/>
      <c r="F50" s="328"/>
      <c r="G50" s="328"/>
      <c r="H50" s="328"/>
      <c r="I50" s="328"/>
      <c r="J50" s="328"/>
      <c r="K50" s="328"/>
      <c r="L50" s="328"/>
      <c r="M50" s="283"/>
      <c r="N50" s="283"/>
      <c r="O50" s="283"/>
    </row>
    <row r="51" spans="1:16" s="325" customFormat="1" ht="83.45" customHeight="1">
      <c r="A51" s="324"/>
      <c r="B51" s="1023" t="s">
        <v>545</v>
      </c>
      <c r="C51" s="1023"/>
      <c r="D51" s="1023"/>
      <c r="E51" s="1023"/>
      <c r="F51" s="1023"/>
      <c r="G51" s="1023"/>
      <c r="H51" s="1023"/>
      <c r="I51" s="1023"/>
      <c r="J51" s="1023"/>
      <c r="K51" s="1023"/>
      <c r="L51" s="1023"/>
      <c r="M51" s="1023"/>
      <c r="N51" s="329"/>
      <c r="O51" s="329"/>
      <c r="P51" s="326"/>
    </row>
    <row r="52" spans="1:16" s="325" customFormat="1" ht="53.45" customHeight="1">
      <c r="A52" s="324"/>
      <c r="B52" s="1023" t="s">
        <v>1602</v>
      </c>
      <c r="C52" s="1023"/>
      <c r="D52" s="1023"/>
      <c r="E52" s="1023"/>
      <c r="F52" s="1023"/>
      <c r="G52" s="1023"/>
      <c r="H52" s="1023"/>
      <c r="I52" s="1023"/>
      <c r="J52" s="1023"/>
      <c r="K52" s="1023"/>
      <c r="L52" s="1023"/>
      <c r="M52" s="1023"/>
      <c r="N52" s="329"/>
      <c r="O52" s="329"/>
      <c r="P52" s="326"/>
    </row>
    <row r="53" spans="1:16" ht="18.75">
      <c r="B53" s="337"/>
      <c r="C53" s="337"/>
      <c r="D53" s="337"/>
      <c r="E53" s="337"/>
      <c r="F53" s="337"/>
      <c r="G53" s="337"/>
      <c r="H53" s="337"/>
      <c r="I53" s="337"/>
      <c r="J53" s="337"/>
      <c r="K53" s="337"/>
      <c r="L53" s="328"/>
      <c r="M53" s="283"/>
      <c r="N53" s="283"/>
      <c r="O53" s="283"/>
    </row>
    <row r="54" spans="1:16" ht="18.75">
      <c r="B54" s="338" t="s">
        <v>314</v>
      </c>
      <c r="C54" s="337"/>
      <c r="D54" s="337"/>
      <c r="E54" s="337"/>
      <c r="F54" s="337"/>
      <c r="G54" s="337"/>
      <c r="H54" s="337"/>
      <c r="I54" s="337"/>
      <c r="J54" s="337"/>
      <c r="K54" s="337"/>
      <c r="L54" s="328"/>
      <c r="M54" s="283"/>
      <c r="N54" s="283"/>
      <c r="O54" s="283"/>
    </row>
    <row r="55" spans="1:16" s="325" customFormat="1" ht="56.45" customHeight="1">
      <c r="A55" s="324"/>
      <c r="B55" s="1023" t="s">
        <v>1603</v>
      </c>
      <c r="C55" s="1023"/>
      <c r="D55" s="1023"/>
      <c r="E55" s="1023"/>
      <c r="F55" s="1023"/>
      <c r="G55" s="1023"/>
      <c r="H55" s="1023"/>
      <c r="I55" s="1023"/>
      <c r="J55" s="1023"/>
      <c r="K55" s="1023"/>
      <c r="L55" s="1023"/>
      <c r="M55" s="1023"/>
      <c r="N55" s="329"/>
      <c r="O55" s="329"/>
      <c r="P55" s="326"/>
    </row>
    <row r="56" spans="1:16" s="325" customFormat="1" ht="42" customHeight="1">
      <c r="A56" s="324"/>
      <c r="B56" s="1023" t="s">
        <v>1604</v>
      </c>
      <c r="C56" s="1023"/>
      <c r="D56" s="1023"/>
      <c r="E56" s="1023"/>
      <c r="F56" s="1023"/>
      <c r="G56" s="1023"/>
      <c r="H56" s="1023"/>
      <c r="I56" s="1023"/>
      <c r="J56" s="1023"/>
      <c r="K56" s="1023"/>
      <c r="L56" s="1023"/>
      <c r="M56" s="1023"/>
      <c r="N56" s="329"/>
      <c r="O56" s="329"/>
      <c r="P56" s="326"/>
    </row>
    <row r="57" spans="1:16" ht="18.75">
      <c r="B57" s="338"/>
      <c r="C57" s="337"/>
      <c r="D57" s="337"/>
      <c r="E57" s="337"/>
      <c r="F57" s="337"/>
      <c r="G57" s="337"/>
      <c r="H57" s="337"/>
      <c r="I57" s="337"/>
      <c r="J57" s="337"/>
      <c r="K57" s="337"/>
      <c r="L57" s="328"/>
      <c r="M57" s="283"/>
      <c r="N57" s="283"/>
      <c r="O57" s="283"/>
    </row>
    <row r="58" spans="1:16" ht="18.75">
      <c r="B58" s="338" t="s">
        <v>315</v>
      </c>
      <c r="C58" s="337"/>
      <c r="D58" s="337"/>
      <c r="E58" s="337"/>
      <c r="F58" s="337"/>
      <c r="G58" s="337"/>
      <c r="H58" s="337"/>
      <c r="I58" s="337"/>
      <c r="J58" s="337"/>
      <c r="K58" s="337"/>
      <c r="L58" s="328"/>
      <c r="M58" s="283"/>
      <c r="N58" s="283"/>
      <c r="O58" s="283"/>
    </row>
    <row r="59" spans="1:16" s="325" customFormat="1" ht="53.45" customHeight="1">
      <c r="A59" s="324"/>
      <c r="B59" s="1023" t="s">
        <v>546</v>
      </c>
      <c r="C59" s="1023"/>
      <c r="D59" s="1023"/>
      <c r="E59" s="1023"/>
      <c r="F59" s="1023"/>
      <c r="G59" s="1023"/>
      <c r="H59" s="1023"/>
      <c r="I59" s="1023"/>
      <c r="J59" s="1023"/>
      <c r="K59" s="1023"/>
      <c r="L59" s="1023"/>
      <c r="M59" s="1023"/>
      <c r="N59" s="329"/>
      <c r="O59" s="329"/>
      <c r="P59" s="326"/>
    </row>
    <row r="60" spans="1:16" ht="18.75">
      <c r="B60" s="337"/>
      <c r="C60" s="337"/>
      <c r="D60" s="337"/>
      <c r="E60" s="337"/>
      <c r="F60" s="337"/>
      <c r="G60" s="337"/>
      <c r="H60" s="337"/>
      <c r="I60" s="337"/>
      <c r="J60" s="337"/>
      <c r="K60" s="337"/>
      <c r="L60" s="328"/>
      <c r="M60" s="283"/>
      <c r="N60" s="283"/>
      <c r="O60" s="283"/>
    </row>
    <row r="61" spans="1:16" ht="18.75">
      <c r="B61" s="338" t="s">
        <v>316</v>
      </c>
      <c r="C61" s="337"/>
      <c r="D61" s="337"/>
      <c r="E61" s="337"/>
      <c r="F61" s="337"/>
      <c r="G61" s="337"/>
      <c r="H61" s="337"/>
      <c r="I61" s="337"/>
      <c r="J61" s="337"/>
      <c r="K61" s="337"/>
      <c r="L61" s="328"/>
      <c r="M61" s="283"/>
      <c r="N61" s="283"/>
      <c r="O61" s="283"/>
    </row>
    <row r="62" spans="1:16" ht="14.45" customHeight="1">
      <c r="B62" s="338"/>
      <c r="C62" s="337"/>
      <c r="D62" s="337"/>
      <c r="E62" s="337"/>
      <c r="F62" s="337"/>
      <c r="G62" s="337"/>
      <c r="H62" s="337"/>
      <c r="I62" s="337"/>
      <c r="J62" s="337"/>
      <c r="K62" s="337"/>
      <c r="L62" s="328"/>
      <c r="M62" s="283"/>
      <c r="N62" s="283"/>
      <c r="O62" s="283"/>
    </row>
    <row r="63" spans="1:16" ht="18.75">
      <c r="B63" s="338" t="s">
        <v>552</v>
      </c>
      <c r="C63" s="337"/>
      <c r="D63" s="337"/>
      <c r="E63" s="337"/>
      <c r="F63" s="337"/>
      <c r="G63" s="337"/>
      <c r="H63" s="337"/>
      <c r="I63" s="337"/>
      <c r="J63" s="337"/>
      <c r="K63" s="337"/>
      <c r="L63" s="328"/>
      <c r="M63" s="283"/>
      <c r="N63" s="283"/>
      <c r="O63" s="283"/>
    </row>
    <row r="64" spans="1:16" ht="18.75">
      <c r="B64" s="1027" t="s">
        <v>1560</v>
      </c>
      <c r="C64" s="1027"/>
      <c r="D64" s="1027"/>
      <c r="E64" s="1027"/>
      <c r="F64" s="1027"/>
      <c r="G64" s="1027"/>
      <c r="H64" s="1027"/>
      <c r="I64" s="1027"/>
      <c r="J64" s="1027"/>
      <c r="K64" s="1027"/>
      <c r="L64" s="328"/>
      <c r="M64" s="283"/>
      <c r="N64" s="283"/>
      <c r="O64" s="283"/>
    </row>
    <row r="65" spans="1:16" ht="18.75">
      <c r="B65" s="337"/>
      <c r="C65" s="337"/>
      <c r="D65" s="337"/>
      <c r="E65" s="337"/>
      <c r="F65" s="337"/>
      <c r="G65" s="337"/>
      <c r="H65" s="337"/>
      <c r="I65" s="337"/>
      <c r="J65" s="337"/>
      <c r="K65" s="337"/>
      <c r="L65" s="328"/>
      <c r="M65" s="283"/>
      <c r="N65" s="283"/>
      <c r="O65" s="283"/>
    </row>
    <row r="66" spans="1:16" ht="18.75">
      <c r="B66" s="1032" t="s">
        <v>1137</v>
      </c>
      <c r="C66" s="1032"/>
      <c r="D66" s="1032"/>
      <c r="E66" s="1032"/>
      <c r="F66" s="1032"/>
      <c r="G66" s="1032"/>
      <c r="H66" s="1032"/>
      <c r="I66" s="1032"/>
      <c r="J66" s="1032"/>
      <c r="K66" s="1032"/>
      <c r="L66" s="328"/>
      <c r="M66" s="283"/>
      <c r="N66" s="283"/>
      <c r="O66" s="283"/>
    </row>
    <row r="67" spans="1:16" ht="18.75">
      <c r="B67" s="339" t="s">
        <v>553</v>
      </c>
      <c r="C67" s="340"/>
      <c r="D67" s="340"/>
      <c r="E67" s="340"/>
      <c r="F67" s="340"/>
      <c r="G67" s="340"/>
      <c r="H67" s="340"/>
      <c r="I67" s="340"/>
      <c r="J67" s="340"/>
      <c r="K67" s="340"/>
      <c r="L67" s="328"/>
      <c r="M67" s="283"/>
      <c r="N67" s="283"/>
      <c r="O67" s="283"/>
    </row>
    <row r="68" spans="1:16" s="325" customFormat="1" ht="53.45" customHeight="1">
      <c r="A68" s="324"/>
      <c r="B68" s="1023" t="s">
        <v>554</v>
      </c>
      <c r="C68" s="1023"/>
      <c r="D68" s="1023"/>
      <c r="E68" s="1023"/>
      <c r="F68" s="1023"/>
      <c r="G68" s="1023"/>
      <c r="H68" s="1023"/>
      <c r="I68" s="1023"/>
      <c r="J68" s="1023"/>
      <c r="K68" s="1023"/>
      <c r="L68" s="1023"/>
      <c r="M68" s="1023"/>
      <c r="N68" s="329"/>
      <c r="O68" s="329"/>
      <c r="P68" s="326"/>
    </row>
    <row r="69" spans="1:16" ht="24.6" customHeight="1">
      <c r="B69" s="339" t="s">
        <v>555</v>
      </c>
      <c r="C69" s="341"/>
      <c r="D69" s="341"/>
      <c r="E69" s="341"/>
      <c r="F69" s="341"/>
      <c r="G69" s="341"/>
      <c r="H69" s="341"/>
      <c r="I69" s="341"/>
      <c r="J69" s="341"/>
      <c r="K69" s="341"/>
      <c r="L69" s="328"/>
      <c r="M69" s="283"/>
      <c r="N69" s="283"/>
      <c r="O69" s="283"/>
    </row>
    <row r="70" spans="1:16" s="325" customFormat="1" ht="33" customHeight="1">
      <c r="A70" s="324"/>
      <c r="B70" s="1023" t="s">
        <v>556</v>
      </c>
      <c r="C70" s="1023"/>
      <c r="D70" s="1023"/>
      <c r="E70" s="1023"/>
      <c r="F70" s="1023"/>
      <c r="G70" s="1023"/>
      <c r="H70" s="1023"/>
      <c r="I70" s="1023"/>
      <c r="J70" s="1023"/>
      <c r="K70" s="1023"/>
      <c r="L70" s="1023"/>
      <c r="M70" s="1023"/>
      <c r="N70" s="329"/>
      <c r="O70" s="329"/>
      <c r="P70" s="326"/>
    </row>
    <row r="71" spans="1:16" ht="30.6" customHeight="1">
      <c r="B71" s="342" t="s">
        <v>557</v>
      </c>
      <c r="C71" s="343"/>
      <c r="D71" s="343"/>
      <c r="E71" s="343"/>
      <c r="F71" s="343"/>
      <c r="G71" s="343"/>
      <c r="H71" s="343"/>
      <c r="I71" s="343"/>
      <c r="J71" s="343"/>
      <c r="K71" s="343"/>
      <c r="L71" s="328"/>
      <c r="M71" s="283"/>
      <c r="N71" s="283"/>
      <c r="O71" s="283"/>
    </row>
    <row r="72" spans="1:16" s="325" customFormat="1" ht="37.9" customHeight="1">
      <c r="A72" s="324"/>
      <c r="B72" s="1023" t="s">
        <v>1605</v>
      </c>
      <c r="C72" s="1023"/>
      <c r="D72" s="1023"/>
      <c r="E72" s="1023"/>
      <c r="F72" s="1023"/>
      <c r="G72" s="1023"/>
      <c r="H72" s="1023"/>
      <c r="I72" s="1023"/>
      <c r="J72" s="1023"/>
      <c r="K72" s="1023"/>
      <c r="L72" s="1023"/>
      <c r="M72" s="1023"/>
      <c r="N72" s="329"/>
      <c r="O72" s="329"/>
      <c r="P72" s="326"/>
    </row>
    <row r="73" spans="1:16" ht="18.75">
      <c r="B73" s="344"/>
      <c r="C73" s="344"/>
      <c r="D73" s="344"/>
      <c r="E73" s="344"/>
      <c r="F73" s="344"/>
      <c r="G73" s="344"/>
      <c r="H73" s="344"/>
      <c r="I73" s="344"/>
      <c r="J73" s="344"/>
      <c r="K73" s="344"/>
      <c r="L73" s="328"/>
      <c r="M73" s="283"/>
      <c r="N73" s="283"/>
      <c r="O73" s="283"/>
    </row>
    <row r="74" spans="1:16" ht="16.5" customHeight="1">
      <c r="B74" s="345" t="s">
        <v>1313</v>
      </c>
      <c r="C74" s="337"/>
      <c r="D74" s="337"/>
      <c r="E74" s="337"/>
      <c r="F74" s="337"/>
      <c r="G74" s="337"/>
      <c r="H74" s="337"/>
      <c r="I74" s="337"/>
      <c r="J74" s="337"/>
      <c r="K74" s="337"/>
      <c r="L74" s="328"/>
      <c r="M74" s="283"/>
      <c r="N74" s="283"/>
      <c r="O74" s="283"/>
    </row>
    <row r="75" spans="1:16" s="325" customFormat="1" ht="40.9" customHeight="1">
      <c r="A75" s="324"/>
      <c r="B75" s="1023" t="s">
        <v>547</v>
      </c>
      <c r="C75" s="1023"/>
      <c r="D75" s="1023"/>
      <c r="E75" s="1023"/>
      <c r="F75" s="1023"/>
      <c r="G75" s="1023"/>
      <c r="H75" s="1023"/>
      <c r="I75" s="1023"/>
      <c r="J75" s="1023"/>
      <c r="K75" s="1023"/>
      <c r="L75" s="1023"/>
      <c r="M75" s="1023"/>
      <c r="N75" s="329"/>
      <c r="O75" s="329"/>
      <c r="P75" s="326"/>
    </row>
    <row r="76" spans="1:16" s="325" customFormat="1" ht="39.6" customHeight="1">
      <c r="A76" s="324"/>
      <c r="B76" s="1023" t="s">
        <v>498</v>
      </c>
      <c r="C76" s="1023"/>
      <c r="D76" s="1023"/>
      <c r="E76" s="1023"/>
      <c r="F76" s="1023"/>
      <c r="G76" s="1023"/>
      <c r="H76" s="1023"/>
      <c r="I76" s="1023"/>
      <c r="J76" s="1023"/>
      <c r="K76" s="1023"/>
      <c r="L76" s="1023"/>
      <c r="M76" s="1023"/>
      <c r="N76" s="329"/>
      <c r="O76" s="329"/>
      <c r="P76" s="326"/>
    </row>
    <row r="77" spans="1:16" ht="6" customHeight="1">
      <c r="B77" s="1027"/>
      <c r="C77" s="1027"/>
      <c r="D77" s="1027"/>
      <c r="E77" s="1027"/>
      <c r="F77" s="1027"/>
      <c r="G77" s="1027"/>
      <c r="H77" s="1027"/>
      <c r="I77" s="1027"/>
      <c r="J77" s="1027"/>
      <c r="K77" s="1027"/>
      <c r="L77" s="328"/>
      <c r="M77" s="264"/>
      <c r="N77" s="283"/>
      <c r="O77" s="283"/>
      <c r="P77" s="254"/>
    </row>
    <row r="78" spans="1:16" s="325" customFormat="1" ht="39" customHeight="1">
      <c r="A78" s="324"/>
      <c r="B78" s="1023" t="s">
        <v>1559</v>
      </c>
      <c r="C78" s="1023"/>
      <c r="D78" s="1023"/>
      <c r="E78" s="1023"/>
      <c r="F78" s="1023"/>
      <c r="G78" s="1023"/>
      <c r="H78" s="1023"/>
      <c r="I78" s="1023"/>
      <c r="J78" s="1023"/>
      <c r="K78" s="1023"/>
      <c r="L78" s="1023"/>
      <c r="M78" s="1023"/>
      <c r="N78" s="329"/>
      <c r="O78" s="329"/>
      <c r="P78" s="326"/>
    </row>
    <row r="79" spans="1:16" ht="18.75">
      <c r="B79" s="337"/>
      <c r="C79" s="337"/>
      <c r="D79" s="337"/>
      <c r="E79" s="337"/>
      <c r="F79" s="337"/>
      <c r="G79" s="337"/>
      <c r="H79" s="337"/>
      <c r="I79" s="337"/>
      <c r="J79" s="337"/>
      <c r="K79" s="337"/>
      <c r="L79" s="328"/>
      <c r="M79" s="264"/>
      <c r="N79" s="283"/>
      <c r="O79" s="283"/>
      <c r="P79" s="254"/>
    </row>
    <row r="80" spans="1:16" ht="20.65" customHeight="1">
      <c r="B80" s="1032" t="s">
        <v>1314</v>
      </c>
      <c r="C80" s="1032"/>
      <c r="D80" s="1032"/>
      <c r="E80" s="1032"/>
      <c r="F80" s="1032"/>
      <c r="G80" s="1032"/>
      <c r="H80" s="1032"/>
      <c r="I80" s="1032"/>
      <c r="J80" s="1032"/>
      <c r="K80" s="1032"/>
      <c r="L80" s="328"/>
      <c r="M80" s="283"/>
      <c r="N80" s="283"/>
      <c r="O80" s="283"/>
    </row>
    <row r="81" spans="1:16" s="325" customFormat="1" ht="53.45" customHeight="1">
      <c r="A81" s="324"/>
      <c r="B81" s="1023" t="s">
        <v>1561</v>
      </c>
      <c r="C81" s="1023"/>
      <c r="D81" s="1023"/>
      <c r="E81" s="1023"/>
      <c r="F81" s="1023"/>
      <c r="G81" s="1023"/>
      <c r="H81" s="1023"/>
      <c r="I81" s="1023"/>
      <c r="J81" s="1023"/>
      <c r="K81" s="1023"/>
      <c r="L81" s="1023"/>
      <c r="M81" s="1023"/>
      <c r="N81" s="329"/>
      <c r="O81" s="329"/>
      <c r="P81" s="326"/>
    </row>
    <row r="82" spans="1:16" ht="10.5" customHeight="1">
      <c r="B82" s="337"/>
      <c r="C82" s="337"/>
      <c r="D82" s="337"/>
      <c r="E82" s="337"/>
      <c r="F82" s="337"/>
      <c r="G82" s="337"/>
      <c r="H82" s="337"/>
      <c r="I82" s="337"/>
      <c r="J82" s="337"/>
      <c r="K82" s="337"/>
      <c r="L82" s="328"/>
      <c r="M82" s="283"/>
      <c r="N82" s="283"/>
      <c r="O82" s="283"/>
    </row>
    <row r="83" spans="1:16" ht="18.75">
      <c r="B83" s="327" t="s">
        <v>317</v>
      </c>
      <c r="C83" s="328"/>
      <c r="D83" s="328"/>
      <c r="E83" s="328"/>
      <c r="F83" s="328"/>
      <c r="G83" s="328"/>
      <c r="H83" s="328"/>
      <c r="I83" s="328"/>
      <c r="J83" s="328"/>
      <c r="K83" s="328"/>
      <c r="L83" s="328"/>
      <c r="M83" s="283"/>
      <c r="N83" s="283"/>
      <c r="O83" s="283"/>
    </row>
    <row r="84" spans="1:16" s="325" customFormat="1" ht="37.15" customHeight="1">
      <c r="A84" s="324"/>
      <c r="B84" s="1023" t="s">
        <v>318</v>
      </c>
      <c r="C84" s="1023"/>
      <c r="D84" s="1023"/>
      <c r="E84" s="1023"/>
      <c r="F84" s="1023"/>
      <c r="G84" s="1023"/>
      <c r="H84" s="1023"/>
      <c r="I84" s="1023"/>
      <c r="J84" s="1023"/>
      <c r="K84" s="1023"/>
      <c r="L84" s="1023"/>
      <c r="M84" s="1023"/>
      <c r="N84" s="329"/>
      <c r="O84" s="329"/>
      <c r="P84" s="326"/>
    </row>
    <row r="85" spans="1:16" ht="18.75">
      <c r="B85" s="328" t="s">
        <v>279</v>
      </c>
      <c r="C85" s="328"/>
      <c r="D85" s="328"/>
      <c r="E85" s="328"/>
      <c r="F85" s="328"/>
      <c r="G85" s="328"/>
      <c r="H85" s="328"/>
      <c r="I85" s="328"/>
      <c r="J85" s="328"/>
      <c r="K85" s="328"/>
      <c r="L85" s="328"/>
      <c r="M85" s="283"/>
      <c r="N85" s="283"/>
      <c r="O85" s="283"/>
    </row>
    <row r="86" spans="1:16" ht="18.75">
      <c r="B86" s="327" t="s">
        <v>319</v>
      </c>
      <c r="C86" s="328"/>
      <c r="D86" s="328"/>
      <c r="E86" s="328"/>
      <c r="F86" s="328"/>
      <c r="G86" s="328"/>
      <c r="H86" s="328"/>
      <c r="I86" s="328"/>
      <c r="J86" s="328"/>
      <c r="K86" s="328"/>
      <c r="L86" s="328"/>
      <c r="M86" s="283"/>
      <c r="N86" s="283"/>
      <c r="O86" s="283"/>
    </row>
    <row r="87" spans="1:16" s="325" customFormat="1" ht="53.45" customHeight="1">
      <c r="A87" s="324"/>
      <c r="B87" s="1023" t="s">
        <v>548</v>
      </c>
      <c r="C87" s="1023"/>
      <c r="D87" s="1023"/>
      <c r="E87" s="1023"/>
      <c r="F87" s="1023"/>
      <c r="G87" s="1023"/>
      <c r="H87" s="1023"/>
      <c r="I87" s="1023"/>
      <c r="J87" s="1023"/>
      <c r="K87" s="1023"/>
      <c r="L87" s="1023"/>
      <c r="M87" s="1023"/>
      <c r="N87" s="329"/>
      <c r="O87" s="329"/>
      <c r="P87" s="326"/>
    </row>
    <row r="88" spans="1:16" s="325" customFormat="1" ht="53.45" customHeight="1">
      <c r="A88" s="324"/>
      <c r="B88" s="1023" t="s">
        <v>549</v>
      </c>
      <c r="C88" s="1023"/>
      <c r="D88" s="1023"/>
      <c r="E88" s="1023"/>
      <c r="F88" s="1023"/>
      <c r="G88" s="1023"/>
      <c r="H88" s="1023"/>
      <c r="I88" s="1023"/>
      <c r="J88" s="1023"/>
      <c r="K88" s="1023"/>
      <c r="L88" s="1023"/>
      <c r="M88" s="1023"/>
      <c r="N88" s="329"/>
      <c r="O88" s="329"/>
      <c r="P88" s="326"/>
    </row>
    <row r="89" spans="1:16" ht="18.75">
      <c r="B89" s="328"/>
      <c r="C89" s="328"/>
      <c r="D89" s="328"/>
      <c r="E89" s="328"/>
      <c r="F89" s="328"/>
      <c r="G89" s="328"/>
      <c r="H89" s="328"/>
      <c r="I89" s="328"/>
      <c r="J89" s="328"/>
      <c r="K89" s="328"/>
      <c r="L89" s="328"/>
      <c r="M89" s="283"/>
      <c r="N89" s="283"/>
      <c r="O89" s="283"/>
    </row>
    <row r="90" spans="1:16" ht="18.75">
      <c r="B90" s="327" t="s">
        <v>320</v>
      </c>
      <c r="C90" s="328"/>
      <c r="D90" s="328"/>
      <c r="E90" s="328"/>
      <c r="F90" s="328"/>
      <c r="G90" s="328"/>
      <c r="H90" s="328"/>
      <c r="I90" s="328"/>
      <c r="J90" s="328"/>
      <c r="K90" s="328"/>
      <c r="L90" s="328"/>
      <c r="M90" s="283"/>
      <c r="N90" s="283"/>
      <c r="O90" s="283"/>
    </row>
    <row r="91" spans="1:16" s="325" customFormat="1" ht="36" customHeight="1">
      <c r="A91" s="324"/>
      <c r="B91" s="1023" t="s">
        <v>1315</v>
      </c>
      <c r="C91" s="1023"/>
      <c r="D91" s="1023"/>
      <c r="E91" s="1023"/>
      <c r="F91" s="1023"/>
      <c r="G91" s="1023"/>
      <c r="H91" s="1023"/>
      <c r="I91" s="1023"/>
      <c r="J91" s="1023"/>
      <c r="K91" s="1023"/>
      <c r="L91" s="1023"/>
      <c r="M91" s="1023"/>
      <c r="N91" s="329"/>
      <c r="O91" s="329"/>
      <c r="P91" s="326"/>
    </row>
    <row r="92" spans="1:16" s="325" customFormat="1" ht="27.6" customHeight="1">
      <c r="A92" s="324"/>
      <c r="B92" s="1023" t="s">
        <v>321</v>
      </c>
      <c r="C92" s="1023"/>
      <c r="D92" s="1023"/>
      <c r="E92" s="1023"/>
      <c r="F92" s="1023"/>
      <c r="G92" s="1023"/>
      <c r="H92" s="1023"/>
      <c r="I92" s="1023"/>
      <c r="J92" s="1023"/>
      <c r="K92" s="1023"/>
      <c r="L92" s="1023"/>
      <c r="M92" s="1023"/>
      <c r="N92" s="329"/>
      <c r="O92" s="329"/>
      <c r="P92" s="326"/>
    </row>
    <row r="93" spans="1:16" ht="13.5" customHeight="1">
      <c r="B93" s="337"/>
      <c r="C93" s="337"/>
      <c r="D93" s="337"/>
      <c r="E93" s="337"/>
      <c r="F93" s="337"/>
      <c r="G93" s="337"/>
      <c r="H93" s="337"/>
      <c r="I93" s="337"/>
      <c r="J93" s="337"/>
      <c r="K93" s="337"/>
      <c r="L93" s="328"/>
      <c r="M93" s="283"/>
      <c r="N93" s="283"/>
      <c r="O93" s="283"/>
    </row>
    <row r="94" spans="1:16" ht="18.75">
      <c r="B94" s="327" t="s">
        <v>322</v>
      </c>
      <c r="C94" s="328"/>
      <c r="D94" s="328"/>
      <c r="E94" s="328"/>
      <c r="F94" s="328"/>
      <c r="G94" s="328"/>
      <c r="H94" s="328"/>
      <c r="I94" s="328"/>
      <c r="J94" s="328"/>
      <c r="K94" s="328"/>
      <c r="L94" s="328"/>
      <c r="M94" s="283"/>
      <c r="N94" s="283"/>
      <c r="O94" s="283"/>
    </row>
    <row r="95" spans="1:16" s="325" customFormat="1" ht="50.45" customHeight="1">
      <c r="A95" s="324"/>
      <c r="B95" s="1023" t="s">
        <v>323</v>
      </c>
      <c r="C95" s="1023"/>
      <c r="D95" s="1023"/>
      <c r="E95" s="1023"/>
      <c r="F95" s="1023"/>
      <c r="G95" s="1023"/>
      <c r="H95" s="1023"/>
      <c r="I95" s="1023"/>
      <c r="J95" s="1023"/>
      <c r="K95" s="1023"/>
      <c r="L95" s="1023"/>
      <c r="M95" s="1023"/>
      <c r="N95" s="329"/>
      <c r="O95" s="329"/>
      <c r="P95" s="326"/>
    </row>
    <row r="96" spans="1:16" s="325" customFormat="1" ht="42" customHeight="1">
      <c r="A96" s="324"/>
      <c r="B96" s="1023" t="s">
        <v>324</v>
      </c>
      <c r="C96" s="1023"/>
      <c r="D96" s="1023"/>
      <c r="E96" s="1023"/>
      <c r="F96" s="1023"/>
      <c r="G96" s="1023"/>
      <c r="H96" s="1023"/>
      <c r="I96" s="1023"/>
      <c r="J96" s="1023"/>
      <c r="K96" s="1023"/>
      <c r="L96" s="1023"/>
      <c r="M96" s="1023"/>
      <c r="N96" s="329"/>
      <c r="O96" s="329"/>
      <c r="P96" s="326"/>
    </row>
    <row r="97" spans="1:16" ht="18.75">
      <c r="B97" s="332"/>
      <c r="C97" s="332"/>
      <c r="D97" s="332"/>
      <c r="E97" s="332"/>
      <c r="F97" s="332"/>
      <c r="G97" s="332"/>
      <c r="H97" s="332"/>
      <c r="I97" s="332"/>
      <c r="J97" s="332"/>
      <c r="K97" s="332"/>
      <c r="L97" s="328"/>
      <c r="M97" s="283"/>
      <c r="N97" s="283"/>
      <c r="O97" s="283"/>
    </row>
    <row r="98" spans="1:16" ht="18.75">
      <c r="B98" s="327" t="s">
        <v>325</v>
      </c>
      <c r="C98" s="332"/>
      <c r="D98" s="332"/>
      <c r="E98" s="332"/>
      <c r="F98" s="332"/>
      <c r="G98" s="332"/>
      <c r="H98" s="332"/>
      <c r="I98" s="332"/>
      <c r="J98" s="332"/>
      <c r="K98" s="332"/>
      <c r="L98" s="328"/>
      <c r="M98" s="283"/>
      <c r="N98" s="283"/>
      <c r="O98" s="283"/>
    </row>
    <row r="99" spans="1:16" s="325" customFormat="1" ht="37.9" customHeight="1">
      <c r="A99" s="324"/>
      <c r="B99" s="1023" t="s">
        <v>326</v>
      </c>
      <c r="C99" s="1023"/>
      <c r="D99" s="1023"/>
      <c r="E99" s="1023"/>
      <c r="F99" s="1023"/>
      <c r="G99" s="1023"/>
      <c r="H99" s="1023"/>
      <c r="I99" s="1023"/>
      <c r="J99" s="1023"/>
      <c r="K99" s="1023"/>
      <c r="L99" s="1023"/>
      <c r="M99" s="1023"/>
      <c r="N99" s="329"/>
      <c r="O99" s="329"/>
      <c r="P99" s="326"/>
    </row>
    <row r="100" spans="1:16" s="325" customFormat="1" ht="37.9" customHeight="1">
      <c r="A100" s="324"/>
      <c r="B100" s="327" t="s">
        <v>1569</v>
      </c>
      <c r="C100" s="844"/>
      <c r="D100" s="844"/>
      <c r="E100" s="844"/>
      <c r="F100" s="844"/>
      <c r="G100" s="844"/>
      <c r="H100" s="844"/>
      <c r="I100" s="844"/>
      <c r="J100" s="844"/>
      <c r="K100" s="844"/>
      <c r="L100" s="328"/>
      <c r="M100" s="283"/>
      <c r="N100" s="329"/>
      <c r="O100" s="329"/>
      <c r="P100" s="326"/>
    </row>
    <row r="101" spans="1:16" s="325" customFormat="1" ht="45.4" customHeight="1">
      <c r="A101" s="324"/>
      <c r="B101" s="1023" t="s">
        <v>1570</v>
      </c>
      <c r="C101" s="1023"/>
      <c r="D101" s="1023"/>
      <c r="E101" s="1023"/>
      <c r="F101" s="1023"/>
      <c r="G101" s="1023"/>
      <c r="H101" s="1023"/>
      <c r="I101" s="1023"/>
      <c r="J101" s="1023"/>
      <c r="K101" s="1023"/>
      <c r="L101" s="1023"/>
      <c r="M101" s="1023"/>
      <c r="N101" s="329"/>
      <c r="O101" s="329"/>
      <c r="P101" s="326"/>
    </row>
    <row r="102" spans="1:16" s="325" customFormat="1" ht="18" customHeight="1">
      <c r="A102" s="324"/>
      <c r="B102" s="843"/>
      <c r="C102" s="843"/>
      <c r="D102" s="843"/>
      <c r="E102" s="843"/>
      <c r="F102" s="843"/>
      <c r="G102" s="843"/>
      <c r="H102" s="843"/>
      <c r="I102" s="843"/>
      <c r="J102" s="843"/>
      <c r="K102" s="843"/>
      <c r="L102" s="843"/>
      <c r="M102" s="843"/>
      <c r="N102" s="329"/>
      <c r="O102" s="329"/>
      <c r="P102" s="326"/>
    </row>
    <row r="103" spans="1:16" ht="18.75">
      <c r="B103" s="328"/>
      <c r="C103" s="328"/>
      <c r="D103" s="328"/>
      <c r="E103" s="328"/>
      <c r="F103" s="328"/>
      <c r="G103" s="328"/>
      <c r="H103" s="328"/>
      <c r="I103" s="328"/>
      <c r="J103" s="328"/>
      <c r="K103" s="328"/>
      <c r="L103" s="328"/>
      <c r="M103" s="283"/>
      <c r="N103" s="283"/>
      <c r="O103" s="283"/>
    </row>
    <row r="104" spans="1:16" ht="18.75">
      <c r="B104" s="327" t="s">
        <v>502</v>
      </c>
      <c r="C104" s="328"/>
      <c r="D104" s="328"/>
      <c r="E104" s="328"/>
      <c r="F104" s="328"/>
      <c r="G104" s="328"/>
      <c r="H104" s="328"/>
      <c r="I104" s="328"/>
      <c r="J104" s="328"/>
      <c r="K104" s="328"/>
      <c r="L104" s="328"/>
      <c r="M104" s="283"/>
      <c r="N104" s="283"/>
      <c r="O104" s="283"/>
    </row>
    <row r="105" spans="1:16" s="325" customFormat="1" ht="36.6" customHeight="1">
      <c r="A105" s="324"/>
      <c r="B105" s="1023" t="s">
        <v>1136</v>
      </c>
      <c r="C105" s="1023"/>
      <c r="D105" s="1023"/>
      <c r="E105" s="1023"/>
      <c r="F105" s="1023"/>
      <c r="G105" s="1023"/>
      <c r="H105" s="1023"/>
      <c r="I105" s="1023"/>
      <c r="J105" s="1023"/>
      <c r="K105" s="1023"/>
      <c r="L105" s="1023"/>
      <c r="M105" s="1023"/>
      <c r="N105" s="329"/>
      <c r="O105" s="329"/>
      <c r="P105" s="326"/>
    </row>
    <row r="106" spans="1:16" ht="34.9" customHeight="1">
      <c r="B106" s="283"/>
      <c r="C106" s="283"/>
      <c r="D106" s="283"/>
      <c r="E106" s="283"/>
      <c r="F106" s="283"/>
      <c r="G106" s="283"/>
      <c r="H106" s="283"/>
      <c r="I106" s="283"/>
      <c r="J106" s="283"/>
      <c r="K106" s="283"/>
      <c r="L106" s="328"/>
      <c r="M106" s="283"/>
      <c r="N106" s="283"/>
      <c r="O106" s="283"/>
    </row>
    <row r="107" spans="1:16" ht="18.75">
      <c r="B107" s="328"/>
      <c r="C107" s="328"/>
      <c r="D107" s="328"/>
      <c r="E107" s="328"/>
      <c r="F107" s="328"/>
      <c r="G107" s="328"/>
      <c r="H107" s="328"/>
      <c r="I107" s="328"/>
      <c r="J107" s="328"/>
      <c r="K107" s="328"/>
      <c r="L107" s="328"/>
      <c r="M107" s="283"/>
      <c r="N107" s="283"/>
      <c r="O107" s="283"/>
    </row>
    <row r="108" spans="1:16" ht="18.75">
      <c r="B108" s="283"/>
      <c r="C108" s="283"/>
      <c r="D108" s="283"/>
      <c r="E108" s="283"/>
      <c r="F108" s="283"/>
      <c r="G108" s="283"/>
      <c r="H108" s="283"/>
      <c r="I108" s="283"/>
      <c r="J108" s="283"/>
      <c r="K108" s="283"/>
      <c r="L108" s="283"/>
      <c r="M108" s="283"/>
      <c r="N108" s="283"/>
      <c r="O108" s="283"/>
    </row>
    <row r="109" spans="1:16" ht="18.75">
      <c r="B109" s="283"/>
      <c r="C109" s="283"/>
      <c r="D109" s="283"/>
      <c r="E109" s="283"/>
      <c r="F109" s="283"/>
      <c r="G109" s="283"/>
      <c r="H109" s="283"/>
      <c r="I109" s="283"/>
      <c r="J109" s="283"/>
      <c r="K109" s="283"/>
      <c r="L109" s="283"/>
      <c r="M109" s="283"/>
      <c r="N109" s="283"/>
      <c r="O109" s="283"/>
    </row>
    <row r="110" spans="1:16" ht="18.75">
      <c r="B110" s="283"/>
      <c r="C110" s="283"/>
      <c r="D110" s="283"/>
      <c r="E110" s="283"/>
      <c r="F110" s="283"/>
      <c r="G110" s="283"/>
      <c r="H110" s="283"/>
      <c r="I110" s="283"/>
      <c r="J110" s="283"/>
      <c r="K110" s="283"/>
      <c r="L110" s="283"/>
      <c r="M110" s="283"/>
      <c r="N110" s="283"/>
      <c r="O110" s="283"/>
    </row>
    <row r="111" spans="1:16" ht="18.75">
      <c r="B111" s="283"/>
      <c r="C111" s="283"/>
      <c r="D111" s="283"/>
      <c r="E111" s="283"/>
      <c r="F111" s="283"/>
      <c r="G111" s="283"/>
      <c r="H111" s="283"/>
      <c r="I111" s="283"/>
      <c r="J111" s="283"/>
      <c r="K111" s="283"/>
      <c r="L111" s="283"/>
      <c r="M111" s="283"/>
      <c r="N111" s="283"/>
      <c r="O111" s="283"/>
    </row>
    <row r="112" spans="1:16" ht="18.75">
      <c r="B112" s="283"/>
      <c r="C112" s="283"/>
      <c r="D112" s="283"/>
      <c r="E112" s="283"/>
      <c r="F112" s="283"/>
      <c r="G112" s="283"/>
      <c r="H112" s="283"/>
      <c r="I112" s="283"/>
      <c r="J112" s="283"/>
      <c r="K112" s="283"/>
      <c r="L112" s="283"/>
      <c r="M112" s="283"/>
      <c r="N112" s="283"/>
      <c r="O112" s="283"/>
    </row>
    <row r="113" spans="2:15" ht="18.75">
      <c r="B113" s="283"/>
      <c r="C113" s="283"/>
      <c r="D113" s="283"/>
      <c r="E113" s="283"/>
      <c r="F113" s="283"/>
      <c r="G113" s="283"/>
      <c r="H113" s="283"/>
      <c r="I113" s="283"/>
      <c r="J113" s="283"/>
      <c r="K113" s="283"/>
      <c r="L113" s="283"/>
      <c r="M113" s="283"/>
      <c r="N113" s="283"/>
      <c r="O113" s="283"/>
    </row>
    <row r="114" spans="2:15" ht="18.75">
      <c r="B114" s="283"/>
      <c r="C114" s="283"/>
      <c r="D114" s="283"/>
      <c r="E114" s="283"/>
      <c r="F114" s="283"/>
      <c r="G114" s="283"/>
      <c r="H114" s="283"/>
      <c r="I114" s="283"/>
      <c r="J114" s="283"/>
      <c r="K114" s="283"/>
      <c r="L114" s="283"/>
      <c r="M114" s="283"/>
      <c r="N114" s="283"/>
      <c r="O114" s="283"/>
    </row>
    <row r="115" spans="2:15" ht="18.75">
      <c r="B115" s="283"/>
      <c r="C115" s="283"/>
      <c r="D115" s="283"/>
      <c r="E115" s="283"/>
      <c r="F115" s="283"/>
      <c r="G115" s="283"/>
      <c r="H115" s="283"/>
      <c r="I115" s="283"/>
      <c r="J115" s="283"/>
      <c r="K115" s="283"/>
      <c r="L115" s="283"/>
      <c r="M115" s="283"/>
      <c r="N115" s="283"/>
      <c r="O115" s="283"/>
    </row>
    <row r="116" spans="2:15" ht="18.75">
      <c r="B116" s="283"/>
      <c r="C116" s="283"/>
      <c r="D116" s="283"/>
      <c r="E116" s="283"/>
      <c r="F116" s="283"/>
      <c r="G116" s="283"/>
      <c r="H116" s="283"/>
      <c r="I116" s="283"/>
      <c r="J116" s="283"/>
      <c r="K116" s="283"/>
      <c r="L116" s="283"/>
      <c r="M116" s="283"/>
      <c r="N116" s="283"/>
      <c r="O116" s="283"/>
    </row>
    <row r="117" spans="2:15" ht="18.75">
      <c r="B117" s="283"/>
      <c r="C117" s="283"/>
      <c r="D117" s="283"/>
      <c r="E117" s="283"/>
      <c r="F117" s="283"/>
      <c r="G117" s="283"/>
      <c r="H117" s="283"/>
      <c r="I117" s="283"/>
      <c r="J117" s="283"/>
      <c r="K117" s="283"/>
      <c r="L117" s="283"/>
      <c r="M117" s="283"/>
      <c r="N117" s="283"/>
      <c r="O117" s="283"/>
    </row>
    <row r="118" spans="2:15" ht="18.75">
      <c r="B118" s="283"/>
      <c r="C118" s="283"/>
      <c r="D118" s="283"/>
      <c r="E118" s="283"/>
      <c r="F118" s="283"/>
      <c r="G118" s="283"/>
      <c r="H118" s="283"/>
      <c r="I118" s="283"/>
      <c r="J118" s="283"/>
      <c r="K118" s="283"/>
      <c r="L118" s="283"/>
      <c r="M118" s="283"/>
      <c r="N118" s="283"/>
      <c r="O118" s="283"/>
    </row>
    <row r="119" spans="2:15" ht="18.75">
      <c r="B119" s="283"/>
      <c r="C119" s="283"/>
      <c r="D119" s="283"/>
      <c r="E119" s="283"/>
      <c r="F119" s="283"/>
      <c r="G119" s="283"/>
      <c r="H119" s="283"/>
      <c r="I119" s="283"/>
      <c r="J119" s="283"/>
      <c r="K119" s="283"/>
      <c r="L119" s="283"/>
      <c r="M119" s="283"/>
      <c r="N119" s="283"/>
      <c r="O119" s="283"/>
    </row>
    <row r="120" spans="2:15" ht="18.75">
      <c r="B120" s="283"/>
      <c r="C120" s="283"/>
      <c r="D120" s="283"/>
      <c r="E120" s="283"/>
      <c r="F120" s="283"/>
      <c r="G120" s="283"/>
      <c r="H120" s="283"/>
      <c r="I120" s="283"/>
      <c r="J120" s="283"/>
      <c r="K120" s="283"/>
      <c r="L120" s="283"/>
      <c r="M120" s="283"/>
      <c r="N120" s="283"/>
      <c r="O120" s="283"/>
    </row>
    <row r="121" spans="2:15" ht="18.75">
      <c r="B121" s="283"/>
      <c r="C121" s="283"/>
      <c r="D121" s="283"/>
      <c r="E121" s="283"/>
      <c r="F121" s="283"/>
      <c r="G121" s="283"/>
      <c r="H121" s="283"/>
      <c r="I121" s="283"/>
      <c r="J121" s="283"/>
      <c r="K121" s="283"/>
      <c r="L121" s="283"/>
      <c r="M121" s="283"/>
      <c r="N121" s="283"/>
      <c r="O121" s="283"/>
    </row>
    <row r="122" spans="2:15" ht="18.75">
      <c r="B122" s="283"/>
      <c r="C122" s="283"/>
      <c r="D122" s="283"/>
      <c r="E122" s="283"/>
      <c r="F122" s="283"/>
      <c r="G122" s="283"/>
      <c r="H122" s="283"/>
      <c r="I122" s="283"/>
      <c r="J122" s="283"/>
      <c r="K122" s="283"/>
      <c r="L122" s="283"/>
      <c r="M122" s="283"/>
      <c r="N122" s="283"/>
      <c r="O122" s="283"/>
    </row>
    <row r="123" spans="2:15" ht="18.75">
      <c r="B123" s="283"/>
      <c r="C123" s="283"/>
      <c r="D123" s="283"/>
      <c r="E123" s="283"/>
      <c r="F123" s="283"/>
      <c r="G123" s="283"/>
      <c r="H123" s="283"/>
      <c r="I123" s="283"/>
      <c r="J123" s="283"/>
      <c r="K123" s="283"/>
      <c r="L123" s="283"/>
      <c r="M123" s="283"/>
      <c r="N123" s="283"/>
      <c r="O123" s="283"/>
    </row>
    <row r="124" spans="2:15" ht="18.75">
      <c r="B124" s="283"/>
      <c r="C124" s="283"/>
      <c r="D124" s="283"/>
      <c r="E124" s="283"/>
      <c r="F124" s="283"/>
      <c r="G124" s="283"/>
      <c r="H124" s="283"/>
      <c r="I124" s="283"/>
      <c r="J124" s="283"/>
      <c r="K124" s="283"/>
      <c r="L124" s="283"/>
      <c r="M124" s="283"/>
      <c r="N124" s="283"/>
      <c r="O124" s="283"/>
    </row>
    <row r="125" spans="2:15" ht="18.75">
      <c r="B125" s="283"/>
      <c r="C125" s="283"/>
      <c r="D125" s="283"/>
      <c r="E125" s="283"/>
      <c r="F125" s="283"/>
      <c r="G125" s="283"/>
      <c r="H125" s="283"/>
      <c r="I125" s="283"/>
      <c r="J125" s="283"/>
      <c r="K125" s="283"/>
      <c r="L125" s="283"/>
      <c r="M125" s="283"/>
      <c r="N125" s="283"/>
      <c r="O125" s="283"/>
    </row>
    <row r="126" spans="2:15" ht="18.75">
      <c r="B126" s="283"/>
      <c r="C126" s="283"/>
      <c r="D126" s="283"/>
      <c r="E126" s="283"/>
      <c r="F126" s="283"/>
      <c r="G126" s="283"/>
      <c r="H126" s="283"/>
      <c r="I126" s="283"/>
      <c r="J126" s="283"/>
      <c r="K126" s="283"/>
      <c r="L126" s="283"/>
      <c r="M126" s="283"/>
      <c r="N126" s="283"/>
      <c r="O126" s="283"/>
    </row>
    <row r="127" spans="2:15" ht="18.75">
      <c r="B127" s="283"/>
      <c r="C127" s="283"/>
      <c r="D127" s="283"/>
      <c r="E127" s="283"/>
      <c r="F127" s="283"/>
      <c r="G127" s="283"/>
      <c r="H127" s="283"/>
      <c r="I127" s="283"/>
      <c r="J127" s="283"/>
      <c r="K127" s="283"/>
      <c r="L127" s="283"/>
      <c r="M127" s="283"/>
      <c r="N127" s="283"/>
      <c r="O127" s="283"/>
    </row>
    <row r="128" spans="2:15" ht="18.75">
      <c r="B128" s="283"/>
      <c r="C128" s="283"/>
      <c r="D128" s="283"/>
      <c r="E128" s="283"/>
      <c r="F128" s="283"/>
      <c r="G128" s="283"/>
      <c r="H128" s="283"/>
      <c r="I128" s="283"/>
      <c r="J128" s="283"/>
      <c r="K128" s="283"/>
      <c r="L128" s="283"/>
      <c r="M128" s="283"/>
      <c r="N128" s="283"/>
      <c r="O128" s="283"/>
    </row>
    <row r="129" spans="2:15" ht="18.75">
      <c r="B129" s="283"/>
      <c r="C129" s="283"/>
      <c r="D129" s="283"/>
      <c r="E129" s="283"/>
      <c r="F129" s="283"/>
      <c r="G129" s="283"/>
      <c r="H129" s="283"/>
      <c r="I129" s="283"/>
      <c r="J129" s="283"/>
      <c r="K129" s="283"/>
      <c r="L129" s="283"/>
      <c r="M129" s="283"/>
      <c r="N129" s="283"/>
      <c r="O129" s="283"/>
    </row>
    <row r="130" spans="2:15" ht="18.75">
      <c r="B130" s="283"/>
      <c r="C130" s="283"/>
      <c r="D130" s="283"/>
      <c r="E130" s="283"/>
      <c r="F130" s="283"/>
      <c r="G130" s="283"/>
      <c r="H130" s="283"/>
      <c r="I130" s="283"/>
      <c r="J130" s="283"/>
      <c r="K130" s="283"/>
      <c r="L130" s="283"/>
      <c r="M130" s="283"/>
      <c r="N130" s="283"/>
      <c r="O130" s="283"/>
    </row>
    <row r="131" spans="2:15" ht="18.75">
      <c r="B131" s="283"/>
      <c r="C131" s="283"/>
      <c r="D131" s="283"/>
      <c r="E131" s="283"/>
      <c r="F131" s="283"/>
      <c r="G131" s="283"/>
      <c r="H131" s="283"/>
      <c r="I131" s="283"/>
      <c r="J131" s="283"/>
      <c r="K131" s="283"/>
      <c r="L131" s="283"/>
      <c r="M131" s="283"/>
      <c r="N131" s="283"/>
      <c r="O131" s="283"/>
    </row>
    <row r="132" spans="2:15" ht="18.75">
      <c r="B132" s="283"/>
      <c r="C132" s="283"/>
      <c r="D132" s="283"/>
      <c r="E132" s="283"/>
      <c r="F132" s="283"/>
      <c r="G132" s="283"/>
      <c r="H132" s="283"/>
      <c r="I132" s="283"/>
      <c r="J132" s="283"/>
      <c r="K132" s="283"/>
      <c r="L132" s="283"/>
      <c r="M132" s="283"/>
      <c r="N132" s="283"/>
      <c r="O132" s="283"/>
    </row>
    <row r="133" spans="2:15" ht="18.75">
      <c r="B133" s="283"/>
      <c r="C133" s="283"/>
      <c r="D133" s="283"/>
      <c r="E133" s="283"/>
      <c r="F133" s="283"/>
      <c r="G133" s="283"/>
      <c r="H133" s="283"/>
      <c r="I133" s="283"/>
      <c r="J133" s="283"/>
      <c r="K133" s="283"/>
      <c r="L133" s="283"/>
      <c r="M133" s="283"/>
      <c r="N133" s="283"/>
      <c r="O133" s="283"/>
    </row>
    <row r="134" spans="2:15" ht="18.75">
      <c r="B134" s="283"/>
      <c r="C134" s="283"/>
      <c r="D134" s="283"/>
      <c r="E134" s="283"/>
      <c r="F134" s="283"/>
      <c r="G134" s="283"/>
      <c r="H134" s="283"/>
      <c r="I134" s="283"/>
      <c r="J134" s="283"/>
      <c r="K134" s="283"/>
      <c r="L134" s="283"/>
      <c r="M134" s="283"/>
      <c r="N134" s="283"/>
      <c r="O134" s="283"/>
    </row>
    <row r="135" spans="2:15" ht="18.75">
      <c r="B135" s="283"/>
      <c r="C135" s="283"/>
      <c r="D135" s="283"/>
      <c r="E135" s="283"/>
      <c r="F135" s="283"/>
      <c r="G135" s="283"/>
      <c r="H135" s="283"/>
      <c r="I135" s="283"/>
      <c r="J135" s="283"/>
      <c r="K135" s="283"/>
      <c r="L135" s="283"/>
      <c r="M135" s="283"/>
      <c r="N135" s="283"/>
      <c r="O135" s="283"/>
    </row>
    <row r="136" spans="2:15" ht="18.75">
      <c r="B136" s="283"/>
      <c r="C136" s="283"/>
      <c r="D136" s="283"/>
      <c r="E136" s="283"/>
      <c r="F136" s="283"/>
      <c r="G136" s="283"/>
      <c r="H136" s="283"/>
      <c r="I136" s="283"/>
      <c r="J136" s="283"/>
      <c r="K136" s="283"/>
      <c r="L136" s="283"/>
      <c r="M136" s="283"/>
      <c r="N136" s="283"/>
      <c r="O136" s="283"/>
    </row>
    <row r="137" spans="2:15" ht="18.75">
      <c r="B137" s="283"/>
      <c r="C137" s="283"/>
      <c r="D137" s="283"/>
      <c r="E137" s="283"/>
      <c r="F137" s="283"/>
      <c r="G137" s="283"/>
      <c r="H137" s="283"/>
      <c r="I137" s="283"/>
      <c r="J137" s="283"/>
      <c r="K137" s="283"/>
      <c r="L137" s="283"/>
      <c r="M137" s="283"/>
      <c r="N137" s="283"/>
      <c r="O137" s="283"/>
    </row>
    <row r="138" spans="2:15" ht="18.75">
      <c r="B138" s="283"/>
      <c r="C138" s="283"/>
      <c r="D138" s="283"/>
      <c r="E138" s="283"/>
      <c r="F138" s="283"/>
      <c r="G138" s="283"/>
      <c r="H138" s="283"/>
      <c r="I138" s="283"/>
      <c r="J138" s="283"/>
      <c r="K138" s="283"/>
      <c r="L138" s="283"/>
      <c r="M138" s="283"/>
      <c r="N138" s="283"/>
      <c r="O138" s="283"/>
    </row>
    <row r="139" spans="2:15" ht="18.75">
      <c r="B139" s="283"/>
      <c r="C139" s="283"/>
      <c r="D139" s="283"/>
      <c r="E139" s="283"/>
      <c r="F139" s="283"/>
      <c r="G139" s="283"/>
      <c r="H139" s="283"/>
      <c r="I139" s="283"/>
      <c r="J139" s="283"/>
      <c r="K139" s="283"/>
      <c r="L139" s="283"/>
      <c r="M139" s="283"/>
      <c r="N139" s="283"/>
      <c r="O139" s="283"/>
    </row>
    <row r="140" spans="2:15" ht="18.75">
      <c r="B140" s="283"/>
      <c r="C140" s="283"/>
      <c r="D140" s="283"/>
      <c r="E140" s="283"/>
      <c r="F140" s="283"/>
      <c r="G140" s="283"/>
      <c r="H140" s="283"/>
      <c r="I140" s="283"/>
      <c r="J140" s="283"/>
      <c r="K140" s="283"/>
      <c r="L140" s="283"/>
      <c r="M140" s="283"/>
      <c r="N140" s="283"/>
      <c r="O140" s="283"/>
    </row>
    <row r="141" spans="2:15" ht="18.75">
      <c r="B141" s="283"/>
      <c r="C141" s="283"/>
      <c r="D141" s="283"/>
      <c r="E141" s="283"/>
      <c r="F141" s="283"/>
      <c r="G141" s="283"/>
      <c r="H141" s="283"/>
      <c r="I141" s="283"/>
      <c r="J141" s="283"/>
      <c r="K141" s="283"/>
      <c r="L141" s="283"/>
      <c r="M141" s="283"/>
      <c r="N141" s="283"/>
      <c r="O141" s="283"/>
    </row>
    <row r="142" spans="2:15" ht="18.75">
      <c r="B142" s="283"/>
      <c r="C142" s="283"/>
      <c r="D142" s="283"/>
      <c r="E142" s="283"/>
      <c r="F142" s="283"/>
      <c r="G142" s="283"/>
      <c r="H142" s="283"/>
      <c r="I142" s="283"/>
      <c r="J142" s="283"/>
      <c r="K142" s="283"/>
      <c r="L142" s="283"/>
      <c r="M142" s="283"/>
      <c r="N142" s="283"/>
      <c r="O142" s="283"/>
    </row>
    <row r="143" spans="2:15" ht="18.75">
      <c r="B143" s="283"/>
      <c r="C143" s="283"/>
      <c r="D143" s="283"/>
      <c r="E143" s="283"/>
      <c r="F143" s="283"/>
      <c r="G143" s="283"/>
      <c r="H143" s="283"/>
      <c r="I143" s="283"/>
      <c r="J143" s="283"/>
      <c r="K143" s="283"/>
      <c r="L143" s="283"/>
      <c r="M143" s="283"/>
      <c r="N143" s="283"/>
      <c r="O143" s="283"/>
    </row>
    <row r="144" spans="2:15" ht="18.75">
      <c r="B144" s="283"/>
      <c r="C144" s="283"/>
      <c r="D144" s="283"/>
      <c r="E144" s="283"/>
      <c r="F144" s="283"/>
      <c r="G144" s="283"/>
      <c r="H144" s="283"/>
      <c r="I144" s="283"/>
      <c r="J144" s="283"/>
      <c r="K144" s="283"/>
      <c r="L144" s="283"/>
      <c r="M144" s="283"/>
      <c r="N144" s="283"/>
      <c r="O144" s="283"/>
    </row>
    <row r="145" spans="2:15" ht="18.75">
      <c r="B145" s="283"/>
      <c r="C145" s="283"/>
      <c r="D145" s="283"/>
      <c r="E145" s="283"/>
      <c r="F145" s="283"/>
      <c r="G145" s="283"/>
      <c r="H145" s="283"/>
      <c r="I145" s="283"/>
      <c r="J145" s="283"/>
      <c r="K145" s="283"/>
      <c r="L145" s="283"/>
      <c r="M145" s="283"/>
      <c r="N145" s="283"/>
      <c r="O145" s="283"/>
    </row>
    <row r="146" spans="2:15" ht="18.75">
      <c r="B146" s="283"/>
      <c r="C146" s="283"/>
      <c r="D146" s="283"/>
      <c r="E146" s="283"/>
      <c r="F146" s="283"/>
      <c r="G146" s="283"/>
      <c r="H146" s="283"/>
      <c r="I146" s="283"/>
      <c r="J146" s="283"/>
      <c r="K146" s="283"/>
      <c r="L146" s="283"/>
      <c r="M146" s="283"/>
      <c r="N146" s="283"/>
      <c r="O146" s="283"/>
    </row>
    <row r="147" spans="2:15" ht="18.75">
      <c r="B147" s="283"/>
      <c r="C147" s="283"/>
      <c r="D147" s="283"/>
      <c r="E147" s="283"/>
      <c r="F147" s="283"/>
      <c r="G147" s="283"/>
      <c r="H147" s="283"/>
      <c r="I147" s="283"/>
      <c r="J147" s="283"/>
      <c r="K147" s="283"/>
      <c r="L147" s="283"/>
      <c r="M147" s="283"/>
      <c r="N147" s="283"/>
      <c r="O147" s="283"/>
    </row>
    <row r="148" spans="2:15" ht="18.75">
      <c r="B148" s="283"/>
      <c r="C148" s="283"/>
      <c r="D148" s="283"/>
      <c r="E148" s="283"/>
      <c r="F148" s="283"/>
      <c r="G148" s="283"/>
      <c r="H148" s="283"/>
      <c r="I148" s="283"/>
      <c r="J148" s="283"/>
      <c r="K148" s="283"/>
      <c r="L148" s="283"/>
      <c r="M148" s="283"/>
      <c r="N148" s="283"/>
      <c r="O148" s="283"/>
    </row>
    <row r="149" spans="2:15" ht="18.75">
      <c r="B149" s="283"/>
      <c r="C149" s="283"/>
      <c r="D149" s="283"/>
      <c r="E149" s="283"/>
      <c r="F149" s="283"/>
      <c r="G149" s="283"/>
      <c r="H149" s="283"/>
      <c r="I149" s="283"/>
      <c r="J149" s="283"/>
      <c r="K149" s="283"/>
      <c r="L149" s="283"/>
      <c r="M149" s="283"/>
      <c r="N149" s="283"/>
      <c r="O149" s="283"/>
    </row>
    <row r="150" spans="2:15" ht="18.75">
      <c r="B150" s="283"/>
      <c r="C150" s="283"/>
      <c r="D150" s="283"/>
      <c r="E150" s="283"/>
      <c r="F150" s="283"/>
      <c r="G150" s="283"/>
      <c r="H150" s="283"/>
      <c r="I150" s="283"/>
      <c r="J150" s="283"/>
      <c r="K150" s="283"/>
      <c r="L150" s="283"/>
      <c r="M150" s="283"/>
      <c r="N150" s="283"/>
      <c r="O150" s="283"/>
    </row>
    <row r="151" spans="2:15" ht="18.75">
      <c r="B151" s="283"/>
      <c r="C151" s="283"/>
      <c r="D151" s="283"/>
      <c r="E151" s="283"/>
      <c r="F151" s="283"/>
      <c r="G151" s="283"/>
      <c r="H151" s="283"/>
      <c r="I151" s="283"/>
      <c r="J151" s="283"/>
      <c r="K151" s="283"/>
      <c r="L151" s="283"/>
      <c r="M151" s="283"/>
      <c r="N151" s="283"/>
      <c r="O151" s="283"/>
    </row>
    <row r="152" spans="2:15" ht="18.75">
      <c r="B152" s="283"/>
      <c r="C152" s="283"/>
      <c r="D152" s="283"/>
      <c r="E152" s="283"/>
      <c r="F152" s="283"/>
      <c r="G152" s="283"/>
      <c r="H152" s="283"/>
      <c r="I152" s="283"/>
      <c r="J152" s="283"/>
      <c r="K152" s="283"/>
      <c r="L152" s="283"/>
      <c r="M152" s="283"/>
      <c r="N152" s="283"/>
      <c r="O152" s="283"/>
    </row>
    <row r="153" spans="2:15" ht="18.75">
      <c r="B153" s="283"/>
      <c r="C153" s="283"/>
      <c r="D153" s="283"/>
      <c r="E153" s="283"/>
      <c r="F153" s="283"/>
      <c r="G153" s="283"/>
      <c r="H153" s="283"/>
      <c r="I153" s="283"/>
      <c r="J153" s="283"/>
      <c r="K153" s="283"/>
      <c r="L153" s="283"/>
      <c r="M153" s="283"/>
      <c r="N153" s="283"/>
      <c r="O153" s="283"/>
    </row>
    <row r="154" spans="2:15" ht="18.75">
      <c r="B154" s="283"/>
      <c r="C154" s="283"/>
      <c r="D154" s="283"/>
      <c r="E154" s="283"/>
      <c r="F154" s="283"/>
      <c r="G154" s="283"/>
      <c r="H154" s="283"/>
      <c r="I154" s="283"/>
      <c r="J154" s="283"/>
      <c r="K154" s="283"/>
      <c r="L154" s="283"/>
      <c r="M154" s="283"/>
      <c r="N154" s="283"/>
      <c r="O154" s="283"/>
    </row>
    <row r="155" spans="2:15" ht="18.75">
      <c r="B155" s="283"/>
      <c r="C155" s="283"/>
      <c r="D155" s="283"/>
      <c r="E155" s="283"/>
      <c r="F155" s="283"/>
      <c r="G155" s="283"/>
      <c r="H155" s="283"/>
      <c r="I155" s="283"/>
      <c r="J155" s="283"/>
      <c r="K155" s="283"/>
      <c r="L155" s="283"/>
      <c r="M155" s="283"/>
      <c r="N155" s="283"/>
      <c r="O155" s="283"/>
    </row>
    <row r="156" spans="2:15" ht="18.75">
      <c r="B156" s="283"/>
      <c r="C156" s="283"/>
      <c r="D156" s="283"/>
      <c r="E156" s="283"/>
      <c r="F156" s="283"/>
      <c r="G156" s="283"/>
      <c r="H156" s="283"/>
      <c r="I156" s="283"/>
      <c r="J156" s="283"/>
      <c r="K156" s="283"/>
      <c r="L156" s="283"/>
      <c r="M156" s="283"/>
      <c r="N156" s="283"/>
      <c r="O156" s="283"/>
    </row>
    <row r="157" spans="2:15" ht="18.75">
      <c r="B157" s="283"/>
      <c r="C157" s="283"/>
      <c r="D157" s="283"/>
      <c r="E157" s="283"/>
      <c r="F157" s="283"/>
      <c r="G157" s="283"/>
      <c r="H157" s="283"/>
      <c r="I157" s="283"/>
      <c r="J157" s="283"/>
      <c r="K157" s="283"/>
      <c r="L157" s="283"/>
      <c r="M157" s="283"/>
      <c r="N157" s="283"/>
      <c r="O157" s="283"/>
    </row>
    <row r="158" spans="2:15" ht="18.75">
      <c r="B158" s="283"/>
      <c r="C158" s="283"/>
      <c r="D158" s="283"/>
      <c r="E158" s="283"/>
      <c r="F158" s="283"/>
      <c r="G158" s="283"/>
      <c r="H158" s="283"/>
      <c r="I158" s="283"/>
      <c r="J158" s="283"/>
      <c r="K158" s="283"/>
      <c r="L158" s="283"/>
      <c r="M158" s="283"/>
      <c r="N158" s="283"/>
      <c r="O158" s="283"/>
    </row>
    <row r="159" spans="2:15" ht="18.75">
      <c r="B159" s="283"/>
      <c r="C159" s="283"/>
      <c r="D159" s="283"/>
      <c r="E159" s="283"/>
      <c r="F159" s="283"/>
      <c r="G159" s="283"/>
      <c r="H159" s="283"/>
      <c r="I159" s="283"/>
      <c r="J159" s="283"/>
      <c r="K159" s="283"/>
      <c r="L159" s="283"/>
      <c r="M159" s="283"/>
      <c r="N159" s="283"/>
      <c r="O159" s="283"/>
    </row>
    <row r="160" spans="2:15" ht="18.75">
      <c r="B160" s="283"/>
      <c r="C160" s="283"/>
      <c r="D160" s="283"/>
      <c r="E160" s="283"/>
      <c r="F160" s="283"/>
      <c r="G160" s="283"/>
      <c r="H160" s="283"/>
      <c r="I160" s="283"/>
      <c r="J160" s="283"/>
      <c r="K160" s="283"/>
      <c r="L160" s="283"/>
      <c r="M160" s="283"/>
      <c r="N160" s="283"/>
      <c r="O160" s="283"/>
    </row>
    <row r="161" spans="2:15" ht="18.75">
      <c r="B161" s="283"/>
      <c r="C161" s="283"/>
      <c r="D161" s="283"/>
      <c r="E161" s="283"/>
      <c r="F161" s="283"/>
      <c r="G161" s="283"/>
      <c r="H161" s="283"/>
      <c r="I161" s="283"/>
      <c r="J161" s="283"/>
      <c r="K161" s="283"/>
      <c r="L161" s="283"/>
      <c r="M161" s="283"/>
      <c r="N161" s="283"/>
      <c r="O161" s="283"/>
    </row>
    <row r="162" spans="2:15" ht="18.75">
      <c r="B162" s="283"/>
      <c r="C162" s="283"/>
      <c r="D162" s="283"/>
      <c r="E162" s="283"/>
      <c r="F162" s="283"/>
      <c r="G162" s="283"/>
      <c r="H162" s="283"/>
      <c r="I162" s="283"/>
      <c r="J162" s="283"/>
      <c r="K162" s="283"/>
      <c r="L162" s="283"/>
      <c r="M162" s="283"/>
      <c r="N162" s="283"/>
      <c r="O162" s="283"/>
    </row>
    <row r="163" spans="2:15" ht="18.75">
      <c r="B163" s="283"/>
      <c r="C163" s="283"/>
      <c r="D163" s="283"/>
      <c r="E163" s="283"/>
      <c r="F163" s="283"/>
      <c r="G163" s="283"/>
      <c r="H163" s="283"/>
      <c r="I163" s="283"/>
      <c r="J163" s="283"/>
      <c r="K163" s="283"/>
      <c r="L163" s="283"/>
      <c r="M163" s="283"/>
      <c r="N163" s="283"/>
      <c r="O163" s="283"/>
    </row>
    <row r="164" spans="2:15" ht="18.75">
      <c r="B164" s="283"/>
      <c r="C164" s="283"/>
      <c r="D164" s="283"/>
      <c r="E164" s="283"/>
      <c r="F164" s="283"/>
      <c r="G164" s="283"/>
      <c r="H164" s="283"/>
      <c r="I164" s="283"/>
      <c r="J164" s="283"/>
      <c r="K164" s="283"/>
      <c r="L164" s="283"/>
      <c r="M164" s="283"/>
      <c r="N164" s="283"/>
      <c r="O164" s="283"/>
    </row>
    <row r="165" spans="2:15" ht="18.75">
      <c r="B165" s="283"/>
      <c r="C165" s="283"/>
      <c r="D165" s="283"/>
      <c r="E165" s="283"/>
      <c r="F165" s="283"/>
      <c r="G165" s="283"/>
      <c r="H165" s="283"/>
      <c r="I165" s="283"/>
      <c r="J165" s="283"/>
      <c r="K165" s="283"/>
      <c r="L165" s="283"/>
      <c r="M165" s="283"/>
      <c r="N165" s="283"/>
      <c r="O165" s="283"/>
    </row>
    <row r="166" spans="2:15" ht="18.75">
      <c r="B166" s="283"/>
      <c r="C166" s="283"/>
      <c r="D166" s="283"/>
      <c r="E166" s="283"/>
      <c r="F166" s="283"/>
      <c r="G166" s="283"/>
      <c r="H166" s="283"/>
      <c r="I166" s="283"/>
      <c r="J166" s="283"/>
      <c r="K166" s="283"/>
      <c r="L166" s="283"/>
      <c r="M166" s="283"/>
      <c r="N166" s="283"/>
      <c r="O166" s="283"/>
    </row>
    <row r="167" spans="2:15" ht="18.75">
      <c r="B167" s="283"/>
      <c r="C167" s="283"/>
      <c r="D167" s="283"/>
      <c r="E167" s="283"/>
      <c r="F167" s="283"/>
      <c r="G167" s="283"/>
      <c r="H167" s="283"/>
      <c r="I167" s="283"/>
      <c r="J167" s="283"/>
      <c r="K167" s="283"/>
      <c r="L167" s="283"/>
      <c r="M167" s="283"/>
      <c r="N167" s="283"/>
      <c r="O167" s="283"/>
    </row>
    <row r="168" spans="2:15" ht="18.75">
      <c r="B168" s="283"/>
      <c r="C168" s="283"/>
      <c r="D168" s="283"/>
      <c r="E168" s="283"/>
      <c r="F168" s="283"/>
      <c r="G168" s="283"/>
      <c r="H168" s="283"/>
      <c r="I168" s="283"/>
      <c r="J168" s="283"/>
      <c r="K168" s="283"/>
      <c r="L168" s="283"/>
      <c r="M168" s="283"/>
      <c r="N168" s="283"/>
      <c r="O168" s="283"/>
    </row>
    <row r="169" spans="2:15" ht="18.75">
      <c r="B169" s="283"/>
      <c r="C169" s="283"/>
      <c r="D169" s="283"/>
      <c r="E169" s="283"/>
      <c r="F169" s="283"/>
      <c r="G169" s="283"/>
      <c r="H169" s="283"/>
      <c r="I169" s="283"/>
      <c r="J169" s="283"/>
      <c r="K169" s="283"/>
      <c r="L169" s="283"/>
      <c r="M169" s="283"/>
      <c r="N169" s="283"/>
      <c r="O169" s="283"/>
    </row>
    <row r="170" spans="2:15" ht="18.75">
      <c r="B170" s="283"/>
      <c r="C170" s="283"/>
      <c r="D170" s="283"/>
      <c r="E170" s="283"/>
      <c r="F170" s="283"/>
      <c r="G170" s="283"/>
      <c r="H170" s="283"/>
      <c r="I170" s="283"/>
      <c r="J170" s="283"/>
      <c r="K170" s="283"/>
      <c r="L170" s="283"/>
      <c r="M170" s="283"/>
      <c r="N170" s="283"/>
      <c r="O170" s="283"/>
    </row>
    <row r="171" spans="2:15" ht="18.75">
      <c r="B171" s="283"/>
      <c r="C171" s="283"/>
      <c r="D171" s="283"/>
      <c r="E171" s="283"/>
      <c r="F171" s="283"/>
      <c r="G171" s="283"/>
      <c r="H171" s="283"/>
      <c r="I171" s="283"/>
      <c r="J171" s="283"/>
      <c r="K171" s="283"/>
      <c r="L171" s="283"/>
      <c r="M171" s="283"/>
      <c r="N171" s="283"/>
      <c r="O171" s="283"/>
    </row>
    <row r="172" spans="2:15" ht="18.75">
      <c r="B172" s="283"/>
      <c r="C172" s="283"/>
      <c r="D172" s="283"/>
      <c r="E172" s="283"/>
      <c r="F172" s="283"/>
      <c r="G172" s="283"/>
      <c r="H172" s="283"/>
      <c r="I172" s="283"/>
      <c r="J172" s="283"/>
      <c r="K172" s="283"/>
      <c r="L172" s="283"/>
      <c r="M172" s="283"/>
      <c r="N172" s="283"/>
      <c r="O172" s="283"/>
    </row>
    <row r="173" spans="2:15" ht="18.75">
      <c r="B173" s="283"/>
      <c r="C173" s="283"/>
      <c r="D173" s="283"/>
      <c r="E173" s="283"/>
      <c r="F173" s="283"/>
      <c r="G173" s="283"/>
      <c r="H173" s="283"/>
      <c r="I173" s="283"/>
      <c r="J173" s="283"/>
      <c r="K173" s="283"/>
      <c r="L173" s="283"/>
      <c r="M173" s="283"/>
      <c r="N173" s="283"/>
      <c r="O173" s="283"/>
    </row>
    <row r="174" spans="2:15" ht="18.75">
      <c r="B174" s="283"/>
      <c r="C174" s="283"/>
      <c r="D174" s="283"/>
      <c r="E174" s="283"/>
      <c r="F174" s="283"/>
      <c r="G174" s="283"/>
      <c r="H174" s="283"/>
      <c r="I174" s="283"/>
      <c r="J174" s="283"/>
      <c r="K174" s="283"/>
      <c r="L174" s="283"/>
      <c r="M174" s="283"/>
      <c r="N174" s="283"/>
      <c r="O174" s="283"/>
    </row>
    <row r="175" spans="2:15" ht="18.75">
      <c r="B175" s="283"/>
      <c r="C175" s="283"/>
      <c r="D175" s="283"/>
      <c r="E175" s="283"/>
      <c r="F175" s="283"/>
      <c r="G175" s="283"/>
      <c r="H175" s="283"/>
      <c r="I175" s="283"/>
      <c r="J175" s="283"/>
      <c r="K175" s="283"/>
      <c r="L175" s="283"/>
      <c r="M175" s="283"/>
      <c r="N175" s="283"/>
      <c r="O175" s="283"/>
    </row>
    <row r="176" spans="2:15" ht="18.75">
      <c r="B176" s="283"/>
      <c r="C176" s="283"/>
      <c r="D176" s="283"/>
      <c r="E176" s="283"/>
      <c r="F176" s="283"/>
      <c r="G176" s="283"/>
      <c r="H176" s="283"/>
      <c r="I176" s="283"/>
      <c r="J176" s="283"/>
      <c r="K176" s="283"/>
      <c r="L176" s="283"/>
      <c r="M176" s="283"/>
      <c r="N176" s="283"/>
      <c r="O176" s="283"/>
    </row>
    <row r="177" spans="2:15" ht="18.75">
      <c r="B177" s="283"/>
      <c r="C177" s="283"/>
      <c r="D177" s="283"/>
      <c r="E177" s="283"/>
      <c r="F177" s="283"/>
      <c r="G177" s="283"/>
      <c r="H177" s="283"/>
      <c r="I177" s="283"/>
      <c r="J177" s="283"/>
      <c r="K177" s="283"/>
      <c r="L177" s="283"/>
      <c r="M177" s="283"/>
      <c r="N177" s="283"/>
      <c r="O177" s="283"/>
    </row>
    <row r="178" spans="2:15" ht="18.75">
      <c r="B178" s="283"/>
      <c r="C178" s="283"/>
      <c r="D178" s="283"/>
      <c r="E178" s="283"/>
      <c r="F178" s="283"/>
      <c r="G178" s="283"/>
      <c r="H178" s="283"/>
      <c r="I178" s="283"/>
      <c r="J178" s="283"/>
      <c r="K178" s="283"/>
      <c r="L178" s="283"/>
      <c r="M178" s="283"/>
      <c r="N178" s="283"/>
      <c r="O178" s="283"/>
    </row>
    <row r="179" spans="2:15" ht="18.75">
      <c r="B179" s="283"/>
      <c r="C179" s="283"/>
      <c r="D179" s="283"/>
      <c r="E179" s="283"/>
      <c r="F179" s="283"/>
      <c r="G179" s="283"/>
      <c r="H179" s="283"/>
      <c r="I179" s="283"/>
      <c r="J179" s="283"/>
      <c r="K179" s="283"/>
      <c r="L179" s="283"/>
      <c r="M179" s="283"/>
      <c r="N179" s="283"/>
      <c r="O179" s="283"/>
    </row>
    <row r="180" spans="2:15" ht="18.75">
      <c r="B180" s="283"/>
      <c r="C180" s="283"/>
      <c r="D180" s="283"/>
      <c r="E180" s="283"/>
      <c r="F180" s="283"/>
      <c r="G180" s="283"/>
      <c r="H180" s="283"/>
      <c r="I180" s="283"/>
      <c r="J180" s="283"/>
      <c r="K180" s="283"/>
      <c r="L180" s="283"/>
      <c r="M180" s="283"/>
      <c r="N180" s="283"/>
      <c r="O180" s="283"/>
    </row>
    <row r="181" spans="2:15" ht="18.75">
      <c r="B181" s="283"/>
      <c r="C181" s="283"/>
      <c r="D181" s="283"/>
      <c r="E181" s="283"/>
      <c r="F181" s="283"/>
      <c r="G181" s="283"/>
      <c r="H181" s="283"/>
      <c r="I181" s="283"/>
      <c r="J181" s="283"/>
      <c r="K181" s="283"/>
      <c r="L181" s="283"/>
      <c r="M181" s="283"/>
      <c r="N181" s="283"/>
      <c r="O181" s="283"/>
    </row>
    <row r="182" spans="2:15" ht="18.75">
      <c r="B182" s="283"/>
      <c r="C182" s="283"/>
      <c r="D182" s="283"/>
      <c r="E182" s="283"/>
      <c r="F182" s="283"/>
      <c r="G182" s="283"/>
      <c r="H182" s="283"/>
      <c r="I182" s="283"/>
      <c r="J182" s="283"/>
      <c r="K182" s="283"/>
      <c r="L182" s="283"/>
      <c r="M182" s="283"/>
      <c r="N182" s="283"/>
      <c r="O182" s="283"/>
    </row>
    <row r="183" spans="2:15" ht="18.75">
      <c r="B183" s="283"/>
      <c r="C183" s="283"/>
      <c r="D183" s="283"/>
      <c r="E183" s="283"/>
      <c r="F183" s="283"/>
      <c r="G183" s="283"/>
      <c r="H183" s="283"/>
      <c r="I183" s="283"/>
      <c r="J183" s="283"/>
      <c r="K183" s="283"/>
      <c r="L183" s="283"/>
      <c r="M183" s="283"/>
      <c r="N183" s="283"/>
      <c r="O183" s="283"/>
    </row>
    <row r="184" spans="2:15" ht="18.75">
      <c r="B184" s="283"/>
      <c r="C184" s="283"/>
      <c r="D184" s="283"/>
      <c r="E184" s="283"/>
      <c r="F184" s="283"/>
      <c r="G184" s="283"/>
      <c r="H184" s="283"/>
      <c r="I184" s="283"/>
      <c r="J184" s="283"/>
      <c r="K184" s="283"/>
      <c r="L184" s="283"/>
      <c r="M184" s="283"/>
      <c r="N184" s="283"/>
      <c r="O184" s="283"/>
    </row>
    <row r="185" spans="2:15" ht="18.75">
      <c r="B185" s="283"/>
      <c r="C185" s="283"/>
      <c r="D185" s="283"/>
      <c r="E185" s="283"/>
      <c r="F185" s="283"/>
      <c r="G185" s="283"/>
      <c r="H185" s="283"/>
      <c r="I185" s="283"/>
      <c r="J185" s="283"/>
      <c r="K185" s="283"/>
      <c r="L185" s="283"/>
      <c r="M185" s="283"/>
      <c r="N185" s="283"/>
      <c r="O185" s="283"/>
    </row>
    <row r="186" spans="2:15" ht="18.75">
      <c r="B186" s="283"/>
      <c r="C186" s="283"/>
      <c r="D186" s="283"/>
      <c r="E186" s="283"/>
      <c r="F186" s="283"/>
      <c r="G186" s="283"/>
      <c r="H186" s="283"/>
      <c r="I186" s="283"/>
      <c r="J186" s="283"/>
      <c r="K186" s="283"/>
      <c r="L186" s="283"/>
      <c r="M186" s="283"/>
      <c r="N186" s="283"/>
      <c r="O186" s="283"/>
    </row>
    <row r="187" spans="2:15" ht="18.75">
      <c r="B187" s="283"/>
      <c r="C187" s="283"/>
      <c r="D187" s="283"/>
      <c r="E187" s="283"/>
      <c r="F187" s="283"/>
      <c r="G187" s="283"/>
      <c r="H187" s="283"/>
      <c r="I187" s="283"/>
      <c r="J187" s="283"/>
      <c r="K187" s="283"/>
      <c r="L187" s="283"/>
      <c r="M187" s="283"/>
      <c r="N187" s="283"/>
      <c r="O187" s="283"/>
    </row>
    <row r="188" spans="2:15" ht="18.75">
      <c r="B188" s="283"/>
      <c r="C188" s="283"/>
      <c r="D188" s="283"/>
      <c r="E188" s="283"/>
      <c r="F188" s="283"/>
      <c r="G188" s="283"/>
      <c r="H188" s="283"/>
      <c r="I188" s="283"/>
      <c r="J188" s="283"/>
      <c r="K188" s="283"/>
      <c r="L188" s="283"/>
      <c r="M188" s="283"/>
      <c r="N188" s="283"/>
      <c r="O188" s="283"/>
    </row>
    <row r="189" spans="2:15" ht="18.75">
      <c r="B189" s="283"/>
      <c r="C189" s="283"/>
      <c r="D189" s="283"/>
      <c r="E189" s="283"/>
      <c r="F189" s="283"/>
      <c r="G189" s="283"/>
      <c r="H189" s="283"/>
      <c r="I189" s="283"/>
      <c r="J189" s="283"/>
      <c r="K189" s="283"/>
      <c r="L189" s="283"/>
      <c r="M189" s="283"/>
      <c r="N189" s="283"/>
      <c r="O189" s="283"/>
    </row>
    <row r="190" spans="2:15" ht="18.75">
      <c r="B190" s="283"/>
      <c r="C190" s="283"/>
      <c r="D190" s="283"/>
      <c r="E190" s="283"/>
      <c r="F190" s="283"/>
      <c r="G190" s="283"/>
      <c r="H190" s="283"/>
      <c r="I190" s="283"/>
      <c r="J190" s="283"/>
      <c r="K190" s="283"/>
      <c r="L190" s="283"/>
      <c r="M190" s="283"/>
      <c r="N190" s="283"/>
      <c r="O190" s="283"/>
    </row>
    <row r="191" spans="2:15" ht="18.75">
      <c r="B191" s="283"/>
      <c r="C191" s="283"/>
      <c r="D191" s="283"/>
      <c r="E191" s="283"/>
      <c r="F191" s="283"/>
      <c r="G191" s="283"/>
      <c r="H191" s="283"/>
      <c r="I191" s="283"/>
      <c r="J191" s="283"/>
      <c r="K191" s="283"/>
      <c r="L191" s="283"/>
      <c r="M191" s="283"/>
      <c r="N191" s="283"/>
      <c r="O191" s="283"/>
    </row>
    <row r="192" spans="2:15" ht="18.75">
      <c r="B192" s="283"/>
      <c r="C192" s="283"/>
      <c r="D192" s="283"/>
      <c r="E192" s="283"/>
      <c r="F192" s="283"/>
      <c r="G192" s="283"/>
      <c r="H192" s="283"/>
      <c r="I192" s="283"/>
      <c r="J192" s="283"/>
      <c r="K192" s="283"/>
      <c r="L192" s="283"/>
      <c r="M192" s="283"/>
      <c r="N192" s="283"/>
      <c r="O192" s="283"/>
    </row>
    <row r="193" spans="2:15" ht="18.75">
      <c r="B193" s="283"/>
      <c r="C193" s="283"/>
      <c r="D193" s="283"/>
      <c r="E193" s="283"/>
      <c r="F193" s="283"/>
      <c r="G193" s="283"/>
      <c r="H193" s="283"/>
      <c r="I193" s="283"/>
      <c r="J193" s="283"/>
      <c r="K193" s="283"/>
      <c r="L193" s="283"/>
      <c r="M193" s="283"/>
      <c r="N193" s="283"/>
      <c r="O193" s="283"/>
    </row>
    <row r="194" spans="2:15" ht="18.75">
      <c r="B194" s="283"/>
      <c r="C194" s="283"/>
      <c r="D194" s="283"/>
      <c r="E194" s="283"/>
      <c r="F194" s="283"/>
      <c r="G194" s="283"/>
      <c r="H194" s="283"/>
      <c r="I194" s="283"/>
      <c r="J194" s="283"/>
      <c r="K194" s="283"/>
      <c r="L194" s="283"/>
      <c r="M194" s="283"/>
      <c r="N194" s="283"/>
      <c r="O194" s="283"/>
    </row>
    <row r="195" spans="2:15" ht="18.75">
      <c r="B195" s="283"/>
      <c r="C195" s="283"/>
      <c r="D195" s="283"/>
      <c r="E195" s="283"/>
      <c r="F195" s="283"/>
      <c r="G195" s="283"/>
      <c r="H195" s="283"/>
      <c r="I195" s="283"/>
      <c r="J195" s="283"/>
      <c r="K195" s="283"/>
      <c r="L195" s="283"/>
      <c r="M195" s="283"/>
      <c r="N195" s="283"/>
      <c r="O195" s="283"/>
    </row>
    <row r="196" spans="2:15" ht="18.75">
      <c r="B196" s="283"/>
      <c r="C196" s="283"/>
      <c r="D196" s="283"/>
      <c r="E196" s="283"/>
      <c r="F196" s="283"/>
      <c r="G196" s="283"/>
      <c r="H196" s="283"/>
      <c r="I196" s="283"/>
      <c r="J196" s="283"/>
      <c r="K196" s="283"/>
      <c r="L196" s="283"/>
      <c r="M196" s="283"/>
      <c r="N196" s="283"/>
      <c r="O196" s="283"/>
    </row>
    <row r="197" spans="2:15" ht="18.75">
      <c r="B197" s="283"/>
      <c r="C197" s="283"/>
      <c r="D197" s="283"/>
      <c r="E197" s="283"/>
      <c r="F197" s="283"/>
      <c r="G197" s="283"/>
      <c r="H197" s="283"/>
      <c r="I197" s="283"/>
      <c r="J197" s="283"/>
      <c r="K197" s="283"/>
      <c r="L197" s="283"/>
      <c r="M197" s="283"/>
      <c r="N197" s="283"/>
      <c r="O197" s="283"/>
    </row>
    <row r="198" spans="2:15" ht="18.75">
      <c r="B198" s="283"/>
      <c r="C198" s="283"/>
      <c r="D198" s="283"/>
      <c r="E198" s="283"/>
      <c r="F198" s="283"/>
      <c r="G198" s="283"/>
      <c r="H198" s="283"/>
      <c r="I198" s="283"/>
      <c r="J198" s="283"/>
      <c r="K198" s="283"/>
      <c r="L198" s="283"/>
      <c r="M198" s="283"/>
      <c r="N198" s="283"/>
      <c r="O198" s="283"/>
    </row>
    <row r="199" spans="2:15" ht="18.75">
      <c r="B199" s="283"/>
      <c r="C199" s="283"/>
      <c r="D199" s="283"/>
      <c r="E199" s="283"/>
      <c r="F199" s="283"/>
      <c r="G199" s="283"/>
      <c r="H199" s="283"/>
      <c r="I199" s="283"/>
      <c r="J199" s="283"/>
      <c r="K199" s="283"/>
      <c r="L199" s="283"/>
      <c r="M199" s="283"/>
      <c r="N199" s="283"/>
      <c r="O199" s="283"/>
    </row>
    <row r="200" spans="2:15" ht="18.75">
      <c r="B200" s="283"/>
      <c r="C200" s="283"/>
      <c r="D200" s="283"/>
      <c r="E200" s="283"/>
      <c r="F200" s="283"/>
      <c r="G200" s="283"/>
      <c r="H200" s="283"/>
      <c r="I200" s="283"/>
      <c r="J200" s="283"/>
      <c r="K200" s="283"/>
      <c r="L200" s="283"/>
      <c r="M200" s="283"/>
      <c r="N200" s="283"/>
      <c r="O200" s="283"/>
    </row>
    <row r="201" spans="2:15" ht="18.75">
      <c r="B201" s="283"/>
      <c r="C201" s="283"/>
      <c r="D201" s="283"/>
      <c r="E201" s="283"/>
      <c r="F201" s="283"/>
      <c r="G201" s="283"/>
      <c r="H201" s="283"/>
      <c r="I201" s="283"/>
      <c r="J201" s="283"/>
      <c r="K201" s="283"/>
      <c r="L201" s="283"/>
      <c r="M201" s="283"/>
      <c r="N201" s="283"/>
      <c r="O201" s="283"/>
    </row>
    <row r="202" spans="2:15" ht="18.75">
      <c r="B202" s="283"/>
      <c r="C202" s="283"/>
      <c r="D202" s="283"/>
      <c r="E202" s="283"/>
      <c r="F202" s="283"/>
      <c r="G202" s="283"/>
      <c r="H202" s="283"/>
      <c r="I202" s="283"/>
      <c r="J202" s="283"/>
      <c r="K202" s="283"/>
      <c r="L202" s="283"/>
      <c r="M202" s="283"/>
      <c r="N202" s="283"/>
      <c r="O202" s="283"/>
    </row>
    <row r="203" spans="2:15" ht="18.75">
      <c r="B203" s="283"/>
      <c r="C203" s="283"/>
      <c r="D203" s="283"/>
      <c r="E203" s="283"/>
      <c r="F203" s="283"/>
      <c r="G203" s="283"/>
      <c r="H203" s="283"/>
      <c r="I203" s="283"/>
      <c r="J203" s="283"/>
      <c r="K203" s="283"/>
      <c r="L203" s="283"/>
      <c r="M203" s="283"/>
      <c r="N203" s="283"/>
      <c r="O203" s="283"/>
    </row>
    <row r="204" spans="2:15" ht="18.75">
      <c r="B204" s="283"/>
      <c r="C204" s="283"/>
      <c r="D204" s="283"/>
      <c r="E204" s="283"/>
      <c r="F204" s="283"/>
      <c r="G204" s="283"/>
      <c r="H204" s="283"/>
      <c r="I204" s="283"/>
      <c r="J204" s="283"/>
      <c r="K204" s="283"/>
      <c r="L204" s="283"/>
      <c r="M204" s="283"/>
      <c r="N204" s="283"/>
      <c r="O204" s="283"/>
    </row>
    <row r="205" spans="2:15" ht="18.75">
      <c r="B205" s="283"/>
      <c r="C205" s="283"/>
      <c r="D205" s="283"/>
      <c r="E205" s="283"/>
      <c r="F205" s="283"/>
      <c r="G205" s="283"/>
      <c r="H205" s="283"/>
      <c r="I205" s="283"/>
      <c r="J205" s="283"/>
      <c r="K205" s="283"/>
      <c r="L205" s="283"/>
      <c r="M205" s="283"/>
      <c r="N205" s="283"/>
      <c r="O205" s="283"/>
    </row>
    <row r="206" spans="2:15" ht="18.75">
      <c r="B206" s="283"/>
      <c r="C206" s="283"/>
      <c r="D206" s="283"/>
      <c r="E206" s="283"/>
      <c r="F206" s="283"/>
      <c r="G206" s="283"/>
      <c r="H206" s="283"/>
      <c r="I206" s="283"/>
      <c r="J206" s="283"/>
      <c r="K206" s="283"/>
      <c r="L206" s="283"/>
      <c r="M206" s="283"/>
      <c r="N206" s="283"/>
      <c r="O206" s="283"/>
    </row>
    <row r="207" spans="2:15" ht="18.75">
      <c r="B207" s="283"/>
      <c r="C207" s="283"/>
      <c r="D207" s="283"/>
      <c r="E207" s="283"/>
      <c r="F207" s="283"/>
      <c r="G207" s="283"/>
      <c r="H207" s="283"/>
      <c r="I207" s="283"/>
      <c r="J207" s="283"/>
      <c r="K207" s="283"/>
      <c r="L207" s="283"/>
      <c r="M207" s="283"/>
      <c r="N207" s="283"/>
      <c r="O207" s="283"/>
    </row>
    <row r="208" spans="2:15" ht="18.75">
      <c r="B208" s="283"/>
      <c r="C208" s="283"/>
      <c r="D208" s="283"/>
      <c r="E208" s="283"/>
      <c r="F208" s="283"/>
      <c r="G208" s="283"/>
      <c r="H208" s="283"/>
      <c r="I208" s="283"/>
      <c r="J208" s="283"/>
      <c r="K208" s="283"/>
      <c r="L208" s="283"/>
      <c r="M208" s="283"/>
      <c r="N208" s="283"/>
      <c r="O208" s="283"/>
    </row>
    <row r="209" spans="2:15" ht="18.75">
      <c r="B209" s="283"/>
      <c r="C209" s="283"/>
      <c r="D209" s="283"/>
      <c r="E209" s="283"/>
      <c r="F209" s="283"/>
      <c r="G209" s="283"/>
      <c r="H209" s="283"/>
      <c r="I209" s="283"/>
      <c r="J209" s="283"/>
      <c r="K209" s="283"/>
      <c r="L209" s="283"/>
      <c r="M209" s="283"/>
      <c r="N209" s="283"/>
      <c r="O209" s="283"/>
    </row>
    <row r="210" spans="2:15" ht="18.75">
      <c r="B210" s="283"/>
      <c r="C210" s="283"/>
      <c r="D210" s="283"/>
      <c r="E210" s="283"/>
      <c r="F210" s="283"/>
      <c r="G210" s="283"/>
      <c r="H210" s="283"/>
      <c r="I210" s="283"/>
      <c r="J210" s="283"/>
      <c r="K210" s="283"/>
      <c r="L210" s="283"/>
      <c r="M210" s="283"/>
      <c r="N210" s="283"/>
      <c r="O210" s="283"/>
    </row>
    <row r="211" spans="2:15" ht="18.75">
      <c r="B211" s="283"/>
      <c r="C211" s="283"/>
      <c r="D211" s="283"/>
      <c r="E211" s="283"/>
      <c r="F211" s="283"/>
      <c r="G211" s="283"/>
      <c r="H211" s="283"/>
      <c r="I211" s="283"/>
      <c r="J211" s="283"/>
      <c r="K211" s="283"/>
      <c r="L211" s="283"/>
      <c r="M211" s="283"/>
      <c r="N211" s="283"/>
      <c r="O211" s="283"/>
    </row>
    <row r="212" spans="2:15" ht="18.75">
      <c r="B212" s="283"/>
      <c r="C212" s="283"/>
      <c r="D212" s="283"/>
      <c r="E212" s="283"/>
      <c r="F212" s="283"/>
      <c r="G212" s="283"/>
      <c r="H212" s="283"/>
      <c r="I212" s="283"/>
      <c r="J212" s="283"/>
      <c r="K212" s="283"/>
      <c r="L212" s="283"/>
      <c r="M212" s="283"/>
      <c r="N212" s="283"/>
      <c r="O212" s="283"/>
    </row>
    <row r="213" spans="2:15" ht="18.75">
      <c r="B213" s="283"/>
      <c r="C213" s="283"/>
      <c r="D213" s="283"/>
      <c r="E213" s="283"/>
      <c r="F213" s="283"/>
      <c r="G213" s="283"/>
      <c r="H213" s="283"/>
      <c r="I213" s="283"/>
      <c r="J213" s="283"/>
      <c r="K213" s="283"/>
      <c r="L213" s="283"/>
      <c r="M213" s="283"/>
      <c r="N213" s="283"/>
      <c r="O213" s="283"/>
    </row>
    <row r="214" spans="2:15" ht="18.75">
      <c r="B214" s="283"/>
      <c r="C214" s="283"/>
      <c r="D214" s="283"/>
      <c r="E214" s="283"/>
      <c r="F214" s="283"/>
      <c r="G214" s="283"/>
      <c r="H214" s="283"/>
      <c r="I214" s="283"/>
      <c r="J214" s="283"/>
      <c r="K214" s="283"/>
      <c r="L214" s="283"/>
      <c r="M214" s="283"/>
      <c r="N214" s="283"/>
      <c r="O214" s="283"/>
    </row>
    <row r="215" spans="2:15" ht="18.75">
      <c r="B215" s="283"/>
      <c r="C215" s="283"/>
      <c r="D215" s="283"/>
      <c r="E215" s="283"/>
      <c r="F215" s="283"/>
      <c r="G215" s="283"/>
      <c r="H215" s="283"/>
      <c r="I215" s="283"/>
      <c r="J215" s="283"/>
      <c r="K215" s="283"/>
      <c r="L215" s="283"/>
      <c r="M215" s="283"/>
      <c r="N215" s="283"/>
      <c r="O215" s="283"/>
    </row>
    <row r="216" spans="2:15" ht="18.75">
      <c r="B216" s="283"/>
      <c r="C216" s="283"/>
      <c r="D216" s="283"/>
      <c r="E216" s="283"/>
      <c r="F216" s="283"/>
      <c r="G216" s="283"/>
      <c r="H216" s="283"/>
      <c r="I216" s="283"/>
      <c r="J216" s="283"/>
      <c r="K216" s="283"/>
      <c r="L216" s="283"/>
      <c r="M216" s="283"/>
      <c r="N216" s="283"/>
      <c r="O216" s="283"/>
    </row>
    <row r="217" spans="2:15" ht="18.75">
      <c r="B217" s="283"/>
      <c r="C217" s="283"/>
      <c r="D217" s="283"/>
      <c r="E217" s="283"/>
      <c r="F217" s="283"/>
      <c r="G217" s="283"/>
      <c r="H217" s="283"/>
      <c r="I217" s="283"/>
      <c r="J217" s="283"/>
      <c r="K217" s="283"/>
      <c r="L217" s="283"/>
      <c r="M217" s="283"/>
      <c r="N217" s="283"/>
      <c r="O217" s="283"/>
    </row>
    <row r="218" spans="2:15" ht="18.75">
      <c r="B218" s="283"/>
      <c r="C218" s="283"/>
      <c r="D218" s="283"/>
      <c r="E218" s="283"/>
      <c r="F218" s="283"/>
      <c r="G218" s="283"/>
      <c r="H218" s="283"/>
      <c r="I218" s="283"/>
      <c r="J218" s="283"/>
      <c r="K218" s="283"/>
      <c r="L218" s="283"/>
      <c r="M218" s="283"/>
      <c r="N218" s="283"/>
      <c r="O218" s="283"/>
    </row>
    <row r="219" spans="2:15" ht="18.75">
      <c r="B219" s="283"/>
      <c r="C219" s="283"/>
      <c r="D219" s="283"/>
      <c r="E219" s="283"/>
      <c r="F219" s="283"/>
      <c r="G219" s="283"/>
      <c r="H219" s="283"/>
      <c r="I219" s="283"/>
      <c r="J219" s="283"/>
      <c r="K219" s="283"/>
      <c r="L219" s="283"/>
      <c r="M219" s="283"/>
      <c r="N219" s="283"/>
      <c r="O219" s="283"/>
    </row>
    <row r="220" spans="2:15" ht="18.75">
      <c r="B220" s="283"/>
      <c r="C220" s="283"/>
      <c r="D220" s="283"/>
      <c r="E220" s="283"/>
      <c r="F220" s="283"/>
      <c r="G220" s="283"/>
      <c r="H220" s="283"/>
      <c r="I220" s="283"/>
      <c r="J220" s="283"/>
      <c r="K220" s="283"/>
      <c r="L220" s="283"/>
      <c r="M220" s="283"/>
      <c r="N220" s="283"/>
      <c r="O220" s="283"/>
    </row>
    <row r="221" spans="2:15" ht="18.75">
      <c r="B221" s="283"/>
      <c r="C221" s="283"/>
      <c r="D221" s="283"/>
      <c r="E221" s="283"/>
      <c r="F221" s="283"/>
      <c r="G221" s="283"/>
      <c r="H221" s="283"/>
      <c r="I221" s="283"/>
      <c r="J221" s="283"/>
      <c r="K221" s="283"/>
      <c r="L221" s="283"/>
      <c r="M221" s="283"/>
      <c r="N221" s="283"/>
      <c r="O221" s="283"/>
    </row>
    <row r="222" spans="2:15" ht="18.75">
      <c r="B222" s="283"/>
      <c r="C222" s="283"/>
      <c r="D222" s="283"/>
      <c r="E222" s="283"/>
      <c r="F222" s="283"/>
      <c r="G222" s="283"/>
      <c r="H222" s="283"/>
      <c r="I222" s="283"/>
      <c r="J222" s="283"/>
      <c r="K222" s="283"/>
      <c r="L222" s="283"/>
      <c r="M222" s="283"/>
      <c r="N222" s="283"/>
      <c r="O222" s="283"/>
    </row>
    <row r="223" spans="2:15" ht="18.75">
      <c r="B223" s="283"/>
      <c r="C223" s="283"/>
      <c r="D223" s="283"/>
      <c r="E223" s="283"/>
      <c r="F223" s="283"/>
      <c r="G223" s="283"/>
      <c r="H223" s="283"/>
      <c r="I223" s="283"/>
      <c r="J223" s="283"/>
      <c r="K223" s="283"/>
      <c r="L223" s="283"/>
      <c r="M223" s="283"/>
      <c r="N223" s="283"/>
      <c r="O223" s="283"/>
    </row>
    <row r="224" spans="2:15" ht="18.75">
      <c r="B224" s="283"/>
      <c r="C224" s="283"/>
      <c r="D224" s="283"/>
      <c r="E224" s="283"/>
      <c r="F224" s="283"/>
      <c r="G224" s="283"/>
      <c r="H224" s="283"/>
      <c r="I224" s="283"/>
      <c r="J224" s="283"/>
      <c r="K224" s="283"/>
      <c r="L224" s="283"/>
      <c r="M224" s="283"/>
      <c r="N224" s="283"/>
      <c r="O224" s="283"/>
    </row>
    <row r="225" spans="2:15" ht="18.75">
      <c r="B225" s="283"/>
      <c r="C225" s="283"/>
      <c r="D225" s="283"/>
      <c r="E225" s="283"/>
      <c r="F225" s="283"/>
      <c r="G225" s="283"/>
      <c r="H225" s="283"/>
      <c r="I225" s="283"/>
      <c r="J225" s="283"/>
      <c r="K225" s="283"/>
      <c r="L225" s="283"/>
      <c r="M225" s="283"/>
      <c r="N225" s="283"/>
      <c r="O225" s="283"/>
    </row>
    <row r="226" spans="2:15" ht="18.75">
      <c r="B226" s="283"/>
      <c r="C226" s="283"/>
      <c r="D226" s="283"/>
      <c r="E226" s="283"/>
      <c r="F226" s="283"/>
      <c r="G226" s="283"/>
      <c r="H226" s="283"/>
      <c r="I226" s="283"/>
      <c r="J226" s="283"/>
      <c r="K226" s="283"/>
      <c r="L226" s="283"/>
      <c r="M226" s="283"/>
      <c r="N226" s="283"/>
      <c r="O226" s="283"/>
    </row>
    <row r="227" spans="2:15" ht="18.75">
      <c r="B227" s="283"/>
      <c r="C227" s="283"/>
      <c r="D227" s="283"/>
      <c r="E227" s="283"/>
      <c r="F227" s="283"/>
      <c r="G227" s="283"/>
      <c r="H227" s="283"/>
      <c r="I227" s="283"/>
      <c r="J227" s="283"/>
      <c r="K227" s="283"/>
      <c r="L227" s="283"/>
      <c r="M227" s="283"/>
      <c r="N227" s="283"/>
      <c r="O227" s="283"/>
    </row>
    <row r="228" spans="2:15" ht="18.75">
      <c r="B228" s="283"/>
      <c r="C228" s="283"/>
      <c r="D228" s="283"/>
      <c r="E228" s="283"/>
      <c r="F228" s="283"/>
      <c r="G228" s="283"/>
      <c r="H228" s="283"/>
      <c r="I228" s="283"/>
      <c r="J228" s="283"/>
      <c r="K228" s="283"/>
      <c r="L228" s="283"/>
      <c r="M228" s="283"/>
      <c r="N228" s="283"/>
      <c r="O228" s="283"/>
    </row>
    <row r="229" spans="2:15" ht="18.75">
      <c r="B229" s="283"/>
      <c r="C229" s="283"/>
      <c r="D229" s="283"/>
      <c r="E229" s="283"/>
      <c r="F229" s="283"/>
      <c r="G229" s="283"/>
      <c r="H229" s="283"/>
      <c r="I229" s="283"/>
      <c r="J229" s="283"/>
      <c r="K229" s="283"/>
      <c r="L229" s="283"/>
      <c r="M229" s="283"/>
      <c r="N229" s="283"/>
      <c r="O229" s="283"/>
    </row>
    <row r="230" spans="2:15" ht="18.75">
      <c r="B230" s="283"/>
      <c r="C230" s="283"/>
      <c r="D230" s="283"/>
      <c r="E230" s="283"/>
      <c r="F230" s="283"/>
      <c r="G230" s="283"/>
      <c r="H230" s="283"/>
      <c r="I230" s="283"/>
      <c r="J230" s="283"/>
      <c r="K230" s="283"/>
      <c r="L230" s="283"/>
      <c r="M230" s="283"/>
      <c r="N230" s="283"/>
      <c r="O230" s="283"/>
    </row>
    <row r="231" spans="2:15" ht="18.75">
      <c r="B231" s="283"/>
      <c r="C231" s="283"/>
      <c r="D231" s="283"/>
      <c r="E231" s="283"/>
      <c r="F231" s="283"/>
      <c r="G231" s="283"/>
      <c r="H231" s="283"/>
      <c r="I231" s="283"/>
      <c r="J231" s="283"/>
      <c r="K231" s="283"/>
      <c r="L231" s="283"/>
      <c r="M231" s="283"/>
      <c r="N231" s="283"/>
      <c r="O231" s="283"/>
    </row>
    <row r="232" spans="2:15" ht="18.75">
      <c r="B232" s="283"/>
      <c r="C232" s="283"/>
      <c r="D232" s="283"/>
      <c r="E232" s="283"/>
      <c r="F232" s="283"/>
      <c r="G232" s="283"/>
      <c r="H232" s="283"/>
      <c r="I232" s="283"/>
      <c r="J232" s="283"/>
      <c r="K232" s="283"/>
      <c r="L232" s="283"/>
      <c r="M232" s="283"/>
      <c r="N232" s="283"/>
      <c r="O232" s="283"/>
    </row>
    <row r="233" spans="2:15" ht="18.75">
      <c r="B233" s="283"/>
      <c r="C233" s="283"/>
      <c r="D233" s="283"/>
      <c r="E233" s="283"/>
      <c r="F233" s="283"/>
      <c r="G233" s="283"/>
      <c r="H233" s="283"/>
      <c r="I233" s="283"/>
      <c r="J233" s="283"/>
      <c r="K233" s="283"/>
      <c r="L233" s="283"/>
      <c r="M233" s="283"/>
      <c r="N233" s="283"/>
      <c r="O233" s="283"/>
    </row>
    <row r="234" spans="2:15" ht="18.75">
      <c r="B234" s="283"/>
      <c r="C234" s="283"/>
      <c r="D234" s="283"/>
      <c r="E234" s="283"/>
      <c r="F234" s="283"/>
      <c r="G234" s="283"/>
      <c r="H234" s="283"/>
      <c r="I234" s="283"/>
      <c r="J234" s="283"/>
      <c r="K234" s="283"/>
      <c r="L234" s="283"/>
      <c r="M234" s="283"/>
      <c r="N234" s="283"/>
      <c r="O234" s="283"/>
    </row>
    <row r="235" spans="2:15" ht="18.75">
      <c r="B235" s="283"/>
      <c r="C235" s="283"/>
      <c r="D235" s="283"/>
      <c r="E235" s="283"/>
      <c r="F235" s="283"/>
      <c r="G235" s="283"/>
      <c r="H235" s="283"/>
      <c r="I235" s="283"/>
      <c r="J235" s="283"/>
      <c r="K235" s="283"/>
      <c r="L235" s="283"/>
      <c r="M235" s="283"/>
      <c r="N235" s="283"/>
      <c r="O235" s="283"/>
    </row>
    <row r="236" spans="2:15" ht="18.75">
      <c r="B236" s="283"/>
      <c r="C236" s="283"/>
      <c r="D236" s="283"/>
      <c r="E236" s="283"/>
      <c r="F236" s="283"/>
      <c r="G236" s="283"/>
      <c r="H236" s="283"/>
      <c r="I236" s="283"/>
      <c r="J236" s="283"/>
      <c r="K236" s="283"/>
      <c r="L236" s="283"/>
      <c r="M236" s="283"/>
      <c r="N236" s="283"/>
      <c r="O236" s="283"/>
    </row>
    <row r="237" spans="2:15" ht="18.75">
      <c r="B237" s="283"/>
      <c r="C237" s="283"/>
      <c r="D237" s="283"/>
      <c r="E237" s="283"/>
      <c r="F237" s="283"/>
      <c r="G237" s="283"/>
      <c r="H237" s="283"/>
      <c r="I237" s="283"/>
      <c r="J237" s="283"/>
      <c r="K237" s="283"/>
      <c r="L237" s="283"/>
      <c r="M237" s="283"/>
      <c r="N237" s="283"/>
      <c r="O237" s="283"/>
    </row>
    <row r="238" spans="2:15" ht="18.75">
      <c r="B238" s="283"/>
      <c r="C238" s="283"/>
      <c r="D238" s="283"/>
      <c r="E238" s="283"/>
      <c r="F238" s="283"/>
      <c r="G238" s="283"/>
      <c r="H238" s="283"/>
      <c r="I238" s="283"/>
      <c r="J238" s="283"/>
      <c r="K238" s="283"/>
      <c r="L238" s="283"/>
      <c r="M238" s="283"/>
      <c r="N238" s="283"/>
      <c r="O238" s="283"/>
    </row>
    <row r="239" spans="2:15" ht="18.75">
      <c r="B239" s="283"/>
      <c r="C239" s="283"/>
      <c r="D239" s="283"/>
      <c r="E239" s="283"/>
      <c r="F239" s="283"/>
      <c r="G239" s="283"/>
      <c r="H239" s="283"/>
      <c r="I239" s="283"/>
      <c r="J239" s="283"/>
      <c r="K239" s="283"/>
      <c r="L239" s="283"/>
      <c r="M239" s="283"/>
      <c r="N239" s="283"/>
      <c r="O239" s="283"/>
    </row>
    <row r="240" spans="2:15" ht="18.75">
      <c r="B240" s="283"/>
      <c r="C240" s="283"/>
      <c r="D240" s="283"/>
      <c r="E240" s="283"/>
      <c r="F240" s="283"/>
      <c r="G240" s="283"/>
      <c r="H240" s="283"/>
      <c r="I240" s="283"/>
      <c r="J240" s="283"/>
      <c r="K240" s="283"/>
      <c r="L240" s="283"/>
      <c r="M240" s="283"/>
      <c r="N240" s="283"/>
      <c r="O240" s="283"/>
    </row>
    <row r="241" spans="2:15" ht="18.75">
      <c r="B241" s="283"/>
      <c r="C241" s="283"/>
      <c r="D241" s="283"/>
      <c r="E241" s="283"/>
      <c r="F241" s="283"/>
      <c r="G241" s="283"/>
      <c r="H241" s="283"/>
      <c r="I241" s="283"/>
      <c r="J241" s="283"/>
      <c r="K241" s="283"/>
      <c r="L241" s="283"/>
      <c r="M241" s="283"/>
      <c r="N241" s="283"/>
      <c r="O241" s="283"/>
    </row>
    <row r="242" spans="2:15" ht="18.75">
      <c r="B242" s="283"/>
      <c r="C242" s="283"/>
      <c r="D242" s="283"/>
      <c r="E242" s="283"/>
      <c r="F242" s="283"/>
      <c r="G242" s="283"/>
      <c r="H242" s="283"/>
      <c r="I242" s="283"/>
      <c r="J242" s="283"/>
      <c r="K242" s="283"/>
      <c r="L242" s="283"/>
      <c r="M242" s="283"/>
      <c r="N242" s="283"/>
      <c r="O242" s="283"/>
    </row>
    <row r="243" spans="2:15" ht="18.75">
      <c r="B243" s="283"/>
      <c r="C243" s="283"/>
      <c r="D243" s="283"/>
      <c r="E243" s="283"/>
      <c r="F243" s="283"/>
      <c r="G243" s="283"/>
      <c r="H243" s="283"/>
      <c r="I243" s="283"/>
      <c r="J243" s="283"/>
      <c r="K243" s="283"/>
      <c r="L243" s="283"/>
      <c r="M243" s="283"/>
      <c r="N243" s="283"/>
      <c r="O243" s="283"/>
    </row>
    <row r="244" spans="2:15" ht="18.75">
      <c r="B244" s="283"/>
      <c r="C244" s="283"/>
      <c r="D244" s="283"/>
      <c r="E244" s="283"/>
      <c r="F244" s="283"/>
      <c r="G244" s="283"/>
      <c r="H244" s="283"/>
      <c r="I244" s="283"/>
      <c r="J244" s="283"/>
      <c r="K244" s="283"/>
      <c r="L244" s="283"/>
      <c r="M244" s="283"/>
      <c r="N244" s="283"/>
      <c r="O244" s="283"/>
    </row>
    <row r="245" spans="2:15" ht="18.75">
      <c r="B245" s="283"/>
      <c r="C245" s="283"/>
      <c r="D245" s="283"/>
      <c r="E245" s="283"/>
      <c r="F245" s="283"/>
      <c r="G245" s="283"/>
      <c r="H245" s="283"/>
      <c r="I245" s="283"/>
      <c r="J245" s="283"/>
      <c r="K245" s="283"/>
      <c r="L245" s="283"/>
      <c r="M245" s="283"/>
      <c r="N245" s="283"/>
      <c r="O245" s="283"/>
    </row>
    <row r="333" spans="3:3">
      <c r="C333" s="25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1264"/>
  <sheetViews>
    <sheetView showGridLines="0" zoomScale="70" zoomScaleNormal="70" zoomScaleSheetLayoutView="100" workbookViewId="0">
      <pane ySplit="7" topLeftCell="A8" activePane="bottomLeft" state="frozen"/>
      <selection activeCell="D714" sqref="D714"/>
      <selection pane="bottomLeft" sqref="A1:XFD1048576"/>
    </sheetView>
  </sheetViews>
  <sheetFormatPr baseColWidth="10" defaultColWidth="9.28515625" defaultRowHeight="17.25"/>
  <cols>
    <col min="1" max="1" width="3.140625" style="346" customWidth="1"/>
    <col min="2" max="2" width="52.28515625" style="347" customWidth="1"/>
    <col min="3" max="3" width="20.28515625" style="347" customWidth="1"/>
    <col min="4" max="4" width="19.28515625" style="347" customWidth="1"/>
    <col min="5" max="5" width="16.7109375" style="347" customWidth="1"/>
    <col min="6" max="6" width="17.28515625" style="347" customWidth="1"/>
    <col min="7" max="7" width="17.85546875" style="347" customWidth="1"/>
    <col min="8" max="8" width="19.7109375" style="347" customWidth="1"/>
    <col min="9" max="9" width="19.7109375" style="349" bestFit="1" customWidth="1"/>
    <col min="10" max="10" width="18.7109375" style="347" customWidth="1"/>
    <col min="11" max="11" width="12.7109375" style="347" customWidth="1"/>
    <col min="12" max="12" width="17.7109375" style="362" bestFit="1" customWidth="1"/>
    <col min="13" max="13" width="15.7109375" style="362" customWidth="1"/>
    <col min="14" max="14" width="14.85546875" style="362" bestFit="1" customWidth="1"/>
    <col min="15" max="16384" width="9.28515625" style="347"/>
  </cols>
  <sheetData>
    <row r="1" spans="1:16" s="225" customFormat="1" ht="10.15" customHeight="1">
      <c r="B1" s="253"/>
      <c r="C1" s="253"/>
      <c r="D1" s="253"/>
      <c r="E1" s="253"/>
      <c r="F1" s="253"/>
      <c r="G1" s="253"/>
      <c r="H1" s="253"/>
      <c r="I1" s="253"/>
      <c r="J1" s="253"/>
      <c r="K1" s="253"/>
      <c r="L1" s="253"/>
    </row>
    <row r="2" spans="1:16" s="225" customFormat="1" ht="18">
      <c r="B2" s="771"/>
      <c r="C2" s="771"/>
      <c r="D2" s="771"/>
      <c r="E2" s="771"/>
      <c r="F2" s="771"/>
      <c r="G2" s="771"/>
      <c r="H2" s="771"/>
      <c r="I2" s="771"/>
      <c r="J2" s="771"/>
      <c r="K2" s="771"/>
      <c r="L2" s="771"/>
      <c r="M2" s="771"/>
      <c r="N2" s="771"/>
      <c r="O2" s="771"/>
      <c r="P2" s="771"/>
    </row>
    <row r="3" spans="1:16" s="225" customFormat="1" ht="18">
      <c r="B3" s="1028"/>
      <c r="C3" s="1028"/>
      <c r="D3" s="1028"/>
      <c r="E3" s="1028"/>
      <c r="F3" s="1028"/>
      <c r="G3" s="1028"/>
      <c r="H3" s="1028"/>
      <c r="I3" s="1028"/>
      <c r="J3" s="1028"/>
      <c r="K3" s="1028"/>
      <c r="L3" s="1028"/>
      <c r="M3" s="1028"/>
    </row>
    <row r="4" spans="1:16" s="225" customFormat="1" ht="18">
      <c r="B4" s="1028"/>
      <c r="C4" s="1028"/>
      <c r="D4" s="1028"/>
      <c r="E4" s="1028"/>
      <c r="F4" s="1028"/>
      <c r="G4" s="1028"/>
      <c r="H4" s="1028"/>
      <c r="I4" s="1028"/>
      <c r="J4" s="1028"/>
      <c r="K4" s="1028"/>
      <c r="L4" s="1028"/>
      <c r="M4" s="1028"/>
    </row>
    <row r="5" spans="1:16" s="225" customFormat="1" ht="18">
      <c r="B5" s="1028"/>
      <c r="C5" s="1028"/>
      <c r="D5" s="1028"/>
      <c r="E5" s="1028"/>
      <c r="F5" s="1028"/>
      <c r="G5" s="1028"/>
      <c r="H5" s="1028"/>
      <c r="I5" s="1028"/>
      <c r="J5" s="1028"/>
      <c r="K5" s="1028"/>
      <c r="L5" s="1028"/>
      <c r="M5" s="1028"/>
    </row>
    <row r="6" spans="1:16" s="225" customFormat="1" ht="18">
      <c r="B6" s="1028"/>
      <c r="C6" s="1028"/>
      <c r="D6" s="1028"/>
      <c r="E6" s="1028"/>
      <c r="F6" s="1028"/>
      <c r="G6" s="1028"/>
      <c r="H6" s="1028"/>
      <c r="I6" s="1028"/>
      <c r="J6" s="1028"/>
      <c r="K6" s="1028"/>
      <c r="L6" s="1028"/>
      <c r="M6" s="1028"/>
    </row>
    <row r="7" spans="1:16" s="225" customFormat="1" ht="20.45" customHeight="1">
      <c r="B7" s="165"/>
      <c r="C7" s="165"/>
      <c r="D7" s="165"/>
      <c r="E7" s="165"/>
      <c r="F7" s="165"/>
      <c r="G7" s="165"/>
      <c r="H7" s="165"/>
      <c r="I7" s="165"/>
      <c r="J7" s="165"/>
      <c r="K7" s="165"/>
      <c r="L7" s="165"/>
      <c r="M7" s="165"/>
      <c r="N7" s="165"/>
      <c r="O7" s="165"/>
      <c r="P7" s="165"/>
    </row>
    <row r="8" spans="1:16">
      <c r="K8" s="265" t="s">
        <v>1171</v>
      </c>
    </row>
    <row r="9" spans="1:16" s="625" customFormat="1" ht="18">
      <c r="A9" s="623"/>
      <c r="B9" s="624" t="s">
        <v>503</v>
      </c>
      <c r="I9" s="626"/>
      <c r="L9" s="627"/>
      <c r="M9" s="627"/>
      <c r="N9" s="627"/>
    </row>
    <row r="11" spans="1:16">
      <c r="B11" s="348" t="s">
        <v>329</v>
      </c>
    </row>
    <row r="12" spans="1:16" ht="39.6" customHeight="1">
      <c r="B12" s="1023" t="s">
        <v>1606</v>
      </c>
      <c r="C12" s="1023"/>
      <c r="D12" s="1023"/>
      <c r="E12" s="1023"/>
      <c r="F12" s="1023"/>
      <c r="G12" s="1023"/>
      <c r="H12" s="1023"/>
      <c r="I12" s="1023"/>
      <c r="J12" s="1023"/>
      <c r="K12" s="1023"/>
    </row>
    <row r="13" spans="1:16">
      <c r="B13" s="348"/>
    </row>
    <row r="14" spans="1:16" s="353" customFormat="1" ht="28.15" customHeight="1">
      <c r="A14" s="350"/>
      <c r="B14" s="351"/>
      <c r="C14" s="352">
        <v>44651</v>
      </c>
      <c r="D14" s="352">
        <v>44561</v>
      </c>
      <c r="E14" s="347"/>
      <c r="F14" s="347"/>
      <c r="G14" s="347"/>
      <c r="I14" s="354"/>
      <c r="L14" s="628"/>
      <c r="M14" s="628"/>
      <c r="N14" s="628"/>
    </row>
    <row r="15" spans="1:16" ht="26.45" customHeight="1">
      <c r="B15" s="637" t="s">
        <v>1319</v>
      </c>
      <c r="C15" s="634">
        <v>6921.52</v>
      </c>
      <c r="D15" s="634">
        <v>6870.81</v>
      </c>
    </row>
    <row r="16" spans="1:16" ht="26.45" customHeight="1">
      <c r="B16" s="637" t="s">
        <v>1320</v>
      </c>
      <c r="C16" s="634">
        <v>6931.47</v>
      </c>
      <c r="D16" s="634">
        <v>6887.4</v>
      </c>
    </row>
    <row r="17" spans="1:14">
      <c r="D17" s="355"/>
    </row>
    <row r="18" spans="1:14">
      <c r="D18" s="355"/>
      <c r="E18" s="355"/>
    </row>
    <row r="19" spans="1:14">
      <c r="B19" s="348" t="s">
        <v>330</v>
      </c>
      <c r="C19" s="356"/>
    </row>
    <row r="20" spans="1:14" ht="16.149999999999999" customHeight="1">
      <c r="B20" s="1042" t="s">
        <v>558</v>
      </c>
      <c r="C20" s="1042"/>
      <c r="D20" s="1042"/>
      <c r="E20" s="1042"/>
      <c r="F20" s="1042"/>
      <c r="G20" s="1042"/>
      <c r="H20" s="1042"/>
    </row>
    <row r="21" spans="1:14" ht="16.149999999999999" customHeight="1">
      <c r="B21" s="636"/>
      <c r="C21" s="636"/>
      <c r="D21" s="636"/>
      <c r="E21" s="636"/>
      <c r="F21" s="636"/>
      <c r="G21" s="636"/>
      <c r="H21" s="636"/>
    </row>
    <row r="22" spans="1:14" ht="17.45" customHeight="1">
      <c r="B22" s="345"/>
      <c r="C22" s="345"/>
      <c r="I22" s="347"/>
    </row>
    <row r="23" spans="1:14" s="359" customFormat="1" ht="36" customHeight="1">
      <c r="A23" s="357"/>
      <c r="B23" s="1025" t="s">
        <v>331</v>
      </c>
      <c r="C23" s="1025" t="s">
        <v>1317</v>
      </c>
      <c r="D23" s="1025" t="s">
        <v>1318</v>
      </c>
      <c r="E23" s="1025" t="s">
        <v>1608</v>
      </c>
      <c r="F23" s="1025" t="s">
        <v>1607</v>
      </c>
      <c r="G23" s="1025" t="s">
        <v>1321</v>
      </c>
      <c r="H23" s="1025" t="s">
        <v>1322</v>
      </c>
      <c r="J23" s="358"/>
      <c r="L23" s="629"/>
      <c r="M23" s="629"/>
      <c r="N23" s="629"/>
    </row>
    <row r="24" spans="1:14" ht="15.6" customHeight="1">
      <c r="B24" s="1025"/>
      <c r="C24" s="1025"/>
      <c r="D24" s="1025"/>
      <c r="E24" s="1025"/>
      <c r="F24" s="1025"/>
      <c r="G24" s="1025"/>
      <c r="H24" s="1025"/>
      <c r="I24" s="347"/>
      <c r="J24" s="349"/>
    </row>
    <row r="25" spans="1:14" s="362" customFormat="1" ht="18.600000000000001" customHeight="1">
      <c r="A25" s="361"/>
      <c r="B25" s="396" t="s">
        <v>3</v>
      </c>
      <c r="C25" s="396"/>
      <c r="D25" s="396"/>
      <c r="E25" s="396"/>
      <c r="F25" s="396"/>
      <c r="G25" s="396"/>
      <c r="H25" s="638"/>
    </row>
    <row r="26" spans="1:14" s="362" customFormat="1" ht="18.600000000000001" customHeight="1">
      <c r="A26" s="361"/>
      <c r="B26" s="396" t="s">
        <v>4</v>
      </c>
      <c r="C26" s="396"/>
      <c r="D26" s="396"/>
      <c r="E26" s="396"/>
      <c r="F26" s="396"/>
      <c r="G26" s="396"/>
      <c r="H26" s="638"/>
    </row>
    <row r="27" spans="1:14" s="362" customFormat="1">
      <c r="A27" s="361"/>
      <c r="B27" s="363" t="s">
        <v>259</v>
      </c>
      <c r="C27" s="363"/>
      <c r="D27" s="363"/>
      <c r="E27" s="363"/>
      <c r="F27" s="363"/>
      <c r="G27" s="363"/>
      <c r="H27" s="364"/>
    </row>
    <row r="28" spans="1:14" s="362" customFormat="1">
      <c r="A28" s="361"/>
      <c r="B28" s="365" t="s">
        <v>16</v>
      </c>
      <c r="C28" s="366" t="s">
        <v>0</v>
      </c>
      <c r="D28" s="367">
        <v>504581.94800000417</v>
      </c>
      <c r="E28" s="368">
        <v>6921.52</v>
      </c>
      <c r="F28" s="369">
        <v>3492474044.7209892</v>
      </c>
      <c r="G28" s="368">
        <v>6870.81</v>
      </c>
      <c r="H28" s="369">
        <v>321050119.59847975</v>
      </c>
      <c r="J28" s="370"/>
      <c r="K28" s="370"/>
      <c r="L28" s="370"/>
    </row>
    <row r="29" spans="1:14" s="362" customFormat="1">
      <c r="A29" s="361"/>
      <c r="B29" s="363" t="s">
        <v>140</v>
      </c>
      <c r="C29" s="363"/>
      <c r="D29" s="371"/>
      <c r="E29" s="372"/>
      <c r="F29" s="363"/>
      <c r="G29" s="372"/>
      <c r="H29" s="364"/>
    </row>
    <row r="30" spans="1:14" s="362" customFormat="1">
      <c r="A30" s="361"/>
      <c r="B30" s="365" t="s">
        <v>879</v>
      </c>
      <c r="C30" s="366" t="s">
        <v>0</v>
      </c>
      <c r="D30" s="367">
        <v>0</v>
      </c>
      <c r="E30" s="368">
        <v>6921.52</v>
      </c>
      <c r="F30" s="369">
        <v>0</v>
      </c>
      <c r="G30" s="368">
        <v>6870.81</v>
      </c>
      <c r="H30" s="369">
        <v>68708100</v>
      </c>
      <c r="J30" s="370"/>
      <c r="K30" s="370"/>
    </row>
    <row r="31" spans="1:14" s="362" customFormat="1">
      <c r="A31" s="361"/>
      <c r="B31" s="365" t="s">
        <v>334</v>
      </c>
      <c r="C31" s="366" t="s">
        <v>0</v>
      </c>
      <c r="D31" s="367">
        <v>0</v>
      </c>
      <c r="E31" s="368">
        <v>6921.52</v>
      </c>
      <c r="F31" s="369">
        <v>0</v>
      </c>
      <c r="G31" s="368">
        <v>6870.81</v>
      </c>
      <c r="H31" s="369">
        <v>1030621500.0000001</v>
      </c>
      <c r="J31" s="370"/>
      <c r="K31" s="370"/>
    </row>
    <row r="32" spans="1:14" s="362" customFormat="1">
      <c r="A32" s="361"/>
      <c r="B32" s="365" t="s">
        <v>1138</v>
      </c>
      <c r="C32" s="366" t="s">
        <v>0</v>
      </c>
      <c r="D32" s="367">
        <v>2051029.43</v>
      </c>
      <c r="E32" s="368">
        <v>6921.52</v>
      </c>
      <c r="F32" s="369">
        <v>14196241220.333601</v>
      </c>
      <c r="G32" s="368">
        <v>6870.81</v>
      </c>
      <c r="H32" s="369">
        <v>4439903542.9637995</v>
      </c>
      <c r="J32" s="370"/>
      <c r="K32" s="370"/>
    </row>
    <row r="33" spans="1:11" s="362" customFormat="1">
      <c r="A33" s="361"/>
      <c r="B33" s="365" t="s">
        <v>276</v>
      </c>
      <c r="C33" s="366" t="s">
        <v>0</v>
      </c>
      <c r="D33" s="367">
        <v>-1665547.68</v>
      </c>
      <c r="E33" s="368">
        <v>6921.52</v>
      </c>
      <c r="F33" s="369">
        <v>-11528121578.073601</v>
      </c>
      <c r="G33" s="368">
        <v>6887.4</v>
      </c>
      <c r="H33" s="369">
        <v>-2582891728.6845016</v>
      </c>
      <c r="J33" s="370"/>
      <c r="K33" s="370"/>
    </row>
    <row r="34" spans="1:11" s="362" customFormat="1">
      <c r="A34" s="361"/>
      <c r="B34" s="365" t="s">
        <v>1325</v>
      </c>
      <c r="C34" s="366" t="s">
        <v>0</v>
      </c>
      <c r="D34" s="367">
        <v>10486336</v>
      </c>
      <c r="E34" s="368">
        <v>6921.52</v>
      </c>
      <c r="F34" s="369">
        <v>72581384350.720001</v>
      </c>
      <c r="G34" s="368">
        <v>6870.81</v>
      </c>
      <c r="H34" s="369">
        <v>21913321682.16</v>
      </c>
      <c r="J34" s="370"/>
      <c r="K34" s="370"/>
    </row>
    <row r="35" spans="1:11" s="362" customFormat="1">
      <c r="A35" s="361"/>
      <c r="B35" s="365" t="s">
        <v>1324</v>
      </c>
      <c r="C35" s="366" t="s">
        <v>0</v>
      </c>
      <c r="D35" s="367">
        <v>56114.96</v>
      </c>
      <c r="E35" s="368">
        <v>6921.52</v>
      </c>
      <c r="F35" s="369">
        <v>388400817.93920004</v>
      </c>
      <c r="G35" s="368">
        <v>6870.81</v>
      </c>
      <c r="H35" s="369">
        <v>63420668.16450002</v>
      </c>
      <c r="J35" s="370"/>
      <c r="K35" s="370"/>
    </row>
    <row r="36" spans="1:11" s="362" customFormat="1">
      <c r="A36" s="361"/>
      <c r="B36" s="363" t="s">
        <v>277</v>
      </c>
      <c r="C36" s="363"/>
      <c r="D36" s="371"/>
      <c r="E36" s="372"/>
      <c r="F36" s="363"/>
      <c r="G36" s="372"/>
      <c r="H36" s="364"/>
    </row>
    <row r="37" spans="1:11" s="362" customFormat="1">
      <c r="A37" s="361"/>
      <c r="B37" s="365" t="s">
        <v>335</v>
      </c>
      <c r="C37" s="366" t="s">
        <v>0</v>
      </c>
      <c r="D37" s="367">
        <v>578.53</v>
      </c>
      <c r="E37" s="368">
        <v>6921.52</v>
      </c>
      <c r="F37" s="369">
        <v>4004306.9656000002</v>
      </c>
      <c r="G37" s="368">
        <v>6891.96</v>
      </c>
      <c r="H37" s="369">
        <v>11910755.259299992</v>
      </c>
      <c r="J37" s="370"/>
      <c r="K37" s="370"/>
    </row>
    <row r="38" spans="1:11" s="362" customFormat="1">
      <c r="A38" s="361"/>
      <c r="B38" s="365" t="s">
        <v>1326</v>
      </c>
      <c r="C38" s="366" t="s">
        <v>0</v>
      </c>
      <c r="D38" s="367">
        <v>331.53000000026083</v>
      </c>
      <c r="E38" s="368">
        <v>6921.52</v>
      </c>
      <c r="F38" s="369">
        <v>2294691.5256018057</v>
      </c>
      <c r="G38" s="368">
        <v>6870.81</v>
      </c>
      <c r="H38" s="369">
        <v>2997734.4029987203</v>
      </c>
      <c r="J38" s="370"/>
      <c r="K38" s="370"/>
    </row>
    <row r="39" spans="1:11" s="362" customFormat="1">
      <c r="A39" s="361"/>
      <c r="B39" s="365" t="s">
        <v>87</v>
      </c>
      <c r="C39" s="366" t="s">
        <v>0</v>
      </c>
      <c r="D39" s="367">
        <v>3300</v>
      </c>
      <c r="E39" s="368">
        <v>6921.52</v>
      </c>
      <c r="F39" s="369">
        <v>22841016</v>
      </c>
      <c r="G39" s="368">
        <v>6870.81</v>
      </c>
      <c r="H39" s="369">
        <v>1448246165.2844999</v>
      </c>
      <c r="J39" s="370"/>
      <c r="K39" s="370"/>
    </row>
    <row r="40" spans="1:11">
      <c r="B40" s="641" t="s">
        <v>24</v>
      </c>
      <c r="C40" s="366"/>
      <c r="D40" s="642">
        <v>11436724.718000006</v>
      </c>
      <c r="E40" s="643"/>
      <c r="F40" s="644">
        <v>79159518870.131393</v>
      </c>
      <c r="G40" s="645"/>
      <c r="H40" s="644">
        <v>26717288539.149078</v>
      </c>
      <c r="I40" s="347"/>
      <c r="J40" s="349"/>
    </row>
    <row r="41" spans="1:11" s="362" customFormat="1">
      <c r="A41" s="361"/>
      <c r="B41" s="396" t="s">
        <v>8</v>
      </c>
      <c r="C41" s="374"/>
      <c r="D41" s="639"/>
      <c r="E41" s="374"/>
      <c r="F41" s="374"/>
      <c r="G41" s="374"/>
      <c r="H41" s="638"/>
    </row>
    <row r="42" spans="1:11" s="362" customFormat="1">
      <c r="A42" s="361"/>
      <c r="B42" s="396" t="s">
        <v>9</v>
      </c>
      <c r="C42" s="374"/>
      <c r="D42" s="639"/>
      <c r="E42" s="374"/>
      <c r="F42" s="374"/>
      <c r="G42" s="374"/>
      <c r="H42" s="638"/>
    </row>
    <row r="43" spans="1:11" s="362" customFormat="1">
      <c r="A43" s="361"/>
      <c r="B43" s="363" t="s">
        <v>1327</v>
      </c>
      <c r="C43" s="377"/>
      <c r="D43" s="371"/>
      <c r="E43" s="363"/>
      <c r="F43" s="363"/>
      <c r="G43" s="363"/>
      <c r="H43" s="364"/>
    </row>
    <row r="44" spans="1:11" s="362" customFormat="1">
      <c r="A44" s="361"/>
      <c r="B44" s="378" t="s">
        <v>607</v>
      </c>
      <c r="C44" s="366" t="s">
        <v>0</v>
      </c>
      <c r="D44" s="367">
        <v>-400928.19999999925</v>
      </c>
      <c r="E44" s="368">
        <v>6931.47</v>
      </c>
      <c r="F44" s="369">
        <v>-2779021790.4539948</v>
      </c>
      <c r="G44" s="368">
        <v>6887.4</v>
      </c>
      <c r="H44" s="369">
        <v>-1073194.6680020525</v>
      </c>
      <c r="J44" s="370"/>
      <c r="K44" s="370"/>
    </row>
    <row r="45" spans="1:11" s="362" customFormat="1">
      <c r="A45" s="361"/>
      <c r="B45" s="378" t="s">
        <v>1218</v>
      </c>
      <c r="C45" s="366" t="s">
        <v>0</v>
      </c>
      <c r="D45" s="367">
        <v>-29717.110000000044</v>
      </c>
      <c r="E45" s="368">
        <v>6931.47</v>
      </c>
      <c r="F45" s="369">
        <v>-205983256.4517003</v>
      </c>
      <c r="G45" s="368">
        <v>6887.4</v>
      </c>
      <c r="H45" s="369">
        <v>-4507527.8040005444</v>
      </c>
      <c r="J45" s="370"/>
      <c r="K45" s="370"/>
    </row>
    <row r="46" spans="1:11" s="362" customFormat="1">
      <c r="A46" s="361"/>
      <c r="B46" s="378" t="s">
        <v>1329</v>
      </c>
      <c r="C46" s="366" t="s">
        <v>0</v>
      </c>
      <c r="D46" s="367">
        <v>-4177.6499999985099</v>
      </c>
      <c r="E46" s="368">
        <v>6931.47</v>
      </c>
      <c r="F46" s="369">
        <v>-28957255.645489674</v>
      </c>
      <c r="G46" s="368">
        <v>6887.4</v>
      </c>
      <c r="H46" s="369">
        <v>-111813770.79600026</v>
      </c>
      <c r="J46" s="370"/>
      <c r="K46" s="370"/>
    </row>
    <row r="47" spans="1:11" s="362" customFormat="1">
      <c r="A47" s="361"/>
      <c r="B47" s="363" t="s">
        <v>336</v>
      </c>
      <c r="C47" s="377"/>
      <c r="D47" s="371"/>
      <c r="E47" s="371"/>
      <c r="F47" s="379"/>
      <c r="G47" s="380"/>
      <c r="H47" s="364"/>
      <c r="J47" s="370"/>
      <c r="K47" s="370"/>
    </row>
    <row r="48" spans="1:11" s="362" customFormat="1">
      <c r="A48" s="361"/>
      <c r="B48" s="365" t="s">
        <v>337</v>
      </c>
      <c r="C48" s="366" t="s">
        <v>0</v>
      </c>
      <c r="D48" s="367">
        <v>0</v>
      </c>
      <c r="E48" s="368">
        <v>6931.47</v>
      </c>
      <c r="F48" s="369">
        <v>0</v>
      </c>
      <c r="G48" s="368">
        <v>6887.4</v>
      </c>
      <c r="H48" s="369">
        <v>-1848050034.1679988</v>
      </c>
      <c r="J48" s="370"/>
      <c r="K48" s="370"/>
    </row>
    <row r="49" spans="1:14" s="362" customFormat="1">
      <c r="A49" s="361"/>
      <c r="B49" s="363" t="s">
        <v>338</v>
      </c>
      <c r="C49" s="377"/>
      <c r="D49" s="371"/>
      <c r="E49" s="371"/>
      <c r="F49" s="379"/>
      <c r="G49" s="380"/>
      <c r="H49" s="364"/>
      <c r="J49" s="370"/>
      <c r="K49" s="370"/>
    </row>
    <row r="50" spans="1:14" s="362" customFormat="1">
      <c r="A50" s="361"/>
      <c r="B50" s="378" t="s">
        <v>339</v>
      </c>
      <c r="C50" s="366" t="s">
        <v>0</v>
      </c>
      <c r="D50" s="367">
        <v>-417.67</v>
      </c>
      <c r="E50" s="368">
        <v>6931.47</v>
      </c>
      <c r="F50" s="369">
        <v>-2895067.0749000004</v>
      </c>
      <c r="G50" s="368">
        <v>6887.4</v>
      </c>
      <c r="H50" s="369">
        <v>-3359398.2239999999</v>
      </c>
      <c r="J50" s="370"/>
      <c r="K50" s="370"/>
    </row>
    <row r="51" spans="1:14" s="362" customFormat="1">
      <c r="A51" s="361"/>
      <c r="B51" s="378" t="s">
        <v>523</v>
      </c>
      <c r="C51" s="366" t="s">
        <v>0</v>
      </c>
      <c r="D51" s="367">
        <v>-10552407.873500001</v>
      </c>
      <c r="E51" s="368">
        <v>6931.47</v>
      </c>
      <c r="F51" s="369">
        <v>-73143698602.929047</v>
      </c>
      <c r="G51" s="368">
        <v>6887.4</v>
      </c>
      <c r="H51" s="369">
        <v>-22969847844.375889</v>
      </c>
      <c r="J51" s="370"/>
      <c r="K51" s="370"/>
    </row>
    <row r="52" spans="1:14">
      <c r="B52" s="374" t="s">
        <v>27</v>
      </c>
      <c r="C52" s="375"/>
      <c r="D52" s="381">
        <v>-10987648.503499998</v>
      </c>
      <c r="E52" s="382"/>
      <c r="F52" s="383">
        <v>-76160555972.55513</v>
      </c>
      <c r="G52" s="384"/>
      <c r="H52" s="383">
        <v>-24938651770.035889</v>
      </c>
      <c r="I52" s="347"/>
    </row>
    <row r="53" spans="1:14">
      <c r="D53" s="836"/>
    </row>
    <row r="55" spans="1:14">
      <c r="B55" s="348" t="s">
        <v>340</v>
      </c>
      <c r="H55" s="349"/>
    </row>
    <row r="56" spans="1:14">
      <c r="H56" s="349"/>
    </row>
    <row r="57" spans="1:14" s="386" customFormat="1" ht="20.45" customHeight="1">
      <c r="A57" s="385"/>
      <c r="B57" s="1033" t="s">
        <v>70</v>
      </c>
      <c r="C57" s="1033" t="s">
        <v>1610</v>
      </c>
      <c r="D57" s="1033" t="s">
        <v>1609</v>
      </c>
      <c r="E57" s="1033" t="s">
        <v>1330</v>
      </c>
      <c r="F57" s="1033" t="s">
        <v>1331</v>
      </c>
      <c r="H57" s="349"/>
      <c r="I57" s="349"/>
      <c r="L57" s="630"/>
      <c r="M57" s="630"/>
      <c r="N57" s="630"/>
    </row>
    <row r="58" spans="1:14" ht="36.6" customHeight="1">
      <c r="B58" s="1034"/>
      <c r="C58" s="1034"/>
      <c r="D58" s="1034"/>
      <c r="E58" s="1034"/>
      <c r="F58" s="1034"/>
      <c r="G58" s="387"/>
      <c r="H58" s="349"/>
      <c r="J58" s="387"/>
      <c r="K58" s="387"/>
    </row>
    <row r="59" spans="1:14" ht="34.9" customHeight="1">
      <c r="B59" s="388" t="s">
        <v>341</v>
      </c>
      <c r="C59" s="645">
        <v>6921.52</v>
      </c>
      <c r="D59" s="389">
        <v>4913253855</v>
      </c>
      <c r="E59" s="645">
        <v>6870.81</v>
      </c>
      <c r="F59" s="390">
        <v>2354409344</v>
      </c>
      <c r="H59" s="349"/>
      <c r="J59" s="387"/>
    </row>
    <row r="60" spans="1:14" ht="34.9" customHeight="1">
      <c r="B60" s="388" t="s">
        <v>342</v>
      </c>
      <c r="C60" s="645">
        <v>6931.47</v>
      </c>
      <c r="D60" s="389">
        <v>1194270288</v>
      </c>
      <c r="E60" s="645">
        <v>6887.4</v>
      </c>
      <c r="F60" s="390">
        <v>1195814894</v>
      </c>
      <c r="H60" s="349"/>
      <c r="J60" s="387"/>
    </row>
    <row r="61" spans="1:14" s="647" customFormat="1" ht="20.45" customHeight="1">
      <c r="A61" s="646"/>
      <c r="B61" s="391" t="s">
        <v>343</v>
      </c>
      <c r="C61" s="392"/>
      <c r="D61" s="392">
        <v>6107524143</v>
      </c>
      <c r="E61" s="392"/>
      <c r="F61" s="392">
        <v>3550224238</v>
      </c>
      <c r="H61" s="648"/>
      <c r="I61" s="649"/>
      <c r="J61" s="650"/>
      <c r="L61" s="651"/>
      <c r="M61" s="651"/>
      <c r="N61" s="651"/>
    </row>
    <row r="62" spans="1:14" ht="34.9" customHeight="1">
      <c r="B62" s="388" t="s">
        <v>344</v>
      </c>
      <c r="C62" s="645">
        <v>6921.52</v>
      </c>
      <c r="D62" s="394">
        <v>-5776736476</v>
      </c>
      <c r="E62" s="645">
        <v>6870.81</v>
      </c>
      <c r="F62" s="394">
        <v>-2396651034</v>
      </c>
      <c r="H62" s="349"/>
      <c r="J62" s="387"/>
    </row>
    <row r="63" spans="1:14" ht="34.9" customHeight="1">
      <c r="B63" s="388" t="s">
        <v>345</v>
      </c>
      <c r="C63" s="645">
        <v>6931.47</v>
      </c>
      <c r="D63" s="394">
        <v>-379265931</v>
      </c>
      <c r="E63" s="645">
        <v>6887.4</v>
      </c>
      <c r="F63" s="394">
        <v>-1184316194</v>
      </c>
      <c r="H63" s="349"/>
      <c r="J63" s="387"/>
    </row>
    <row r="64" spans="1:14" s="647" customFormat="1" ht="20.45" customHeight="1">
      <c r="A64" s="646"/>
      <c r="B64" s="391" t="s">
        <v>346</v>
      </c>
      <c r="C64" s="392"/>
      <c r="D64" s="383">
        <v>-6156002407</v>
      </c>
      <c r="E64" s="392"/>
      <c r="F64" s="383">
        <v>-3580967228</v>
      </c>
      <c r="H64" s="648"/>
      <c r="I64" s="649"/>
      <c r="J64" s="650"/>
      <c r="L64" s="651"/>
      <c r="M64" s="651"/>
      <c r="N64" s="651"/>
    </row>
    <row r="65" spans="1:14" s="647" customFormat="1" ht="20.45" customHeight="1">
      <c r="A65" s="646"/>
      <c r="B65" s="391" t="s">
        <v>1214</v>
      </c>
      <c r="C65" s="392"/>
      <c r="D65" s="383">
        <v>-48478264</v>
      </c>
      <c r="E65" s="392"/>
      <c r="F65" s="383">
        <v>-30742990</v>
      </c>
      <c r="H65" s="648"/>
      <c r="I65" s="649"/>
      <c r="J65" s="650"/>
      <c r="L65" s="651"/>
      <c r="M65" s="651"/>
      <c r="N65" s="651"/>
    </row>
    <row r="66" spans="1:14">
      <c r="D66" s="397"/>
    </row>
    <row r="67" spans="1:14">
      <c r="D67" s="397"/>
    </row>
    <row r="68" spans="1:14">
      <c r="B68" s="348" t="s">
        <v>347</v>
      </c>
      <c r="C68" s="398"/>
      <c r="H68" s="399"/>
      <c r="I68" s="399"/>
    </row>
    <row r="69" spans="1:14">
      <c r="B69" s="347" t="s">
        <v>203</v>
      </c>
      <c r="I69" s="399"/>
    </row>
    <row r="70" spans="1:14" s="362" customFormat="1">
      <c r="A70" s="361"/>
      <c r="B70" s="400"/>
      <c r="C70" s="401"/>
      <c r="D70" s="401"/>
      <c r="I70" s="373"/>
    </row>
    <row r="71" spans="1:14" ht="28.9" customHeight="1">
      <c r="B71" s="402" t="s">
        <v>1</v>
      </c>
      <c r="C71" s="402" t="s">
        <v>1328</v>
      </c>
      <c r="D71" s="352">
        <v>44651</v>
      </c>
      <c r="E71" s="352">
        <v>44561</v>
      </c>
    </row>
    <row r="72" spans="1:14">
      <c r="A72" s="403"/>
      <c r="B72" s="578" t="s">
        <v>291</v>
      </c>
      <c r="C72" s="656" t="s">
        <v>279</v>
      </c>
      <c r="D72" s="405"/>
      <c r="E72" s="405"/>
    </row>
    <row r="73" spans="1:14">
      <c r="A73" s="403"/>
      <c r="B73" s="652" t="s">
        <v>1332</v>
      </c>
      <c r="C73" s="656" t="s">
        <v>1337</v>
      </c>
      <c r="D73" s="405">
        <v>688351372</v>
      </c>
      <c r="E73" s="405">
        <v>1872447497</v>
      </c>
    </row>
    <row r="74" spans="1:14">
      <c r="A74" s="403"/>
      <c r="B74" s="652" t="s">
        <v>1333</v>
      </c>
      <c r="C74" s="656" t="s">
        <v>1336</v>
      </c>
      <c r="D74" s="405">
        <v>12035265</v>
      </c>
      <c r="E74" s="405">
        <v>121221490</v>
      </c>
    </row>
    <row r="75" spans="1:14">
      <c r="A75" s="403"/>
      <c r="B75" s="652" t="s">
        <v>1334</v>
      </c>
      <c r="C75" s="656" t="s">
        <v>1337</v>
      </c>
      <c r="D75" s="405">
        <v>2356815905</v>
      </c>
      <c r="E75" s="405">
        <v>0</v>
      </c>
    </row>
    <row r="76" spans="1:14">
      <c r="A76" s="403"/>
      <c r="B76" s="652" t="s">
        <v>1335</v>
      </c>
      <c r="C76" s="656" t="s">
        <v>1336</v>
      </c>
      <c r="D76" s="405">
        <v>696204619</v>
      </c>
      <c r="E76" s="405">
        <v>103750</v>
      </c>
    </row>
    <row r="77" spans="1:14" s="348" customFormat="1">
      <c r="A77" s="653"/>
      <c r="B77" s="578" t="s">
        <v>348</v>
      </c>
      <c r="C77" s="657"/>
      <c r="D77" s="654"/>
      <c r="E77" s="654"/>
      <c r="I77" s="655"/>
      <c r="L77" s="516"/>
      <c r="M77" s="516"/>
      <c r="N77" s="516"/>
    </row>
    <row r="78" spans="1:14" s="348" customFormat="1">
      <c r="A78" s="653"/>
      <c r="B78" s="652" t="s">
        <v>1338</v>
      </c>
      <c r="C78" s="656" t="s">
        <v>1337</v>
      </c>
      <c r="D78" s="405">
        <v>7027989</v>
      </c>
      <c r="E78" s="405">
        <v>6027989</v>
      </c>
      <c r="I78" s="655"/>
      <c r="L78" s="516"/>
      <c r="M78" s="516"/>
      <c r="N78" s="516"/>
    </row>
    <row r="79" spans="1:14" s="348" customFormat="1">
      <c r="A79" s="653"/>
      <c r="B79" s="652" t="s">
        <v>1339</v>
      </c>
      <c r="C79" s="656" t="s">
        <v>1337</v>
      </c>
      <c r="D79" s="405">
        <v>7000000</v>
      </c>
      <c r="E79" s="405">
        <v>6000000</v>
      </c>
      <c r="I79" s="655"/>
      <c r="L79" s="516"/>
      <c r="M79" s="516"/>
      <c r="N79" s="516"/>
    </row>
    <row r="80" spans="1:14" s="348" customFormat="1">
      <c r="A80" s="653"/>
      <c r="B80" s="652" t="s">
        <v>1340</v>
      </c>
      <c r="C80" s="656" t="s">
        <v>1337</v>
      </c>
      <c r="D80" s="405">
        <v>47917683</v>
      </c>
      <c r="E80" s="405">
        <v>47566618</v>
      </c>
      <c r="I80" s="655"/>
      <c r="L80" s="516"/>
      <c r="M80" s="516"/>
      <c r="N80" s="516"/>
    </row>
    <row r="81" spans="1:14" s="348" customFormat="1">
      <c r="A81" s="653"/>
      <c r="B81" s="652" t="s">
        <v>1341</v>
      </c>
      <c r="C81" s="656" t="s">
        <v>1337</v>
      </c>
      <c r="D81" s="405">
        <v>52804622</v>
      </c>
      <c r="E81" s="405">
        <v>51387132</v>
      </c>
      <c r="I81" s="655"/>
      <c r="L81" s="516"/>
      <c r="M81" s="516"/>
      <c r="N81" s="516"/>
    </row>
    <row r="82" spans="1:14">
      <c r="A82" s="403"/>
      <c r="B82" s="578" t="s">
        <v>399</v>
      </c>
      <c r="C82" s="656"/>
      <c r="D82" s="405"/>
      <c r="E82" s="405"/>
    </row>
    <row r="83" spans="1:14">
      <c r="A83" s="403"/>
      <c r="B83" s="652" t="s">
        <v>1342</v>
      </c>
      <c r="C83" s="656" t="s">
        <v>1337</v>
      </c>
      <c r="D83" s="405">
        <v>7523892</v>
      </c>
      <c r="E83" s="405">
        <v>5560000</v>
      </c>
    </row>
    <row r="84" spans="1:14">
      <c r="A84" s="403"/>
      <c r="B84" s="652" t="s">
        <v>1343</v>
      </c>
      <c r="C84" s="656" t="s">
        <v>1337</v>
      </c>
      <c r="D84" s="405">
        <v>300374</v>
      </c>
      <c r="E84" s="405">
        <v>300374</v>
      </c>
    </row>
    <row r="85" spans="1:14">
      <c r="A85" s="403"/>
      <c r="B85" s="652" t="s">
        <v>1344</v>
      </c>
      <c r="C85" s="656" t="s">
        <v>1337</v>
      </c>
      <c r="D85" s="405">
        <v>39642106</v>
      </c>
      <c r="E85" s="405">
        <v>22914151</v>
      </c>
    </row>
    <row r="86" spans="1:14">
      <c r="A86" s="403"/>
      <c r="B86" s="578" t="s">
        <v>1345</v>
      </c>
      <c r="C86" s="656"/>
      <c r="D86" s="405"/>
      <c r="E86" s="405"/>
    </row>
    <row r="87" spans="1:14">
      <c r="A87" s="403"/>
      <c r="B87" s="652" t="s">
        <v>1346</v>
      </c>
      <c r="C87" s="656" t="s">
        <v>1337</v>
      </c>
      <c r="D87" s="405">
        <v>7944691</v>
      </c>
      <c r="E87" s="405">
        <v>3468465</v>
      </c>
    </row>
    <row r="88" spans="1:14">
      <c r="A88" s="403"/>
      <c r="B88" s="652" t="s">
        <v>1612</v>
      </c>
      <c r="C88" s="656" t="s">
        <v>1337</v>
      </c>
      <c r="D88" s="405">
        <v>2000000</v>
      </c>
      <c r="E88" s="405">
        <v>0</v>
      </c>
    </row>
    <row r="89" spans="1:14">
      <c r="A89" s="403"/>
      <c r="B89" s="652" t="s">
        <v>1347</v>
      </c>
      <c r="C89" s="656" t="s">
        <v>1337</v>
      </c>
      <c r="D89" s="405">
        <v>7756117</v>
      </c>
      <c r="E89" s="405">
        <v>16401929</v>
      </c>
    </row>
    <row r="90" spans="1:14">
      <c r="A90" s="403"/>
      <c r="B90" s="652" t="s">
        <v>1611</v>
      </c>
      <c r="C90" s="656" t="s">
        <v>1337</v>
      </c>
      <c r="D90" s="405">
        <v>5527595</v>
      </c>
      <c r="E90" s="405">
        <v>0</v>
      </c>
    </row>
    <row r="91" spans="1:14">
      <c r="A91" s="403"/>
      <c r="B91" s="578" t="s">
        <v>1348</v>
      </c>
      <c r="C91" s="656"/>
      <c r="D91" s="405"/>
      <c r="E91" s="405"/>
    </row>
    <row r="92" spans="1:14">
      <c r="A92" s="403"/>
      <c r="B92" s="652" t="s">
        <v>1349</v>
      </c>
      <c r="C92" s="656" t="s">
        <v>1337</v>
      </c>
      <c r="D92" s="405">
        <v>36676</v>
      </c>
      <c r="E92" s="405">
        <v>36676</v>
      </c>
    </row>
    <row r="93" spans="1:14">
      <c r="A93" s="403"/>
      <c r="B93" s="652" t="s">
        <v>1350</v>
      </c>
      <c r="C93" s="656" t="s">
        <v>1337</v>
      </c>
      <c r="D93" s="405">
        <v>35092</v>
      </c>
      <c r="E93" s="405">
        <v>34835</v>
      </c>
    </row>
    <row r="94" spans="1:14">
      <c r="A94" s="403"/>
      <c r="B94" s="578" t="s">
        <v>1139</v>
      </c>
      <c r="C94" s="656"/>
      <c r="D94" s="405"/>
      <c r="E94" s="405"/>
    </row>
    <row r="95" spans="1:14">
      <c r="A95" s="403"/>
      <c r="B95" s="652" t="s">
        <v>1351</v>
      </c>
      <c r="C95" s="656" t="s">
        <v>1337</v>
      </c>
      <c r="D95" s="405">
        <v>110</v>
      </c>
      <c r="E95" s="405">
        <v>110</v>
      </c>
    </row>
    <row r="96" spans="1:14">
      <c r="A96" s="403"/>
      <c r="B96" s="652" t="s">
        <v>1352</v>
      </c>
      <c r="C96" s="656" t="s">
        <v>1337</v>
      </c>
      <c r="D96" s="405">
        <v>10569</v>
      </c>
      <c r="E96" s="405">
        <v>10492</v>
      </c>
    </row>
    <row r="97" spans="1:5">
      <c r="A97" s="403"/>
      <c r="B97" s="578" t="s">
        <v>349</v>
      </c>
      <c r="C97" s="656"/>
      <c r="D97" s="405"/>
      <c r="E97" s="405"/>
    </row>
    <row r="98" spans="1:5">
      <c r="A98" s="403"/>
      <c r="B98" s="652" t="s">
        <v>1353</v>
      </c>
      <c r="C98" s="656" t="s">
        <v>1337</v>
      </c>
      <c r="D98" s="405">
        <v>9550378</v>
      </c>
      <c r="E98" s="405">
        <v>18159282</v>
      </c>
    </row>
    <row r="99" spans="1:5">
      <c r="A99" s="403"/>
      <c r="B99" s="578" t="s">
        <v>350</v>
      </c>
      <c r="C99" s="656"/>
      <c r="D99" s="405"/>
      <c r="E99" s="405"/>
    </row>
    <row r="100" spans="1:5">
      <c r="A100" s="403"/>
      <c r="B100" s="652" t="s">
        <v>1354</v>
      </c>
      <c r="C100" s="656" t="s">
        <v>1358</v>
      </c>
      <c r="D100" s="405">
        <v>191136389</v>
      </c>
      <c r="E100" s="405">
        <v>468059075</v>
      </c>
    </row>
    <row r="101" spans="1:5">
      <c r="A101" s="403"/>
      <c r="B101" s="652" t="s">
        <v>1355</v>
      </c>
      <c r="C101" s="656" t="s">
        <v>1337</v>
      </c>
      <c r="D101" s="405">
        <v>263038</v>
      </c>
      <c r="E101" s="405">
        <v>263032</v>
      </c>
    </row>
    <row r="102" spans="1:5">
      <c r="A102" s="403"/>
      <c r="B102" s="652" t="s">
        <v>1356</v>
      </c>
      <c r="C102" s="656" t="s">
        <v>1358</v>
      </c>
      <c r="D102" s="405">
        <v>31005154</v>
      </c>
      <c r="E102" s="405">
        <v>26311969</v>
      </c>
    </row>
    <row r="103" spans="1:5">
      <c r="A103" s="403"/>
      <c r="B103" s="652" t="s">
        <v>1357</v>
      </c>
      <c r="C103" s="656" t="s">
        <v>1337</v>
      </c>
      <c r="D103" s="405">
        <v>52802137</v>
      </c>
      <c r="E103" s="405">
        <v>28300935</v>
      </c>
    </row>
    <row r="104" spans="1:5">
      <c r="A104" s="403"/>
      <c r="B104" s="578" t="s">
        <v>397</v>
      </c>
      <c r="C104" s="656"/>
      <c r="D104" s="405"/>
      <c r="E104" s="405"/>
    </row>
    <row r="105" spans="1:5">
      <c r="A105" s="403"/>
      <c r="B105" s="652" t="s">
        <v>1359</v>
      </c>
      <c r="C105" s="656" t="s">
        <v>1337</v>
      </c>
      <c r="D105" s="405">
        <v>3982</v>
      </c>
      <c r="E105" s="405">
        <v>3982</v>
      </c>
    </row>
    <row r="106" spans="1:5">
      <c r="A106" s="403"/>
      <c r="B106" s="652" t="s">
        <v>1360</v>
      </c>
      <c r="C106" s="656" t="s">
        <v>1337</v>
      </c>
      <c r="D106" s="405">
        <v>83050765</v>
      </c>
      <c r="E106" s="405">
        <v>39661888</v>
      </c>
    </row>
    <row r="107" spans="1:5">
      <c r="A107" s="403"/>
      <c r="B107" s="578" t="s">
        <v>471</v>
      </c>
      <c r="C107" s="656"/>
      <c r="D107" s="405"/>
      <c r="E107" s="405"/>
    </row>
    <row r="108" spans="1:5">
      <c r="A108" s="403"/>
      <c r="B108" s="652" t="s">
        <v>1361</v>
      </c>
      <c r="C108" s="656" t="s">
        <v>1337</v>
      </c>
      <c r="D108" s="405">
        <v>9894145</v>
      </c>
      <c r="E108" s="405">
        <v>6759960</v>
      </c>
    </row>
    <row r="109" spans="1:5">
      <c r="A109" s="403"/>
      <c r="B109" s="652" t="s">
        <v>1362</v>
      </c>
      <c r="C109" s="656" t="s">
        <v>1337</v>
      </c>
      <c r="D109" s="405">
        <v>20109369</v>
      </c>
      <c r="E109" s="405">
        <v>20109555</v>
      </c>
    </row>
    <row r="110" spans="1:5">
      <c r="A110" s="403"/>
      <c r="B110" s="578" t="s">
        <v>1363</v>
      </c>
      <c r="C110" s="656"/>
      <c r="D110" s="405"/>
      <c r="E110" s="405"/>
    </row>
    <row r="111" spans="1:5">
      <c r="A111" s="403"/>
      <c r="B111" s="652" t="s">
        <v>1364</v>
      </c>
      <c r="C111" s="656" t="s">
        <v>1337</v>
      </c>
      <c r="D111" s="405">
        <v>65823079</v>
      </c>
      <c r="E111" s="405">
        <v>47834073</v>
      </c>
    </row>
    <row r="112" spans="1:5">
      <c r="A112" s="403"/>
      <c r="B112" s="652" t="s">
        <v>1365</v>
      </c>
      <c r="C112" s="656" t="s">
        <v>1337</v>
      </c>
      <c r="D112" s="405">
        <v>65915850</v>
      </c>
      <c r="E112" s="405">
        <v>61362792</v>
      </c>
    </row>
    <row r="113" spans="1:7">
      <c r="A113" s="403"/>
      <c r="B113" s="578" t="s">
        <v>1215</v>
      </c>
      <c r="C113" s="656"/>
      <c r="D113" s="405"/>
      <c r="E113" s="405"/>
    </row>
    <row r="114" spans="1:7">
      <c r="A114" s="403"/>
      <c r="B114" s="652" t="s">
        <v>1366</v>
      </c>
      <c r="C114" s="656" t="s">
        <v>1337</v>
      </c>
      <c r="D114" s="405">
        <v>3800000</v>
      </c>
      <c r="E114" s="405">
        <v>3800000</v>
      </c>
    </row>
    <row r="115" spans="1:7">
      <c r="A115" s="403"/>
      <c r="B115" s="578" t="s">
        <v>1244</v>
      </c>
      <c r="C115" s="656"/>
      <c r="D115" s="405"/>
      <c r="E115" s="405"/>
    </row>
    <row r="116" spans="1:7">
      <c r="A116" s="403"/>
      <c r="B116" s="652" t="s">
        <v>1367</v>
      </c>
      <c r="C116" s="656" t="s">
        <v>1337</v>
      </c>
      <c r="D116" s="405">
        <v>1000706</v>
      </c>
      <c r="E116" s="405">
        <v>1000706</v>
      </c>
    </row>
    <row r="117" spans="1:7">
      <c r="A117" s="403"/>
      <c r="B117" s="652" t="s">
        <v>1613</v>
      </c>
      <c r="C117" s="656" t="s">
        <v>1337</v>
      </c>
      <c r="D117" s="405">
        <v>6922005</v>
      </c>
      <c r="E117" s="405">
        <v>6871291</v>
      </c>
    </row>
    <row r="118" spans="1:7">
      <c r="A118" s="403"/>
      <c r="B118" s="578" t="s">
        <v>1216</v>
      </c>
      <c r="C118" s="656"/>
      <c r="D118" s="405"/>
      <c r="E118" s="405"/>
    </row>
    <row r="119" spans="1:7">
      <c r="A119" s="403"/>
      <c r="B119" s="652" t="s">
        <v>1368</v>
      </c>
      <c r="C119" s="656" t="s">
        <v>1337</v>
      </c>
      <c r="D119" s="405">
        <v>344830</v>
      </c>
      <c r="E119" s="405">
        <v>12780</v>
      </c>
    </row>
    <row r="120" spans="1:7">
      <c r="A120" s="403"/>
      <c r="B120" s="578" t="s">
        <v>1369</v>
      </c>
      <c r="C120" s="656"/>
      <c r="D120" s="405"/>
      <c r="E120" s="405"/>
    </row>
    <row r="121" spans="1:7">
      <c r="A121" s="403"/>
      <c r="B121" s="652" t="s">
        <v>1370</v>
      </c>
      <c r="C121" s="656" t="s">
        <v>1337</v>
      </c>
      <c r="D121" s="405">
        <v>15548291</v>
      </c>
      <c r="E121" s="405">
        <v>7781169</v>
      </c>
    </row>
    <row r="122" spans="1:7">
      <c r="A122" s="403"/>
      <c r="B122" s="652" t="s">
        <v>1618</v>
      </c>
      <c r="C122" s="656" t="s">
        <v>1337</v>
      </c>
      <c r="D122" s="405">
        <v>25609624</v>
      </c>
      <c r="E122" s="405">
        <v>0</v>
      </c>
    </row>
    <row r="123" spans="1:7">
      <c r="A123" s="403"/>
      <c r="B123" s="578" t="s">
        <v>1614</v>
      </c>
      <c r="C123" s="656"/>
      <c r="D123" s="405"/>
      <c r="E123" s="405"/>
    </row>
    <row r="124" spans="1:7">
      <c r="A124" s="403"/>
      <c r="B124" s="652" t="s">
        <v>1615</v>
      </c>
      <c r="C124" s="656" t="s">
        <v>1337</v>
      </c>
      <c r="D124" s="405">
        <v>1787672</v>
      </c>
      <c r="E124" s="405">
        <v>0</v>
      </c>
    </row>
    <row r="125" spans="1:7">
      <c r="A125" s="403"/>
      <c r="B125" s="578" t="s">
        <v>1616</v>
      </c>
      <c r="C125" s="656"/>
      <c r="D125" s="405"/>
      <c r="E125" s="405"/>
    </row>
    <row r="126" spans="1:7">
      <c r="A126" s="403"/>
      <c r="B126" s="652" t="s">
        <v>1617</v>
      </c>
      <c r="C126" s="656" t="s">
        <v>1337</v>
      </c>
      <c r="D126" s="405">
        <v>952684</v>
      </c>
      <c r="E126" s="405">
        <v>0</v>
      </c>
    </row>
    <row r="127" spans="1:7">
      <c r="B127" s="406" t="s">
        <v>71</v>
      </c>
      <c r="C127" s="658" t="s">
        <v>71</v>
      </c>
      <c r="D127" s="407">
        <v>4524454775</v>
      </c>
      <c r="E127" s="407">
        <v>2889773997</v>
      </c>
      <c r="F127" s="408">
        <v>0</v>
      </c>
      <c r="G127" s="408">
        <v>0</v>
      </c>
    </row>
    <row r="128" spans="1:7">
      <c r="C128" s="409"/>
      <c r="D128" s="409"/>
    </row>
    <row r="129" spans="1:14">
      <c r="D129" s="395"/>
    </row>
    <row r="130" spans="1:14" s="412" customFormat="1">
      <c r="A130" s="410"/>
      <c r="B130" s="348" t="s">
        <v>204</v>
      </c>
      <c r="C130" s="411"/>
      <c r="I130" s="413"/>
      <c r="L130" s="430"/>
      <c r="M130" s="430"/>
      <c r="N130" s="430"/>
    </row>
    <row r="131" spans="1:14" s="412" customFormat="1">
      <c r="A131" s="410"/>
      <c r="B131" s="348"/>
      <c r="I131" s="413"/>
      <c r="L131" s="430"/>
      <c r="M131" s="430"/>
      <c r="N131" s="430"/>
    </row>
    <row r="132" spans="1:14" s="412" customFormat="1">
      <c r="A132" s="410"/>
      <c r="B132" s="348" t="s">
        <v>351</v>
      </c>
      <c r="I132" s="413"/>
      <c r="L132" s="430"/>
      <c r="M132" s="430"/>
      <c r="N132" s="430"/>
    </row>
    <row r="133" spans="1:14" s="412" customFormat="1">
      <c r="A133" s="410"/>
      <c r="B133" s="347" t="s">
        <v>1619</v>
      </c>
      <c r="I133" s="413"/>
      <c r="L133" s="430"/>
      <c r="M133" s="430"/>
      <c r="N133" s="430"/>
    </row>
    <row r="134" spans="1:14" s="412" customFormat="1">
      <c r="A134" s="410"/>
      <c r="B134" s="348"/>
      <c r="I134" s="413"/>
      <c r="L134" s="430"/>
      <c r="M134" s="430"/>
      <c r="N134" s="430"/>
    </row>
    <row r="135" spans="1:14" s="412" customFormat="1" ht="18" customHeight="1">
      <c r="A135" s="410"/>
      <c r="B135" s="1043" t="s">
        <v>205</v>
      </c>
      <c r="C135" s="1043"/>
      <c r="D135" s="1043"/>
      <c r="E135" s="1043"/>
      <c r="F135" s="1043"/>
      <c r="G135" s="1043"/>
      <c r="H135" s="1043" t="s">
        <v>1629</v>
      </c>
      <c r="I135" s="1043"/>
      <c r="J135" s="1043"/>
      <c r="L135" s="430"/>
      <c r="M135" s="430"/>
      <c r="N135" s="430"/>
    </row>
    <row r="136" spans="1:14" s="412" customFormat="1" ht="15" customHeight="1">
      <c r="A136" s="410"/>
      <c r="B136" s="1043" t="s">
        <v>1140</v>
      </c>
      <c r="C136" s="1043" t="s">
        <v>566</v>
      </c>
      <c r="D136" s="1025" t="s">
        <v>567</v>
      </c>
      <c r="E136" s="1043" t="s">
        <v>568</v>
      </c>
      <c r="F136" s="1043"/>
      <c r="G136" s="1025" t="s">
        <v>1371</v>
      </c>
      <c r="H136" s="1043" t="s">
        <v>569</v>
      </c>
      <c r="I136" s="1043" t="s">
        <v>570</v>
      </c>
      <c r="J136" s="1025" t="s">
        <v>1372</v>
      </c>
      <c r="L136" s="430"/>
      <c r="M136" s="430"/>
      <c r="N136" s="430"/>
    </row>
    <row r="137" spans="1:14" s="412" customFormat="1" ht="20.45" customHeight="1">
      <c r="A137" s="410"/>
      <c r="B137" s="1043"/>
      <c r="C137" s="1043"/>
      <c r="D137" s="1025"/>
      <c r="E137" s="402" t="s">
        <v>1374</v>
      </c>
      <c r="F137" s="402" t="s">
        <v>1375</v>
      </c>
      <c r="G137" s="1043"/>
      <c r="H137" s="1043"/>
      <c r="I137" s="1043"/>
      <c r="J137" s="1025"/>
      <c r="L137" s="430"/>
      <c r="M137" s="430"/>
      <c r="N137" s="430"/>
    </row>
    <row r="138" spans="1:14" s="412" customFormat="1" ht="15" customHeight="1">
      <c r="A138" s="410"/>
      <c r="B138" s="414" t="s">
        <v>206</v>
      </c>
      <c r="C138" s="415"/>
      <c r="D138" s="416"/>
      <c r="E138" s="416"/>
      <c r="F138" s="416"/>
      <c r="G138" s="416"/>
      <c r="H138" s="416"/>
      <c r="I138" s="416"/>
      <c r="J138" s="417"/>
      <c r="L138" s="430"/>
      <c r="M138" s="430"/>
      <c r="N138" s="430"/>
    </row>
    <row r="139" spans="1:14" s="410" customFormat="1" ht="15" customHeight="1">
      <c r="B139" s="418" t="s">
        <v>504</v>
      </c>
      <c r="C139" s="419"/>
      <c r="D139" s="420"/>
      <c r="E139" s="420"/>
      <c r="F139" s="420"/>
      <c r="G139" s="420"/>
      <c r="H139" s="420"/>
      <c r="I139" s="420"/>
      <c r="J139" s="421"/>
      <c r="L139" s="422"/>
      <c r="M139" s="422"/>
      <c r="N139" s="422"/>
    </row>
    <row r="140" spans="1:14" s="430" customFormat="1">
      <c r="A140" s="422"/>
      <c r="B140" s="423" t="s">
        <v>1373</v>
      </c>
      <c r="C140" s="424" t="s">
        <v>72</v>
      </c>
      <c r="D140" s="425">
        <v>1</v>
      </c>
      <c r="E140" s="425">
        <v>100000000</v>
      </c>
      <c r="F140" s="426">
        <v>0</v>
      </c>
      <c r="G140" s="425">
        <v>100508561.93150684</v>
      </c>
      <c r="H140" s="427">
        <v>31546000000</v>
      </c>
      <c r="I140" s="428">
        <v>3841489352.21</v>
      </c>
      <c r="J140" s="429">
        <v>154394913012.60999</v>
      </c>
      <c r="M140" s="431"/>
    </row>
    <row r="141" spans="1:14" s="430" customFormat="1">
      <c r="A141" s="422"/>
      <c r="B141" s="423" t="s">
        <v>1373</v>
      </c>
      <c r="C141" s="424" t="s">
        <v>72</v>
      </c>
      <c r="D141" s="425">
        <v>1</v>
      </c>
      <c r="E141" s="425">
        <v>100000000</v>
      </c>
      <c r="F141" s="426">
        <v>0</v>
      </c>
      <c r="G141" s="425">
        <v>100508561.93150684</v>
      </c>
      <c r="H141" s="427">
        <v>31546000000</v>
      </c>
      <c r="I141" s="428">
        <v>3841489352.21</v>
      </c>
      <c r="J141" s="429">
        <v>154394913012.60999</v>
      </c>
      <c r="M141" s="431"/>
    </row>
    <row r="142" spans="1:14" s="430" customFormat="1">
      <c r="A142" s="422"/>
      <c r="B142" s="423" t="s">
        <v>1373</v>
      </c>
      <c r="C142" s="424" t="s">
        <v>72</v>
      </c>
      <c r="D142" s="425">
        <v>1</v>
      </c>
      <c r="E142" s="425">
        <v>250000000</v>
      </c>
      <c r="F142" s="426">
        <v>0</v>
      </c>
      <c r="G142" s="425">
        <v>253476027.39726028</v>
      </c>
      <c r="H142" s="427">
        <v>31546000000</v>
      </c>
      <c r="I142" s="428">
        <v>3841489352.21</v>
      </c>
      <c r="J142" s="429">
        <v>154394913012.60999</v>
      </c>
      <c r="M142" s="431"/>
    </row>
    <row r="143" spans="1:14" s="430" customFormat="1">
      <c r="A143" s="422"/>
      <c r="B143" s="423" t="s">
        <v>1373</v>
      </c>
      <c r="C143" s="424" t="s">
        <v>72</v>
      </c>
      <c r="D143" s="425">
        <v>1</v>
      </c>
      <c r="E143" s="425">
        <v>250000000</v>
      </c>
      <c r="F143" s="426">
        <v>0</v>
      </c>
      <c r="G143" s="425">
        <v>253476027.39726028</v>
      </c>
      <c r="H143" s="427">
        <v>31546000000</v>
      </c>
      <c r="I143" s="428">
        <v>3841489352.21</v>
      </c>
      <c r="J143" s="429">
        <v>154394913012.60999</v>
      </c>
      <c r="M143" s="431"/>
    </row>
    <row r="144" spans="1:14" s="430" customFormat="1">
      <c r="A144" s="422"/>
      <c r="B144" s="423" t="s">
        <v>1373</v>
      </c>
      <c r="C144" s="424" t="s">
        <v>72</v>
      </c>
      <c r="D144" s="425">
        <v>1</v>
      </c>
      <c r="E144" s="425">
        <v>250000000</v>
      </c>
      <c r="F144" s="426">
        <v>0</v>
      </c>
      <c r="G144" s="425">
        <v>253476027.39726028</v>
      </c>
      <c r="H144" s="427">
        <v>31546000000</v>
      </c>
      <c r="I144" s="428">
        <v>3841489352.21</v>
      </c>
      <c r="J144" s="429">
        <v>154394913012.60999</v>
      </c>
      <c r="M144" s="431"/>
    </row>
    <row r="145" spans="1:13" s="430" customFormat="1">
      <c r="A145" s="422"/>
      <c r="B145" s="423" t="s">
        <v>1373</v>
      </c>
      <c r="C145" s="424" t="s">
        <v>72</v>
      </c>
      <c r="D145" s="425">
        <v>1</v>
      </c>
      <c r="E145" s="425">
        <v>250000000</v>
      </c>
      <c r="F145" s="426">
        <v>0</v>
      </c>
      <c r="G145" s="425">
        <v>253476027.39726028</v>
      </c>
      <c r="H145" s="427">
        <v>31546000000</v>
      </c>
      <c r="I145" s="428">
        <v>3841489352.21</v>
      </c>
      <c r="J145" s="429">
        <v>154394913012.60999</v>
      </c>
      <c r="M145" s="431"/>
    </row>
    <row r="146" spans="1:13" s="430" customFormat="1">
      <c r="A146" s="422"/>
      <c r="B146" s="423" t="s">
        <v>1373</v>
      </c>
      <c r="C146" s="424" t="s">
        <v>72</v>
      </c>
      <c r="D146" s="425">
        <v>1</v>
      </c>
      <c r="E146" s="425">
        <v>250000000</v>
      </c>
      <c r="F146" s="426">
        <v>0</v>
      </c>
      <c r="G146" s="425">
        <v>253476027.39726028</v>
      </c>
      <c r="H146" s="427">
        <v>31546000000</v>
      </c>
      <c r="I146" s="428">
        <v>3841489352.21</v>
      </c>
      <c r="J146" s="429">
        <v>154394913012.60999</v>
      </c>
      <c r="M146" s="431"/>
    </row>
    <row r="147" spans="1:13" s="430" customFormat="1">
      <c r="A147" s="422"/>
      <c r="B147" s="423" t="s">
        <v>1373</v>
      </c>
      <c r="C147" s="424" t="s">
        <v>72</v>
      </c>
      <c r="D147" s="425">
        <v>1</v>
      </c>
      <c r="E147" s="425">
        <v>250000000</v>
      </c>
      <c r="F147" s="426">
        <v>0</v>
      </c>
      <c r="G147" s="425">
        <v>253476027.39726028</v>
      </c>
      <c r="H147" s="427">
        <v>31546000000</v>
      </c>
      <c r="I147" s="428">
        <v>3841489352.21</v>
      </c>
      <c r="J147" s="429">
        <v>154394913012.60999</v>
      </c>
      <c r="M147" s="431"/>
    </row>
    <row r="148" spans="1:13" s="430" customFormat="1">
      <c r="A148" s="422"/>
      <c r="B148" s="432" t="s">
        <v>1373</v>
      </c>
      <c r="C148" s="424" t="s">
        <v>72</v>
      </c>
      <c r="D148" s="425">
        <v>1</v>
      </c>
      <c r="E148" s="433">
        <v>200000000</v>
      </c>
      <c r="F148" s="426">
        <v>0</v>
      </c>
      <c r="G148" s="433">
        <v>204210958.9041096</v>
      </c>
      <c r="H148" s="427">
        <v>31546000000</v>
      </c>
      <c r="I148" s="428">
        <v>3841489352.21</v>
      </c>
      <c r="J148" s="429">
        <v>154394913012.60999</v>
      </c>
      <c r="M148" s="431"/>
    </row>
    <row r="149" spans="1:13" s="430" customFormat="1">
      <c r="A149" s="422"/>
      <c r="B149" s="432" t="s">
        <v>1373</v>
      </c>
      <c r="C149" s="424" t="s">
        <v>72</v>
      </c>
      <c r="D149" s="425">
        <v>1</v>
      </c>
      <c r="E149" s="433">
        <v>200000000</v>
      </c>
      <c r="F149" s="426">
        <v>0</v>
      </c>
      <c r="G149" s="433">
        <v>204210958.9041096</v>
      </c>
      <c r="H149" s="427">
        <v>31546000000</v>
      </c>
      <c r="I149" s="428">
        <v>3841489352.21</v>
      </c>
      <c r="J149" s="429">
        <v>154394913012.60999</v>
      </c>
      <c r="M149" s="431"/>
    </row>
    <row r="150" spans="1:13" s="430" customFormat="1">
      <c r="A150" s="422"/>
      <c r="B150" s="432" t="s">
        <v>1373</v>
      </c>
      <c r="C150" s="424" t="s">
        <v>72</v>
      </c>
      <c r="D150" s="425">
        <v>1</v>
      </c>
      <c r="E150" s="433">
        <v>200000000</v>
      </c>
      <c r="F150" s="426">
        <v>0</v>
      </c>
      <c r="G150" s="433">
        <v>204210958.9041096</v>
      </c>
      <c r="H150" s="427">
        <v>31546000000</v>
      </c>
      <c r="I150" s="428">
        <v>3841489352.21</v>
      </c>
      <c r="J150" s="429">
        <v>154394913012.60999</v>
      </c>
      <c r="M150" s="431"/>
    </row>
    <row r="151" spans="1:13" s="430" customFormat="1">
      <c r="A151" s="422"/>
      <c r="B151" s="432" t="s">
        <v>1373</v>
      </c>
      <c r="C151" s="424" t="s">
        <v>72</v>
      </c>
      <c r="D151" s="425">
        <v>1</v>
      </c>
      <c r="E151" s="433">
        <v>150000000</v>
      </c>
      <c r="F151" s="426">
        <v>0</v>
      </c>
      <c r="G151" s="433">
        <v>153158219.1780822</v>
      </c>
      <c r="H151" s="427">
        <v>31546000000</v>
      </c>
      <c r="I151" s="428">
        <v>3841489352.21</v>
      </c>
      <c r="J151" s="429">
        <v>154394913012.60999</v>
      </c>
      <c r="M151" s="431"/>
    </row>
    <row r="152" spans="1:13" s="430" customFormat="1">
      <c r="A152" s="422"/>
      <c r="B152" s="432" t="s">
        <v>1373</v>
      </c>
      <c r="C152" s="424" t="s">
        <v>72</v>
      </c>
      <c r="D152" s="425">
        <v>1</v>
      </c>
      <c r="E152" s="433">
        <v>150000000</v>
      </c>
      <c r="F152" s="426">
        <v>0</v>
      </c>
      <c r="G152" s="433">
        <v>153158219.1780822</v>
      </c>
      <c r="H152" s="427">
        <v>31546000000</v>
      </c>
      <c r="I152" s="428">
        <v>3841489352.21</v>
      </c>
      <c r="J152" s="429">
        <v>154394913012.60999</v>
      </c>
      <c r="L152" s="434"/>
      <c r="M152" s="431"/>
    </row>
    <row r="153" spans="1:13" s="430" customFormat="1">
      <c r="A153" s="422"/>
      <c r="B153" s="432" t="s">
        <v>1373</v>
      </c>
      <c r="C153" s="424" t="s">
        <v>72</v>
      </c>
      <c r="D153" s="425">
        <v>1</v>
      </c>
      <c r="E153" s="433">
        <v>150000000</v>
      </c>
      <c r="F153" s="426">
        <v>0</v>
      </c>
      <c r="G153" s="433">
        <v>153158219.1780822</v>
      </c>
      <c r="H153" s="427">
        <v>31546000000</v>
      </c>
      <c r="I153" s="428">
        <v>3841489352.21</v>
      </c>
      <c r="J153" s="429">
        <v>154394913012.60999</v>
      </c>
      <c r="L153" s="434"/>
      <c r="M153" s="431"/>
    </row>
    <row r="154" spans="1:13" s="430" customFormat="1">
      <c r="A154" s="422"/>
      <c r="B154" s="423" t="s">
        <v>1373</v>
      </c>
      <c r="C154" s="424" t="s">
        <v>72</v>
      </c>
      <c r="D154" s="425">
        <v>1</v>
      </c>
      <c r="E154" s="425">
        <v>100000000</v>
      </c>
      <c r="F154" s="426">
        <v>0</v>
      </c>
      <c r="G154" s="425">
        <v>102250684.93150686</v>
      </c>
      <c r="H154" s="427">
        <v>31546000000</v>
      </c>
      <c r="I154" s="428">
        <v>3841489352.21</v>
      </c>
      <c r="J154" s="429">
        <v>154394913012.60999</v>
      </c>
      <c r="M154" s="431"/>
    </row>
    <row r="155" spans="1:13" s="430" customFormat="1">
      <c r="A155" s="422"/>
      <c r="B155" s="423" t="s">
        <v>1373</v>
      </c>
      <c r="C155" s="424" t="s">
        <v>72</v>
      </c>
      <c r="D155" s="425">
        <v>1</v>
      </c>
      <c r="E155" s="425">
        <v>100000000</v>
      </c>
      <c r="F155" s="426">
        <v>0</v>
      </c>
      <c r="G155" s="425">
        <v>102250684.93150686</v>
      </c>
      <c r="H155" s="427">
        <v>31546000000</v>
      </c>
      <c r="I155" s="428">
        <v>3841489352.21</v>
      </c>
      <c r="J155" s="429">
        <v>154394913012.60999</v>
      </c>
      <c r="M155" s="431"/>
    </row>
    <row r="156" spans="1:13" s="430" customFormat="1">
      <c r="A156" s="422"/>
      <c r="B156" s="423" t="s">
        <v>1620</v>
      </c>
      <c r="C156" s="424" t="s">
        <v>72</v>
      </c>
      <c r="D156" s="425">
        <v>1</v>
      </c>
      <c r="E156" s="425">
        <v>150000000</v>
      </c>
      <c r="F156" s="426">
        <v>0</v>
      </c>
      <c r="G156" s="425">
        <v>151248287.67123288</v>
      </c>
      <c r="H156" s="427">
        <v>163354037429</v>
      </c>
      <c r="I156" s="428">
        <v>1681845110</v>
      </c>
      <c r="J156" s="429">
        <v>205782924346</v>
      </c>
      <c r="M156" s="431"/>
    </row>
    <row r="157" spans="1:13" s="430" customFormat="1">
      <c r="A157" s="422"/>
      <c r="B157" s="423" t="s">
        <v>1620</v>
      </c>
      <c r="C157" s="424" t="s">
        <v>72</v>
      </c>
      <c r="D157" s="425">
        <v>1</v>
      </c>
      <c r="E157" s="425">
        <v>150000000</v>
      </c>
      <c r="F157" s="426">
        <v>0</v>
      </c>
      <c r="G157" s="425">
        <v>151248287.67123288</v>
      </c>
      <c r="H157" s="427">
        <v>163354037429</v>
      </c>
      <c r="I157" s="428">
        <v>1681845110</v>
      </c>
      <c r="J157" s="429">
        <v>205782924346</v>
      </c>
      <c r="M157" s="431"/>
    </row>
    <row r="158" spans="1:13" s="430" customFormat="1">
      <c r="A158" s="422"/>
      <c r="B158" s="423" t="s">
        <v>1620</v>
      </c>
      <c r="C158" s="424" t="s">
        <v>72</v>
      </c>
      <c r="D158" s="425">
        <v>1</v>
      </c>
      <c r="E158" s="425">
        <v>150000000</v>
      </c>
      <c r="F158" s="426">
        <v>0</v>
      </c>
      <c r="G158" s="425">
        <v>151248287.67123288</v>
      </c>
      <c r="H158" s="427">
        <v>163354037429</v>
      </c>
      <c r="I158" s="428">
        <v>1681845110</v>
      </c>
      <c r="J158" s="429">
        <v>205782924346</v>
      </c>
      <c r="M158" s="431"/>
    </row>
    <row r="159" spans="1:13" s="430" customFormat="1">
      <c r="A159" s="422"/>
      <c r="B159" s="432" t="s">
        <v>1620</v>
      </c>
      <c r="C159" s="424" t="s">
        <v>72</v>
      </c>
      <c r="D159" s="425">
        <v>1</v>
      </c>
      <c r="E159" s="433">
        <v>150000000</v>
      </c>
      <c r="F159" s="426">
        <v>0</v>
      </c>
      <c r="G159" s="433">
        <v>151248287.67123288</v>
      </c>
      <c r="H159" s="427">
        <v>163354037429</v>
      </c>
      <c r="I159" s="428">
        <v>1681845110</v>
      </c>
      <c r="J159" s="429">
        <v>205782924346</v>
      </c>
      <c r="M159" s="431"/>
    </row>
    <row r="160" spans="1:13" s="430" customFormat="1">
      <c r="A160" s="422"/>
      <c r="B160" s="432" t="s">
        <v>1620</v>
      </c>
      <c r="C160" s="424" t="s">
        <v>72</v>
      </c>
      <c r="D160" s="425">
        <v>1</v>
      </c>
      <c r="E160" s="433">
        <v>150000000</v>
      </c>
      <c r="F160" s="426">
        <v>0</v>
      </c>
      <c r="G160" s="433">
        <v>151248287.67123288</v>
      </c>
      <c r="H160" s="427">
        <v>163354037429</v>
      </c>
      <c r="I160" s="428">
        <v>1681845110</v>
      </c>
      <c r="J160" s="429">
        <v>205782924346</v>
      </c>
      <c r="M160" s="431"/>
    </row>
    <row r="161" spans="1:13" s="430" customFormat="1">
      <c r="A161" s="422"/>
      <c r="B161" s="432" t="s">
        <v>1620</v>
      </c>
      <c r="C161" s="424" t="s">
        <v>72</v>
      </c>
      <c r="D161" s="425">
        <v>1</v>
      </c>
      <c r="E161" s="433">
        <v>50000000</v>
      </c>
      <c r="F161" s="426">
        <v>0</v>
      </c>
      <c r="G161" s="433">
        <v>50547945.205479451</v>
      </c>
      <c r="H161" s="427">
        <v>163354037429</v>
      </c>
      <c r="I161" s="428">
        <v>1681845110</v>
      </c>
      <c r="J161" s="429">
        <v>205782924346</v>
      </c>
      <c r="M161" s="431"/>
    </row>
    <row r="162" spans="1:13" s="430" customFormat="1">
      <c r="A162" s="422"/>
      <c r="B162" s="432" t="s">
        <v>1620</v>
      </c>
      <c r="C162" s="424" t="s">
        <v>72</v>
      </c>
      <c r="D162" s="425">
        <v>1</v>
      </c>
      <c r="E162" s="433">
        <v>50000000</v>
      </c>
      <c r="F162" s="426">
        <v>0</v>
      </c>
      <c r="G162" s="433">
        <v>50547945.205479451</v>
      </c>
      <c r="H162" s="427">
        <v>163354037429</v>
      </c>
      <c r="I162" s="428">
        <v>1681845110</v>
      </c>
      <c r="J162" s="429">
        <v>205782924346</v>
      </c>
      <c r="M162" s="431"/>
    </row>
    <row r="163" spans="1:13" s="430" customFormat="1">
      <c r="A163" s="422"/>
      <c r="B163" s="432" t="s">
        <v>1620</v>
      </c>
      <c r="C163" s="424" t="s">
        <v>72</v>
      </c>
      <c r="D163" s="425">
        <v>1</v>
      </c>
      <c r="E163" s="433">
        <v>50000000</v>
      </c>
      <c r="F163" s="426">
        <v>0</v>
      </c>
      <c r="G163" s="433">
        <v>50547945.205479451</v>
      </c>
      <c r="H163" s="427">
        <v>163354037429</v>
      </c>
      <c r="I163" s="428">
        <v>1681845110</v>
      </c>
      <c r="J163" s="429">
        <v>205782924346</v>
      </c>
      <c r="L163" s="434"/>
      <c r="M163" s="431"/>
    </row>
    <row r="164" spans="1:13" s="430" customFormat="1">
      <c r="A164" s="422"/>
      <c r="B164" s="432" t="s">
        <v>1620</v>
      </c>
      <c r="C164" s="424" t="s">
        <v>72</v>
      </c>
      <c r="D164" s="425">
        <v>1</v>
      </c>
      <c r="E164" s="433">
        <v>50000000</v>
      </c>
      <c r="F164" s="426">
        <v>0</v>
      </c>
      <c r="G164" s="433">
        <v>50547945.205479451</v>
      </c>
      <c r="H164" s="427">
        <v>163354037429</v>
      </c>
      <c r="I164" s="428">
        <v>1681845110</v>
      </c>
      <c r="J164" s="429">
        <v>205782924346</v>
      </c>
      <c r="L164" s="434"/>
      <c r="M164" s="431"/>
    </row>
    <row r="165" spans="1:13" s="430" customFormat="1">
      <c r="A165" s="422"/>
      <c r="B165" s="432" t="s">
        <v>1620</v>
      </c>
      <c r="C165" s="424" t="s">
        <v>72</v>
      </c>
      <c r="D165" s="425">
        <v>1</v>
      </c>
      <c r="E165" s="433">
        <v>50000000</v>
      </c>
      <c r="F165" s="426">
        <v>0</v>
      </c>
      <c r="G165" s="433">
        <v>50547945.205479451</v>
      </c>
      <c r="H165" s="427">
        <v>163354037429</v>
      </c>
      <c r="I165" s="428">
        <v>1681845110</v>
      </c>
      <c r="J165" s="429">
        <v>205782924346</v>
      </c>
      <c r="L165" s="434"/>
      <c r="M165" s="431"/>
    </row>
    <row r="166" spans="1:13" s="430" customFormat="1">
      <c r="A166" s="422"/>
      <c r="B166" s="432" t="s">
        <v>1620</v>
      </c>
      <c r="C166" s="424" t="s">
        <v>72</v>
      </c>
      <c r="D166" s="425">
        <v>1</v>
      </c>
      <c r="E166" s="433">
        <v>50000000</v>
      </c>
      <c r="F166" s="426">
        <v>0</v>
      </c>
      <c r="G166" s="433">
        <v>50547945.205479451</v>
      </c>
      <c r="H166" s="427">
        <v>163354037429</v>
      </c>
      <c r="I166" s="428">
        <v>1681845110</v>
      </c>
      <c r="J166" s="429">
        <v>205782924346</v>
      </c>
      <c r="L166" s="434"/>
      <c r="M166" s="431"/>
    </row>
    <row r="167" spans="1:13" s="430" customFormat="1">
      <c r="A167" s="422"/>
      <c r="B167" s="432" t="s">
        <v>1620</v>
      </c>
      <c r="C167" s="424" t="s">
        <v>72</v>
      </c>
      <c r="D167" s="425">
        <v>1</v>
      </c>
      <c r="E167" s="433">
        <v>25000000</v>
      </c>
      <c r="F167" s="426">
        <v>0</v>
      </c>
      <c r="G167" s="433">
        <v>25273972.602739725</v>
      </c>
      <c r="H167" s="427">
        <v>163354037429</v>
      </c>
      <c r="I167" s="428">
        <v>1681845110</v>
      </c>
      <c r="J167" s="429">
        <v>205782924346</v>
      </c>
      <c r="L167" s="434"/>
      <c r="M167" s="431"/>
    </row>
    <row r="168" spans="1:13" s="430" customFormat="1">
      <c r="A168" s="422"/>
      <c r="B168" s="432" t="s">
        <v>1620</v>
      </c>
      <c r="C168" s="424" t="s">
        <v>72</v>
      </c>
      <c r="D168" s="425">
        <v>1</v>
      </c>
      <c r="E168" s="433">
        <v>50000000</v>
      </c>
      <c r="F168" s="426">
        <v>0</v>
      </c>
      <c r="G168" s="433">
        <v>50785616.438356161</v>
      </c>
      <c r="H168" s="427">
        <v>163354037429</v>
      </c>
      <c r="I168" s="428">
        <v>1681845110</v>
      </c>
      <c r="J168" s="429">
        <v>205782924346</v>
      </c>
      <c r="L168" s="434"/>
      <c r="M168" s="431"/>
    </row>
    <row r="169" spans="1:13" s="430" customFormat="1">
      <c r="A169" s="422"/>
      <c r="B169" s="432" t="s">
        <v>1620</v>
      </c>
      <c r="C169" s="424" t="s">
        <v>72</v>
      </c>
      <c r="D169" s="425">
        <v>1</v>
      </c>
      <c r="E169" s="433">
        <v>250000000</v>
      </c>
      <c r="F169" s="426">
        <v>0</v>
      </c>
      <c r="G169" s="433">
        <v>252080479.4520548</v>
      </c>
      <c r="H169" s="427">
        <v>163354037429</v>
      </c>
      <c r="I169" s="428">
        <v>1681845110</v>
      </c>
      <c r="J169" s="429">
        <v>205782924346</v>
      </c>
      <c r="L169" s="434"/>
      <c r="M169" s="431"/>
    </row>
    <row r="170" spans="1:13" s="430" customFormat="1">
      <c r="A170" s="422"/>
      <c r="B170" s="432" t="s">
        <v>1620</v>
      </c>
      <c r="C170" s="424" t="s">
        <v>72</v>
      </c>
      <c r="D170" s="425">
        <v>1</v>
      </c>
      <c r="E170" s="433">
        <v>250000000</v>
      </c>
      <c r="F170" s="426">
        <v>0</v>
      </c>
      <c r="G170" s="433">
        <v>252080479.4520548</v>
      </c>
      <c r="H170" s="427">
        <v>163354037429</v>
      </c>
      <c r="I170" s="428">
        <v>1681845110</v>
      </c>
      <c r="J170" s="429">
        <v>205782924346</v>
      </c>
      <c r="L170" s="434"/>
      <c r="M170" s="431"/>
    </row>
    <row r="171" spans="1:13" s="430" customFormat="1">
      <c r="A171" s="422"/>
      <c r="B171" s="432" t="s">
        <v>1620</v>
      </c>
      <c r="C171" s="424" t="s">
        <v>72</v>
      </c>
      <c r="D171" s="425">
        <v>1</v>
      </c>
      <c r="E171" s="433">
        <v>250000000</v>
      </c>
      <c r="F171" s="426">
        <v>0</v>
      </c>
      <c r="G171" s="433">
        <v>252080479.4520548</v>
      </c>
      <c r="H171" s="427">
        <v>163354037429</v>
      </c>
      <c r="I171" s="428">
        <v>1681845110</v>
      </c>
      <c r="J171" s="429">
        <v>205782924346</v>
      </c>
      <c r="L171" s="434"/>
      <c r="M171" s="431"/>
    </row>
    <row r="172" spans="1:13" s="430" customFormat="1">
      <c r="A172" s="422"/>
      <c r="B172" s="432" t="s">
        <v>1620</v>
      </c>
      <c r="C172" s="424" t="s">
        <v>72</v>
      </c>
      <c r="D172" s="425">
        <v>1</v>
      </c>
      <c r="E172" s="433">
        <v>250000000</v>
      </c>
      <c r="F172" s="426">
        <v>0</v>
      </c>
      <c r="G172" s="433">
        <v>252080479.4520548</v>
      </c>
      <c r="H172" s="427">
        <v>163354037429</v>
      </c>
      <c r="I172" s="428">
        <v>1681845110</v>
      </c>
      <c r="J172" s="429">
        <v>205782924346</v>
      </c>
      <c r="L172" s="434"/>
      <c r="M172" s="431"/>
    </row>
    <row r="173" spans="1:13" s="430" customFormat="1">
      <c r="A173" s="422"/>
      <c r="B173" s="432" t="s">
        <v>1620</v>
      </c>
      <c r="C173" s="424" t="s">
        <v>72</v>
      </c>
      <c r="D173" s="425">
        <v>1</v>
      </c>
      <c r="E173" s="433">
        <v>250000000</v>
      </c>
      <c r="F173" s="426">
        <v>0</v>
      </c>
      <c r="G173" s="433">
        <v>252080479.4520548</v>
      </c>
      <c r="H173" s="427">
        <v>163354037429</v>
      </c>
      <c r="I173" s="428">
        <v>1681845110</v>
      </c>
      <c r="J173" s="429">
        <v>205782924346</v>
      </c>
      <c r="L173" s="434"/>
      <c r="M173" s="431"/>
    </row>
    <row r="174" spans="1:13" s="430" customFormat="1">
      <c r="A174" s="422"/>
      <c r="B174" s="432" t="s">
        <v>1620</v>
      </c>
      <c r="C174" s="424" t="s">
        <v>72</v>
      </c>
      <c r="D174" s="425">
        <v>1</v>
      </c>
      <c r="E174" s="433">
        <v>500000000</v>
      </c>
      <c r="F174" s="426">
        <v>0</v>
      </c>
      <c r="G174" s="433">
        <v>504849315.06849313</v>
      </c>
      <c r="H174" s="427">
        <v>163354037429</v>
      </c>
      <c r="I174" s="428">
        <v>1681845110</v>
      </c>
      <c r="J174" s="429">
        <v>205782924346</v>
      </c>
      <c r="L174" s="434"/>
      <c r="M174" s="431"/>
    </row>
    <row r="175" spans="1:13" s="430" customFormat="1">
      <c r="A175" s="422"/>
      <c r="B175" s="432" t="s">
        <v>1620</v>
      </c>
      <c r="C175" s="424" t="s">
        <v>72</v>
      </c>
      <c r="D175" s="425">
        <v>1</v>
      </c>
      <c r="E175" s="433">
        <v>500000000</v>
      </c>
      <c r="F175" s="426">
        <v>0</v>
      </c>
      <c r="G175" s="433">
        <v>504849315.06849313</v>
      </c>
      <c r="H175" s="427">
        <v>163354037429</v>
      </c>
      <c r="I175" s="428">
        <v>1681845110</v>
      </c>
      <c r="J175" s="429">
        <v>205782924346</v>
      </c>
      <c r="L175" s="434"/>
      <c r="M175" s="431"/>
    </row>
    <row r="176" spans="1:13" s="430" customFormat="1">
      <c r="A176" s="422"/>
      <c r="B176" s="432" t="s">
        <v>1620</v>
      </c>
      <c r="C176" s="424" t="s">
        <v>72</v>
      </c>
      <c r="D176" s="425">
        <v>1</v>
      </c>
      <c r="E176" s="433">
        <v>250000000</v>
      </c>
      <c r="F176" s="426">
        <v>0</v>
      </c>
      <c r="G176" s="433">
        <v>252424657.53424656</v>
      </c>
      <c r="H176" s="427">
        <v>163354037429</v>
      </c>
      <c r="I176" s="428">
        <v>1681845110</v>
      </c>
      <c r="J176" s="429">
        <v>205782924346</v>
      </c>
      <c r="L176" s="434"/>
      <c r="M176" s="431"/>
    </row>
    <row r="177" spans="1:13" s="430" customFormat="1">
      <c r="A177" s="422"/>
      <c r="B177" s="432" t="s">
        <v>1620</v>
      </c>
      <c r="C177" s="424" t="s">
        <v>72</v>
      </c>
      <c r="D177" s="425">
        <v>1</v>
      </c>
      <c r="E177" s="433">
        <v>250000000</v>
      </c>
      <c r="F177" s="426">
        <v>0</v>
      </c>
      <c r="G177" s="433">
        <v>252424657.53424656</v>
      </c>
      <c r="H177" s="427">
        <v>163354037429</v>
      </c>
      <c r="I177" s="428">
        <v>1681845110</v>
      </c>
      <c r="J177" s="429">
        <v>205782924346</v>
      </c>
      <c r="L177" s="434"/>
      <c r="M177" s="431"/>
    </row>
    <row r="178" spans="1:13" s="430" customFormat="1">
      <c r="A178" s="422"/>
      <c r="B178" s="432" t="s">
        <v>1620</v>
      </c>
      <c r="C178" s="424" t="s">
        <v>72</v>
      </c>
      <c r="D178" s="425">
        <v>1</v>
      </c>
      <c r="E178" s="433">
        <v>250000000</v>
      </c>
      <c r="F178" s="426">
        <v>0</v>
      </c>
      <c r="G178" s="433">
        <v>252424657.53424656</v>
      </c>
      <c r="H178" s="427">
        <v>163354037429</v>
      </c>
      <c r="I178" s="428">
        <v>1681845110</v>
      </c>
      <c r="J178" s="429">
        <v>205782924346</v>
      </c>
      <c r="L178" s="434"/>
      <c r="M178" s="431"/>
    </row>
    <row r="179" spans="1:13" s="430" customFormat="1">
      <c r="A179" s="422"/>
      <c r="B179" s="432" t="s">
        <v>1620</v>
      </c>
      <c r="C179" s="424" t="s">
        <v>72</v>
      </c>
      <c r="D179" s="425">
        <v>1</v>
      </c>
      <c r="E179" s="433">
        <v>250000000</v>
      </c>
      <c r="F179" s="426">
        <v>0</v>
      </c>
      <c r="G179" s="433">
        <v>252424657.53424656</v>
      </c>
      <c r="H179" s="427">
        <v>163354037429</v>
      </c>
      <c r="I179" s="428">
        <v>1681845110</v>
      </c>
      <c r="J179" s="429">
        <v>205782924346</v>
      </c>
      <c r="M179" s="431"/>
    </row>
    <row r="180" spans="1:13" s="430" customFormat="1">
      <c r="A180" s="422"/>
      <c r="B180" s="423" t="s">
        <v>1620</v>
      </c>
      <c r="C180" s="424" t="s">
        <v>72</v>
      </c>
      <c r="D180" s="425">
        <v>1</v>
      </c>
      <c r="E180" s="433">
        <v>250000000</v>
      </c>
      <c r="F180" s="426">
        <v>0</v>
      </c>
      <c r="G180" s="433">
        <v>252424657.53424656</v>
      </c>
      <c r="H180" s="427">
        <v>163354037429</v>
      </c>
      <c r="I180" s="428">
        <v>1681845110</v>
      </c>
      <c r="J180" s="429">
        <v>205782924346</v>
      </c>
      <c r="M180" s="431"/>
    </row>
    <row r="181" spans="1:13" s="430" customFormat="1">
      <c r="A181" s="422"/>
      <c r="B181" s="423" t="s">
        <v>1620</v>
      </c>
      <c r="C181" s="424" t="s">
        <v>72</v>
      </c>
      <c r="D181" s="425">
        <v>1</v>
      </c>
      <c r="E181" s="433">
        <v>250000000</v>
      </c>
      <c r="F181" s="426">
        <v>0</v>
      </c>
      <c r="G181" s="433">
        <v>252424657.53424656</v>
      </c>
      <c r="H181" s="427">
        <v>163354037429</v>
      </c>
      <c r="I181" s="428">
        <v>1681845110</v>
      </c>
      <c r="J181" s="429">
        <v>205782924346</v>
      </c>
      <c r="M181" s="431"/>
    </row>
    <row r="182" spans="1:13" s="430" customFormat="1">
      <c r="A182" s="422"/>
      <c r="B182" s="432" t="s">
        <v>1620</v>
      </c>
      <c r="C182" s="424" t="s">
        <v>72</v>
      </c>
      <c r="D182" s="425">
        <v>1</v>
      </c>
      <c r="E182" s="433">
        <v>250000000</v>
      </c>
      <c r="F182" s="426">
        <v>0</v>
      </c>
      <c r="G182" s="435">
        <v>252424657.53424656</v>
      </c>
      <c r="H182" s="427">
        <v>163354037429</v>
      </c>
      <c r="I182" s="428">
        <v>1681845110</v>
      </c>
      <c r="J182" s="429">
        <v>205782924346</v>
      </c>
      <c r="M182" s="431"/>
    </row>
    <row r="183" spans="1:13" s="430" customFormat="1">
      <c r="A183" s="422"/>
      <c r="B183" s="432" t="s">
        <v>1620</v>
      </c>
      <c r="C183" s="424" t="s">
        <v>72</v>
      </c>
      <c r="D183" s="425">
        <v>1</v>
      </c>
      <c r="E183" s="433">
        <v>250000000</v>
      </c>
      <c r="F183" s="426">
        <v>0</v>
      </c>
      <c r="G183" s="435">
        <v>252424657.53424656</v>
      </c>
      <c r="H183" s="427">
        <v>163354037429</v>
      </c>
      <c r="I183" s="428">
        <v>1681845110</v>
      </c>
      <c r="J183" s="429">
        <v>205782924346</v>
      </c>
      <c r="M183" s="431"/>
    </row>
    <row r="184" spans="1:13" s="430" customFormat="1">
      <c r="A184" s="422"/>
      <c r="B184" s="432" t="s">
        <v>1620</v>
      </c>
      <c r="C184" s="424" t="s">
        <v>72</v>
      </c>
      <c r="D184" s="425">
        <v>1</v>
      </c>
      <c r="E184" s="436">
        <v>200000000</v>
      </c>
      <c r="F184" s="426">
        <v>0</v>
      </c>
      <c r="G184" s="433">
        <v>201939726.02739727</v>
      </c>
      <c r="H184" s="427">
        <v>163354037429</v>
      </c>
      <c r="I184" s="428">
        <v>1681845110</v>
      </c>
      <c r="J184" s="429">
        <v>205782924346</v>
      </c>
      <c r="L184" s="434"/>
      <c r="M184" s="431"/>
    </row>
    <row r="185" spans="1:13" s="430" customFormat="1">
      <c r="A185" s="422"/>
      <c r="B185" s="432" t="s">
        <v>472</v>
      </c>
      <c r="C185" s="424" t="s">
        <v>72</v>
      </c>
      <c r="D185" s="425">
        <v>1</v>
      </c>
      <c r="E185" s="433">
        <v>103017205</v>
      </c>
      <c r="F185" s="426">
        <v>0</v>
      </c>
      <c r="G185" s="433">
        <v>109251157.09708902</v>
      </c>
      <c r="H185" s="427">
        <v>1081242860000.0001</v>
      </c>
      <c r="I185" s="428">
        <v>25731495364</v>
      </c>
      <c r="J185" s="429">
        <v>1589272286545</v>
      </c>
      <c r="L185" s="434"/>
      <c r="M185" s="431"/>
    </row>
    <row r="186" spans="1:13" s="430" customFormat="1">
      <c r="A186" s="422"/>
      <c r="B186" s="432" t="s">
        <v>472</v>
      </c>
      <c r="C186" s="424" t="s">
        <v>72</v>
      </c>
      <c r="D186" s="425">
        <v>1</v>
      </c>
      <c r="E186" s="433">
        <v>200000000</v>
      </c>
      <c r="F186" s="426">
        <v>0</v>
      </c>
      <c r="G186" s="433">
        <v>204401095.89041096</v>
      </c>
      <c r="H186" s="427">
        <v>1081242860000.0001</v>
      </c>
      <c r="I186" s="428">
        <v>25731495364</v>
      </c>
      <c r="J186" s="429">
        <v>1589272286545</v>
      </c>
      <c r="L186" s="434"/>
      <c r="M186" s="431"/>
    </row>
    <row r="187" spans="1:13" s="430" customFormat="1">
      <c r="A187" s="422"/>
      <c r="B187" s="432" t="s">
        <v>472</v>
      </c>
      <c r="C187" s="424" t="s">
        <v>72</v>
      </c>
      <c r="D187" s="425">
        <v>1</v>
      </c>
      <c r="E187" s="433">
        <v>140000000</v>
      </c>
      <c r="F187" s="426">
        <v>0</v>
      </c>
      <c r="G187" s="433">
        <v>140155342</v>
      </c>
      <c r="H187" s="427">
        <v>1081242860000.0001</v>
      </c>
      <c r="I187" s="428">
        <v>25731495364</v>
      </c>
      <c r="J187" s="429">
        <v>1589272286545</v>
      </c>
      <c r="M187" s="431"/>
    </row>
    <row r="188" spans="1:13" s="430" customFormat="1">
      <c r="A188" s="422"/>
      <c r="B188" s="432" t="s">
        <v>472</v>
      </c>
      <c r="C188" s="424" t="s">
        <v>72</v>
      </c>
      <c r="D188" s="425">
        <v>1</v>
      </c>
      <c r="E188" s="433">
        <v>50000000</v>
      </c>
      <c r="F188" s="426">
        <v>0</v>
      </c>
      <c r="G188" s="433">
        <v>50382876.712328769</v>
      </c>
      <c r="H188" s="427">
        <v>1081242860000.0001</v>
      </c>
      <c r="I188" s="428">
        <v>25731495364</v>
      </c>
      <c r="J188" s="429">
        <v>1589272286545</v>
      </c>
      <c r="M188" s="431"/>
    </row>
    <row r="189" spans="1:13" s="430" customFormat="1">
      <c r="A189" s="422"/>
      <c r="B189" s="432" t="s">
        <v>472</v>
      </c>
      <c r="C189" s="424" t="s">
        <v>72</v>
      </c>
      <c r="D189" s="425">
        <v>1</v>
      </c>
      <c r="E189" s="433">
        <v>50000000</v>
      </c>
      <c r="F189" s="426">
        <v>0</v>
      </c>
      <c r="G189" s="433">
        <v>50382876.712328769</v>
      </c>
      <c r="H189" s="427">
        <v>1081242860000.0001</v>
      </c>
      <c r="I189" s="428">
        <v>25731495364</v>
      </c>
      <c r="J189" s="429">
        <v>1589272286545</v>
      </c>
      <c r="L189" s="434"/>
      <c r="M189" s="431"/>
    </row>
    <row r="190" spans="1:13" s="430" customFormat="1">
      <c r="A190" s="422"/>
      <c r="B190" s="432" t="s">
        <v>472</v>
      </c>
      <c r="C190" s="424" t="s">
        <v>72</v>
      </c>
      <c r="D190" s="425">
        <v>1</v>
      </c>
      <c r="E190" s="433">
        <v>50000000</v>
      </c>
      <c r="F190" s="426">
        <v>0</v>
      </c>
      <c r="G190" s="433">
        <v>50382876.712328769</v>
      </c>
      <c r="H190" s="427">
        <v>1081242860000.0001</v>
      </c>
      <c r="I190" s="428">
        <v>25731495364</v>
      </c>
      <c r="J190" s="429">
        <v>1589272286545</v>
      </c>
      <c r="L190" s="434"/>
      <c r="M190" s="431"/>
    </row>
    <row r="191" spans="1:13" s="430" customFormat="1">
      <c r="A191" s="422"/>
      <c r="B191" s="432" t="s">
        <v>472</v>
      </c>
      <c r="C191" s="424" t="s">
        <v>72</v>
      </c>
      <c r="D191" s="425">
        <v>1</v>
      </c>
      <c r="E191" s="433">
        <v>50000000</v>
      </c>
      <c r="F191" s="426">
        <v>0</v>
      </c>
      <c r="G191" s="433">
        <v>50382876.712328769</v>
      </c>
      <c r="H191" s="427">
        <v>1081242860000.0001</v>
      </c>
      <c r="I191" s="428">
        <v>25731495364</v>
      </c>
      <c r="J191" s="429">
        <v>1589272286545</v>
      </c>
      <c r="L191" s="434"/>
      <c r="M191" s="431"/>
    </row>
    <row r="192" spans="1:13" s="430" customFormat="1">
      <c r="A192" s="422"/>
      <c r="B192" s="432" t="s">
        <v>472</v>
      </c>
      <c r="C192" s="424" t="s">
        <v>72</v>
      </c>
      <c r="D192" s="425">
        <v>1</v>
      </c>
      <c r="E192" s="433">
        <v>50000000</v>
      </c>
      <c r="F192" s="426">
        <v>0</v>
      </c>
      <c r="G192" s="433">
        <v>50338356.16438356</v>
      </c>
      <c r="H192" s="427">
        <v>1081242860000.0001</v>
      </c>
      <c r="I192" s="428">
        <v>25731495364</v>
      </c>
      <c r="J192" s="429">
        <v>1589272286545</v>
      </c>
      <c r="L192" s="434"/>
      <c r="M192" s="431"/>
    </row>
    <row r="193" spans="1:13" s="430" customFormat="1">
      <c r="A193" s="422"/>
      <c r="B193" s="432" t="s">
        <v>1377</v>
      </c>
      <c r="C193" s="424" t="s">
        <v>656</v>
      </c>
      <c r="D193" s="425">
        <v>196</v>
      </c>
      <c r="E193" s="433">
        <v>1000000</v>
      </c>
      <c r="F193" s="426">
        <v>0</v>
      </c>
      <c r="G193" s="433">
        <v>196915024.65753424</v>
      </c>
      <c r="H193" s="427">
        <v>146400000000</v>
      </c>
      <c r="I193" s="428">
        <v>139620000001</v>
      </c>
      <c r="J193" s="429">
        <v>776978000000</v>
      </c>
      <c r="L193" s="434"/>
      <c r="M193" s="431"/>
    </row>
    <row r="194" spans="1:13" s="430" customFormat="1">
      <c r="A194" s="422"/>
      <c r="B194" s="432" t="s">
        <v>1377</v>
      </c>
      <c r="C194" s="424" t="s">
        <v>656</v>
      </c>
      <c r="D194" s="425">
        <v>77</v>
      </c>
      <c r="E194" s="433">
        <v>1000000</v>
      </c>
      <c r="F194" s="426">
        <v>0</v>
      </c>
      <c r="G194" s="433">
        <v>77405042</v>
      </c>
      <c r="H194" s="427">
        <v>146400000000</v>
      </c>
      <c r="I194" s="428">
        <v>139620000001</v>
      </c>
      <c r="J194" s="429">
        <v>776978000000</v>
      </c>
      <c r="L194" s="434"/>
      <c r="M194" s="431"/>
    </row>
    <row r="195" spans="1:13" s="430" customFormat="1">
      <c r="A195" s="422"/>
      <c r="B195" s="432" t="s">
        <v>1379</v>
      </c>
      <c r="C195" s="424" t="s">
        <v>656</v>
      </c>
      <c r="D195" s="425">
        <v>205</v>
      </c>
      <c r="E195" s="433">
        <v>1000000</v>
      </c>
      <c r="F195" s="426">
        <v>0</v>
      </c>
      <c r="G195" s="433">
        <v>205000000</v>
      </c>
      <c r="H195" s="427">
        <v>327245000000</v>
      </c>
      <c r="I195" s="428">
        <v>-673000000</v>
      </c>
      <c r="J195" s="429">
        <v>510420000000</v>
      </c>
      <c r="L195" s="434"/>
      <c r="M195" s="431"/>
    </row>
    <row r="196" spans="1:13" s="430" customFormat="1">
      <c r="A196" s="422"/>
      <c r="B196" s="432" t="s">
        <v>1379</v>
      </c>
      <c r="C196" s="424" t="s">
        <v>656</v>
      </c>
      <c r="D196" s="425">
        <v>5</v>
      </c>
      <c r="E196" s="433">
        <v>1000000</v>
      </c>
      <c r="F196" s="426">
        <v>0</v>
      </c>
      <c r="G196" s="433">
        <v>5000000</v>
      </c>
      <c r="H196" s="427">
        <v>327245000000</v>
      </c>
      <c r="I196" s="428">
        <v>-673000000</v>
      </c>
      <c r="J196" s="429">
        <v>510420000000</v>
      </c>
      <c r="L196" s="434"/>
      <c r="M196" s="431"/>
    </row>
    <row r="197" spans="1:13" s="430" customFormat="1">
      <c r="A197" s="422"/>
      <c r="B197" s="432" t="s">
        <v>1380</v>
      </c>
      <c r="C197" s="424" t="s">
        <v>656</v>
      </c>
      <c r="D197" s="425">
        <v>9</v>
      </c>
      <c r="E197" s="433">
        <v>1000000</v>
      </c>
      <c r="F197" s="426">
        <v>0</v>
      </c>
      <c r="G197" s="433">
        <v>9071260.2739726044</v>
      </c>
      <c r="H197" s="427">
        <v>330000000000</v>
      </c>
      <c r="I197" s="428">
        <v>-25655349841</v>
      </c>
      <c r="J197" s="429">
        <v>299171384628</v>
      </c>
      <c r="L197" s="434"/>
      <c r="M197" s="431"/>
    </row>
    <row r="198" spans="1:13" s="430" customFormat="1">
      <c r="A198" s="422"/>
      <c r="B198" s="432" t="s">
        <v>1378</v>
      </c>
      <c r="C198" s="424" t="s">
        <v>656</v>
      </c>
      <c r="D198" s="425">
        <v>1000</v>
      </c>
      <c r="E198" s="433">
        <v>1000000</v>
      </c>
      <c r="F198" s="426">
        <v>0</v>
      </c>
      <c r="G198" s="433">
        <v>1000501370</v>
      </c>
      <c r="H198" s="427">
        <v>40000000000</v>
      </c>
      <c r="I198" s="428">
        <v>-1043105149</v>
      </c>
      <c r="J198" s="429">
        <v>45664993495</v>
      </c>
      <c r="L198" s="434"/>
      <c r="M198" s="431"/>
    </row>
    <row r="199" spans="1:13" s="430" customFormat="1">
      <c r="A199" s="422"/>
      <c r="B199" s="432" t="s">
        <v>1379</v>
      </c>
      <c r="C199" s="424" t="s">
        <v>656</v>
      </c>
      <c r="D199" s="425">
        <v>440</v>
      </c>
      <c r="E199" s="433">
        <v>1000000</v>
      </c>
      <c r="F199" s="426">
        <v>0</v>
      </c>
      <c r="G199" s="433">
        <v>440000000</v>
      </c>
      <c r="H199" s="427">
        <v>327245000000</v>
      </c>
      <c r="I199" s="428">
        <v>-673000000</v>
      </c>
      <c r="J199" s="429">
        <v>510420000000</v>
      </c>
      <c r="L199" s="434"/>
      <c r="M199" s="431"/>
    </row>
    <row r="200" spans="1:13" s="430" customFormat="1">
      <c r="A200" s="422"/>
      <c r="B200" s="432" t="s">
        <v>1379</v>
      </c>
      <c r="C200" s="424" t="s">
        <v>656</v>
      </c>
      <c r="D200" s="425">
        <v>2</v>
      </c>
      <c r="E200" s="433">
        <v>1000000</v>
      </c>
      <c r="F200" s="426">
        <v>0</v>
      </c>
      <c r="G200" s="433">
        <v>2001602.7397260275</v>
      </c>
      <c r="H200" s="427">
        <v>327245000000</v>
      </c>
      <c r="I200" s="428">
        <v>-673000000</v>
      </c>
      <c r="J200" s="429">
        <v>510420000000</v>
      </c>
      <c r="L200" s="434"/>
      <c r="M200" s="431"/>
    </row>
    <row r="201" spans="1:13" s="430" customFormat="1">
      <c r="A201" s="422"/>
      <c r="B201" s="432" t="s">
        <v>524</v>
      </c>
      <c r="C201" s="424" t="s">
        <v>470</v>
      </c>
      <c r="D201" s="425">
        <v>100</v>
      </c>
      <c r="E201" s="433">
        <v>1000000</v>
      </c>
      <c r="F201" s="426">
        <v>0</v>
      </c>
      <c r="G201" s="433">
        <v>101738082.19178084</v>
      </c>
      <c r="H201" s="427">
        <v>1133000000000</v>
      </c>
      <c r="I201" s="428">
        <v>192114395436</v>
      </c>
      <c r="J201" s="429">
        <v>3843971761734</v>
      </c>
      <c r="L201" s="434"/>
      <c r="M201" s="431"/>
    </row>
    <row r="202" spans="1:13" s="430" customFormat="1">
      <c r="A202" s="422"/>
      <c r="B202" s="432" t="s">
        <v>1148</v>
      </c>
      <c r="C202" s="424" t="s">
        <v>649</v>
      </c>
      <c r="D202" s="425">
        <v>75</v>
      </c>
      <c r="E202" s="433">
        <v>1000000</v>
      </c>
      <c r="F202" s="426">
        <v>0</v>
      </c>
      <c r="G202" s="433">
        <v>77789924.402182311</v>
      </c>
      <c r="H202" s="659" t="s">
        <v>281</v>
      </c>
      <c r="I202" s="660" t="s">
        <v>281</v>
      </c>
      <c r="J202" s="661" t="s">
        <v>281</v>
      </c>
      <c r="L202" s="434"/>
      <c r="M202" s="431"/>
    </row>
    <row r="203" spans="1:13" s="430" customFormat="1">
      <c r="A203" s="422"/>
      <c r="B203" s="432" t="s">
        <v>1148</v>
      </c>
      <c r="C203" s="424" t="s">
        <v>649</v>
      </c>
      <c r="D203" s="425">
        <v>300</v>
      </c>
      <c r="E203" s="433">
        <v>1000000</v>
      </c>
      <c r="F203" s="426">
        <v>0</v>
      </c>
      <c r="G203" s="433">
        <v>306435739.39029843</v>
      </c>
      <c r="H203" s="659" t="s">
        <v>281</v>
      </c>
      <c r="I203" s="660" t="s">
        <v>281</v>
      </c>
      <c r="J203" s="661" t="s">
        <v>281</v>
      </c>
      <c r="L203" s="434"/>
      <c r="M203" s="431"/>
    </row>
    <row r="204" spans="1:13" s="430" customFormat="1" ht="15" customHeight="1">
      <c r="A204" s="422"/>
      <c r="B204" s="437" t="s">
        <v>1547</v>
      </c>
      <c r="C204" s="438"/>
      <c r="D204" s="439"/>
      <c r="E204" s="438"/>
      <c r="F204" s="438"/>
      <c r="G204" s="438"/>
      <c r="H204" s="440"/>
      <c r="I204" s="439"/>
      <c r="J204" s="441"/>
      <c r="M204" s="431"/>
    </row>
    <row r="205" spans="1:13" s="430" customFormat="1">
      <c r="A205" s="422"/>
      <c r="B205" s="423" t="s">
        <v>524</v>
      </c>
      <c r="C205" s="424" t="s">
        <v>470</v>
      </c>
      <c r="D205" s="425">
        <v>15000</v>
      </c>
      <c r="E205" s="433">
        <v>0</v>
      </c>
      <c r="F205" s="433">
        <v>0</v>
      </c>
      <c r="G205" s="425">
        <v>260712328.76712275</v>
      </c>
      <c r="H205" s="427">
        <v>1133000000000</v>
      </c>
      <c r="I205" s="428">
        <v>192114395436</v>
      </c>
      <c r="J205" s="429">
        <v>3843971761734</v>
      </c>
      <c r="M205" s="431"/>
    </row>
    <row r="206" spans="1:13" s="430" customFormat="1">
      <c r="A206" s="422"/>
      <c r="B206" s="423" t="s">
        <v>1386</v>
      </c>
      <c r="C206" s="424" t="s">
        <v>656</v>
      </c>
      <c r="D206" s="425">
        <v>2771</v>
      </c>
      <c r="E206" s="433">
        <v>0</v>
      </c>
      <c r="F206" s="433">
        <v>0</v>
      </c>
      <c r="G206" s="425">
        <v>44241103</v>
      </c>
      <c r="H206" s="427">
        <v>330000000000</v>
      </c>
      <c r="I206" s="428">
        <v>-25655349841</v>
      </c>
      <c r="J206" s="429">
        <v>299171384628</v>
      </c>
      <c r="M206" s="431"/>
    </row>
    <row r="207" spans="1:13" s="430" customFormat="1">
      <c r="A207" s="422"/>
      <c r="B207" s="423" t="s">
        <v>1621</v>
      </c>
      <c r="C207" s="424" t="s">
        <v>656</v>
      </c>
      <c r="D207" s="425">
        <v>6250</v>
      </c>
      <c r="E207" s="433">
        <v>0</v>
      </c>
      <c r="F207" s="433">
        <v>0</v>
      </c>
      <c r="G207" s="425">
        <v>0</v>
      </c>
      <c r="H207" s="427">
        <v>327245000000</v>
      </c>
      <c r="I207" s="428">
        <v>-673000000</v>
      </c>
      <c r="J207" s="429">
        <v>510420000000</v>
      </c>
      <c r="M207" s="431"/>
    </row>
    <row r="208" spans="1:13" s="430" customFormat="1">
      <c r="A208" s="422"/>
      <c r="B208" s="423" t="s">
        <v>1621</v>
      </c>
      <c r="C208" s="424" t="s">
        <v>656</v>
      </c>
      <c r="D208" s="425">
        <v>7750</v>
      </c>
      <c r="E208" s="433">
        <v>0</v>
      </c>
      <c r="F208" s="433">
        <v>0</v>
      </c>
      <c r="G208" s="425">
        <v>0</v>
      </c>
      <c r="H208" s="427">
        <v>327245000000</v>
      </c>
      <c r="I208" s="428">
        <v>-673000000</v>
      </c>
      <c r="J208" s="429">
        <v>510420000000</v>
      </c>
      <c r="M208" s="431"/>
    </row>
    <row r="209" spans="1:13" s="430" customFormat="1">
      <c r="A209" s="422"/>
      <c r="B209" s="423" t="s">
        <v>1377</v>
      </c>
      <c r="C209" s="424" t="s">
        <v>656</v>
      </c>
      <c r="D209" s="425">
        <v>7000</v>
      </c>
      <c r="E209" s="433">
        <v>0</v>
      </c>
      <c r="F209" s="433">
        <v>0</v>
      </c>
      <c r="G209" s="433">
        <v>32679452.054794788</v>
      </c>
      <c r="H209" s="427">
        <v>146400000000</v>
      </c>
      <c r="I209" s="428">
        <v>139620000001</v>
      </c>
      <c r="J209" s="429">
        <v>776978000000</v>
      </c>
      <c r="M209" s="431"/>
    </row>
    <row r="210" spans="1:13" s="430" customFormat="1">
      <c r="A210" s="422"/>
      <c r="B210" s="423" t="s">
        <v>1378</v>
      </c>
      <c r="C210" s="424" t="s">
        <v>656</v>
      </c>
      <c r="D210" s="425">
        <v>1006</v>
      </c>
      <c r="E210" s="433">
        <v>0</v>
      </c>
      <c r="F210" s="433">
        <v>0</v>
      </c>
      <c r="G210" s="433">
        <v>1488329</v>
      </c>
      <c r="H210" s="427">
        <v>40000000000</v>
      </c>
      <c r="I210" s="428">
        <v>-1043105149</v>
      </c>
      <c r="J210" s="429">
        <v>45664993495</v>
      </c>
      <c r="M210" s="431"/>
    </row>
    <row r="211" spans="1:13" s="430" customFormat="1">
      <c r="A211" s="422"/>
      <c r="B211" s="423" t="s">
        <v>1378</v>
      </c>
      <c r="C211" s="424" t="s">
        <v>656</v>
      </c>
      <c r="D211" s="425">
        <v>4283</v>
      </c>
      <c r="E211" s="433">
        <v>0</v>
      </c>
      <c r="F211" s="433">
        <v>0</v>
      </c>
      <c r="G211" s="433">
        <v>2147368</v>
      </c>
      <c r="H211" s="427">
        <v>40000000000</v>
      </c>
      <c r="I211" s="428">
        <v>-1043105149</v>
      </c>
      <c r="J211" s="429">
        <v>45664993495</v>
      </c>
      <c r="M211" s="431"/>
    </row>
    <row r="212" spans="1:13" s="430" customFormat="1">
      <c r="A212" s="422"/>
      <c r="B212" s="423" t="s">
        <v>1622</v>
      </c>
      <c r="C212" s="424" t="s">
        <v>72</v>
      </c>
      <c r="D212" s="425">
        <v>1</v>
      </c>
      <c r="E212" s="433">
        <v>0</v>
      </c>
      <c r="F212" s="433">
        <v>0</v>
      </c>
      <c r="G212" s="433">
        <v>14719178.082191825</v>
      </c>
      <c r="H212" s="427">
        <v>104120000000</v>
      </c>
      <c r="I212" s="428">
        <v>5920856545</v>
      </c>
      <c r="J212" s="429">
        <v>183948412568</v>
      </c>
      <c r="M212" s="431"/>
    </row>
    <row r="213" spans="1:13" s="430" customFormat="1">
      <c r="A213" s="422"/>
      <c r="B213" s="423" t="s">
        <v>1622</v>
      </c>
      <c r="C213" s="424" t="s">
        <v>72</v>
      </c>
      <c r="D213" s="425">
        <v>1</v>
      </c>
      <c r="E213" s="433">
        <v>0</v>
      </c>
      <c r="F213" s="433">
        <v>0</v>
      </c>
      <c r="G213" s="435">
        <v>14719178.082191847</v>
      </c>
      <c r="H213" s="427">
        <v>104120000000</v>
      </c>
      <c r="I213" s="428">
        <v>5920856545</v>
      </c>
      <c r="J213" s="429">
        <v>183948412568</v>
      </c>
      <c r="M213" s="431"/>
    </row>
    <row r="214" spans="1:13" s="430" customFormat="1">
      <c r="A214" s="422"/>
      <c r="B214" s="423" t="s">
        <v>1622</v>
      </c>
      <c r="C214" s="424" t="s">
        <v>72</v>
      </c>
      <c r="D214" s="425">
        <v>1</v>
      </c>
      <c r="E214" s="433">
        <v>0</v>
      </c>
      <c r="F214" s="433">
        <v>0</v>
      </c>
      <c r="G214" s="435">
        <v>14719178.082191847</v>
      </c>
      <c r="H214" s="427">
        <v>104120000000</v>
      </c>
      <c r="I214" s="428">
        <v>5920856545</v>
      </c>
      <c r="J214" s="429">
        <v>183948412568</v>
      </c>
      <c r="M214" s="431"/>
    </row>
    <row r="215" spans="1:13" s="430" customFormat="1">
      <c r="A215" s="422"/>
      <c r="B215" s="423" t="s">
        <v>1622</v>
      </c>
      <c r="C215" s="424" t="s">
        <v>72</v>
      </c>
      <c r="D215" s="425">
        <v>1</v>
      </c>
      <c r="E215" s="433">
        <v>0</v>
      </c>
      <c r="F215" s="433">
        <v>0</v>
      </c>
      <c r="G215" s="433">
        <v>14719178.082191847</v>
      </c>
      <c r="H215" s="427">
        <v>104120000000</v>
      </c>
      <c r="I215" s="428">
        <v>5920856545</v>
      </c>
      <c r="J215" s="429">
        <v>183948412568</v>
      </c>
      <c r="M215" s="431"/>
    </row>
    <row r="216" spans="1:13" s="430" customFormat="1">
      <c r="A216" s="422"/>
      <c r="B216" s="423" t="s">
        <v>1622</v>
      </c>
      <c r="C216" s="424" t="s">
        <v>72</v>
      </c>
      <c r="D216" s="425">
        <v>1</v>
      </c>
      <c r="E216" s="433">
        <v>0</v>
      </c>
      <c r="F216" s="433">
        <v>0</v>
      </c>
      <c r="G216" s="433">
        <v>14719178.082191847</v>
      </c>
      <c r="H216" s="427">
        <v>104120000000</v>
      </c>
      <c r="I216" s="428">
        <v>5920856545</v>
      </c>
      <c r="J216" s="429">
        <v>183948412568</v>
      </c>
      <c r="M216" s="431"/>
    </row>
    <row r="217" spans="1:13" s="430" customFormat="1">
      <c r="A217" s="422"/>
      <c r="B217" s="423" t="s">
        <v>1622</v>
      </c>
      <c r="C217" s="424" t="s">
        <v>72</v>
      </c>
      <c r="D217" s="425">
        <v>1</v>
      </c>
      <c r="E217" s="433">
        <v>0</v>
      </c>
      <c r="F217" s="433">
        <v>0</v>
      </c>
      <c r="G217" s="435">
        <v>14719178.082191847</v>
      </c>
      <c r="H217" s="427">
        <v>104120000000</v>
      </c>
      <c r="I217" s="428">
        <v>5920856545</v>
      </c>
      <c r="J217" s="429">
        <v>183948412568</v>
      </c>
      <c r="M217" s="431"/>
    </row>
    <row r="218" spans="1:13" s="430" customFormat="1">
      <c r="A218" s="422"/>
      <c r="B218" s="423" t="s">
        <v>1622</v>
      </c>
      <c r="C218" s="424" t="s">
        <v>72</v>
      </c>
      <c r="D218" s="425">
        <v>1</v>
      </c>
      <c r="E218" s="433">
        <v>0</v>
      </c>
      <c r="F218" s="433">
        <v>0</v>
      </c>
      <c r="G218" s="435">
        <v>14719178.082191847</v>
      </c>
      <c r="H218" s="427">
        <v>104120000000</v>
      </c>
      <c r="I218" s="428">
        <v>5920856545</v>
      </c>
      <c r="J218" s="429">
        <v>183948412568</v>
      </c>
      <c r="M218" s="431"/>
    </row>
    <row r="219" spans="1:13" s="430" customFormat="1">
      <c r="A219" s="422"/>
      <c r="B219" s="423" t="s">
        <v>1622</v>
      </c>
      <c r="C219" s="424" t="s">
        <v>72</v>
      </c>
      <c r="D219" s="425">
        <v>1</v>
      </c>
      <c r="E219" s="433">
        <v>0</v>
      </c>
      <c r="F219" s="433">
        <v>0</v>
      </c>
      <c r="G219" s="433">
        <v>14719178.082191847</v>
      </c>
      <c r="H219" s="427">
        <v>104120000000</v>
      </c>
      <c r="I219" s="428">
        <v>5920856545</v>
      </c>
      <c r="J219" s="429">
        <v>183948412568</v>
      </c>
      <c r="L219" s="434"/>
      <c r="M219" s="431"/>
    </row>
    <row r="220" spans="1:13" s="430" customFormat="1">
      <c r="A220" s="422"/>
      <c r="B220" s="423" t="s">
        <v>1622</v>
      </c>
      <c r="C220" s="424" t="s">
        <v>72</v>
      </c>
      <c r="D220" s="425">
        <v>1</v>
      </c>
      <c r="E220" s="433">
        <v>0</v>
      </c>
      <c r="F220" s="433">
        <v>0</v>
      </c>
      <c r="G220" s="433">
        <v>14719178.082191847</v>
      </c>
      <c r="H220" s="427">
        <v>104120000000</v>
      </c>
      <c r="I220" s="428">
        <v>5920856545</v>
      </c>
      <c r="J220" s="429">
        <v>183948412568</v>
      </c>
      <c r="L220" s="434"/>
      <c r="M220" s="431"/>
    </row>
    <row r="221" spans="1:13" s="430" customFormat="1">
      <c r="A221" s="422"/>
      <c r="B221" s="423" t="s">
        <v>1622</v>
      </c>
      <c r="C221" s="424" t="s">
        <v>72</v>
      </c>
      <c r="D221" s="425">
        <v>1</v>
      </c>
      <c r="E221" s="433">
        <v>0</v>
      </c>
      <c r="F221" s="433">
        <v>0</v>
      </c>
      <c r="G221" s="433">
        <v>14719178.082191847</v>
      </c>
      <c r="H221" s="427">
        <v>104120000000</v>
      </c>
      <c r="I221" s="428">
        <v>5920856545</v>
      </c>
      <c r="J221" s="429">
        <v>183948412568</v>
      </c>
      <c r="L221" s="434"/>
      <c r="M221" s="431"/>
    </row>
    <row r="222" spans="1:13" s="430" customFormat="1">
      <c r="A222" s="422"/>
      <c r="B222" s="423" t="s">
        <v>1622</v>
      </c>
      <c r="C222" s="424" t="s">
        <v>72</v>
      </c>
      <c r="D222" s="425">
        <v>1</v>
      </c>
      <c r="E222" s="433">
        <v>0</v>
      </c>
      <c r="F222" s="433">
        <v>0</v>
      </c>
      <c r="G222" s="433">
        <v>14719178.082191847</v>
      </c>
      <c r="H222" s="427">
        <v>104120000000</v>
      </c>
      <c r="I222" s="428">
        <v>5920856545</v>
      </c>
      <c r="J222" s="429">
        <v>183948412568</v>
      </c>
      <c r="L222" s="434"/>
      <c r="M222" s="431"/>
    </row>
    <row r="223" spans="1:13" s="430" customFormat="1">
      <c r="A223" s="422"/>
      <c r="B223" s="423" t="s">
        <v>1622</v>
      </c>
      <c r="C223" s="424" t="s">
        <v>72</v>
      </c>
      <c r="D223" s="425">
        <v>1</v>
      </c>
      <c r="E223" s="433">
        <v>0</v>
      </c>
      <c r="F223" s="433">
        <v>0</v>
      </c>
      <c r="G223" s="433">
        <v>14719178.082191847</v>
      </c>
      <c r="H223" s="427">
        <v>104120000000</v>
      </c>
      <c r="I223" s="428">
        <v>5920856545</v>
      </c>
      <c r="J223" s="429">
        <v>183948412568</v>
      </c>
      <c r="L223" s="434"/>
      <c r="M223" s="431"/>
    </row>
    <row r="224" spans="1:13" s="430" customFormat="1">
      <c r="A224" s="422"/>
      <c r="B224" s="423" t="s">
        <v>1622</v>
      </c>
      <c r="C224" s="424" t="s">
        <v>72</v>
      </c>
      <c r="D224" s="425">
        <v>1</v>
      </c>
      <c r="E224" s="433">
        <v>0</v>
      </c>
      <c r="F224" s="433">
        <v>0</v>
      </c>
      <c r="G224" s="433">
        <v>14719178.082191847</v>
      </c>
      <c r="H224" s="427">
        <v>104120000000</v>
      </c>
      <c r="I224" s="428">
        <v>5920856545</v>
      </c>
      <c r="J224" s="429">
        <v>183948412568</v>
      </c>
      <c r="L224" s="434"/>
      <c r="M224" s="431"/>
    </row>
    <row r="225" spans="1:13" s="430" customFormat="1">
      <c r="A225" s="422"/>
      <c r="B225" s="423" t="s">
        <v>1622</v>
      </c>
      <c r="C225" s="424" t="s">
        <v>72</v>
      </c>
      <c r="D225" s="425">
        <v>1</v>
      </c>
      <c r="E225" s="433">
        <v>0</v>
      </c>
      <c r="F225" s="433">
        <v>0</v>
      </c>
      <c r="G225" s="433">
        <v>14719178.082191847</v>
      </c>
      <c r="H225" s="427">
        <v>104120000000</v>
      </c>
      <c r="I225" s="428">
        <v>5920856545</v>
      </c>
      <c r="J225" s="429">
        <v>183948412568</v>
      </c>
      <c r="L225" s="434"/>
      <c r="M225" s="431"/>
    </row>
    <row r="226" spans="1:13" s="430" customFormat="1">
      <c r="A226" s="422"/>
      <c r="B226" s="423" t="s">
        <v>1622</v>
      </c>
      <c r="C226" s="424" t="s">
        <v>72</v>
      </c>
      <c r="D226" s="425">
        <v>1</v>
      </c>
      <c r="E226" s="433">
        <v>0</v>
      </c>
      <c r="F226" s="433">
        <v>0</v>
      </c>
      <c r="G226" s="433">
        <v>14719178.082191847</v>
      </c>
      <c r="H226" s="427">
        <v>104120000000</v>
      </c>
      <c r="I226" s="428">
        <v>5920856545</v>
      </c>
      <c r="J226" s="429">
        <v>183948412568</v>
      </c>
      <c r="L226" s="434"/>
      <c r="M226" s="431"/>
    </row>
    <row r="227" spans="1:13" s="430" customFormat="1">
      <c r="A227" s="422"/>
      <c r="B227" s="423" t="s">
        <v>1622</v>
      </c>
      <c r="C227" s="424" t="s">
        <v>72</v>
      </c>
      <c r="D227" s="425">
        <v>1</v>
      </c>
      <c r="E227" s="433">
        <v>0</v>
      </c>
      <c r="F227" s="433">
        <v>0</v>
      </c>
      <c r="G227" s="433">
        <v>14719178.082191847</v>
      </c>
      <c r="H227" s="427">
        <v>104120000000</v>
      </c>
      <c r="I227" s="428">
        <v>5920856545</v>
      </c>
      <c r="J227" s="429">
        <v>183948412568</v>
      </c>
      <c r="L227" s="434"/>
      <c r="M227" s="431"/>
    </row>
    <row r="228" spans="1:13" s="430" customFormat="1">
      <c r="A228" s="422"/>
      <c r="B228" s="423" t="s">
        <v>1622</v>
      </c>
      <c r="C228" s="424" t="s">
        <v>72</v>
      </c>
      <c r="D228" s="425">
        <v>1</v>
      </c>
      <c r="E228" s="433">
        <v>0</v>
      </c>
      <c r="F228" s="433">
        <v>0</v>
      </c>
      <c r="G228" s="433">
        <v>12616438.356164381</v>
      </c>
      <c r="H228" s="427">
        <v>104120000000</v>
      </c>
      <c r="I228" s="428">
        <v>5920856545</v>
      </c>
      <c r="J228" s="429">
        <v>183948412568</v>
      </c>
      <c r="L228" s="434"/>
      <c r="M228" s="431"/>
    </row>
    <row r="229" spans="1:13" s="430" customFormat="1">
      <c r="A229" s="422"/>
      <c r="B229" s="423" t="s">
        <v>1622</v>
      </c>
      <c r="C229" s="424" t="s">
        <v>72</v>
      </c>
      <c r="D229" s="425">
        <v>1</v>
      </c>
      <c r="E229" s="433">
        <v>0</v>
      </c>
      <c r="F229" s="433">
        <v>0</v>
      </c>
      <c r="G229" s="433">
        <v>12616438.356164381</v>
      </c>
      <c r="H229" s="427">
        <v>104120000000</v>
      </c>
      <c r="I229" s="428">
        <v>5920856545</v>
      </c>
      <c r="J229" s="429">
        <v>183948412568</v>
      </c>
      <c r="L229" s="434"/>
      <c r="M229" s="431"/>
    </row>
    <row r="230" spans="1:13" s="430" customFormat="1">
      <c r="A230" s="422"/>
      <c r="B230" s="423" t="s">
        <v>1622</v>
      </c>
      <c r="C230" s="424" t="s">
        <v>72</v>
      </c>
      <c r="D230" s="425">
        <v>1</v>
      </c>
      <c r="E230" s="433">
        <v>0</v>
      </c>
      <c r="F230" s="433">
        <v>0</v>
      </c>
      <c r="G230" s="433">
        <v>12616438.356164381</v>
      </c>
      <c r="H230" s="427">
        <v>104120000000</v>
      </c>
      <c r="I230" s="428">
        <v>5920856545</v>
      </c>
      <c r="J230" s="429">
        <v>183948412568</v>
      </c>
      <c r="L230" s="434"/>
      <c r="M230" s="431"/>
    </row>
    <row r="231" spans="1:13" s="430" customFormat="1">
      <c r="A231" s="422"/>
      <c r="B231" s="423" t="s">
        <v>1622</v>
      </c>
      <c r="C231" s="424" t="s">
        <v>72</v>
      </c>
      <c r="D231" s="425">
        <v>1</v>
      </c>
      <c r="E231" s="433">
        <v>0</v>
      </c>
      <c r="F231" s="433">
        <v>0</v>
      </c>
      <c r="G231" s="433">
        <v>12616438.356164381</v>
      </c>
      <c r="H231" s="427">
        <v>104120000000</v>
      </c>
      <c r="I231" s="428">
        <v>5920856545</v>
      </c>
      <c r="J231" s="429">
        <v>183948412568</v>
      </c>
      <c r="L231" s="434"/>
      <c r="M231" s="431"/>
    </row>
    <row r="232" spans="1:13" s="430" customFormat="1">
      <c r="A232" s="422"/>
      <c r="B232" s="423" t="s">
        <v>1622</v>
      </c>
      <c r="C232" s="424" t="s">
        <v>72</v>
      </c>
      <c r="D232" s="425">
        <v>1</v>
      </c>
      <c r="E232" s="433">
        <v>0</v>
      </c>
      <c r="F232" s="433">
        <v>0</v>
      </c>
      <c r="G232" s="433">
        <v>12616438.356164381</v>
      </c>
      <c r="H232" s="427">
        <v>104120000000</v>
      </c>
      <c r="I232" s="428">
        <v>5920856545</v>
      </c>
      <c r="J232" s="429">
        <v>183948412568</v>
      </c>
      <c r="L232" s="434"/>
      <c r="M232" s="431"/>
    </row>
    <row r="233" spans="1:13" s="430" customFormat="1">
      <c r="A233" s="422"/>
      <c r="B233" s="423" t="s">
        <v>1622</v>
      </c>
      <c r="C233" s="424" t="s">
        <v>72</v>
      </c>
      <c r="D233" s="425">
        <v>1</v>
      </c>
      <c r="E233" s="433">
        <v>0</v>
      </c>
      <c r="F233" s="433">
        <v>0</v>
      </c>
      <c r="G233" s="433">
        <v>12616438.356164381</v>
      </c>
      <c r="H233" s="427">
        <v>104120000000</v>
      </c>
      <c r="I233" s="428">
        <v>5920856545</v>
      </c>
      <c r="J233" s="429">
        <v>183948412568</v>
      </c>
      <c r="L233" s="434"/>
      <c r="M233" s="431"/>
    </row>
    <row r="234" spans="1:13" s="430" customFormat="1">
      <c r="A234" s="422"/>
      <c r="B234" s="423" t="s">
        <v>1622</v>
      </c>
      <c r="C234" s="424" t="s">
        <v>72</v>
      </c>
      <c r="D234" s="425">
        <v>1</v>
      </c>
      <c r="E234" s="433">
        <v>0</v>
      </c>
      <c r="F234" s="433">
        <v>0</v>
      </c>
      <c r="G234" s="425">
        <v>12616438.356164381</v>
      </c>
      <c r="H234" s="427">
        <v>104120000000</v>
      </c>
      <c r="I234" s="428">
        <v>5920856545</v>
      </c>
      <c r="J234" s="429">
        <v>183948412568</v>
      </c>
      <c r="M234" s="431"/>
    </row>
    <row r="235" spans="1:13" s="430" customFormat="1">
      <c r="A235" s="422"/>
      <c r="B235" s="423" t="s">
        <v>1622</v>
      </c>
      <c r="C235" s="424" t="s">
        <v>72</v>
      </c>
      <c r="D235" s="425">
        <v>1</v>
      </c>
      <c r="E235" s="433">
        <v>0</v>
      </c>
      <c r="F235" s="433">
        <v>0</v>
      </c>
      <c r="G235" s="425">
        <v>12616438.356164381</v>
      </c>
      <c r="H235" s="427">
        <v>104120000000</v>
      </c>
      <c r="I235" s="428">
        <v>5920856545</v>
      </c>
      <c r="J235" s="429">
        <v>183948412568</v>
      </c>
      <c r="M235" s="431"/>
    </row>
    <row r="236" spans="1:13" s="430" customFormat="1">
      <c r="A236" s="422"/>
      <c r="B236" s="423" t="s">
        <v>1622</v>
      </c>
      <c r="C236" s="424" t="s">
        <v>72</v>
      </c>
      <c r="D236" s="425">
        <v>1</v>
      </c>
      <c r="E236" s="433">
        <v>0</v>
      </c>
      <c r="F236" s="433">
        <v>0</v>
      </c>
      <c r="G236" s="425">
        <v>12616438.356164381</v>
      </c>
      <c r="H236" s="427">
        <v>104120000000</v>
      </c>
      <c r="I236" s="428">
        <v>5920856545</v>
      </c>
      <c r="J236" s="429">
        <v>183948412568</v>
      </c>
      <c r="M236" s="431"/>
    </row>
    <row r="237" spans="1:13" s="430" customFormat="1">
      <c r="A237" s="422"/>
      <c r="B237" s="423" t="s">
        <v>1622</v>
      </c>
      <c r="C237" s="424" t="s">
        <v>72</v>
      </c>
      <c r="D237" s="425">
        <v>1</v>
      </c>
      <c r="E237" s="433">
        <v>0</v>
      </c>
      <c r="F237" s="433">
        <v>0</v>
      </c>
      <c r="G237" s="425">
        <v>12616438.356164381</v>
      </c>
      <c r="H237" s="427">
        <v>104120000000</v>
      </c>
      <c r="I237" s="428">
        <v>5920856545</v>
      </c>
      <c r="J237" s="429">
        <v>183948412568</v>
      </c>
      <c r="M237" s="431"/>
    </row>
    <row r="238" spans="1:13" s="430" customFormat="1">
      <c r="A238" s="422"/>
      <c r="B238" s="423" t="s">
        <v>1622</v>
      </c>
      <c r="C238" s="424" t="s">
        <v>72</v>
      </c>
      <c r="D238" s="425">
        <v>1</v>
      </c>
      <c r="E238" s="433">
        <v>0</v>
      </c>
      <c r="F238" s="433">
        <v>0</v>
      </c>
      <c r="G238" s="425">
        <v>12616438.356164381</v>
      </c>
      <c r="H238" s="427">
        <v>104120000000</v>
      </c>
      <c r="I238" s="428">
        <v>5920856545</v>
      </c>
      <c r="J238" s="429">
        <v>183948412568</v>
      </c>
      <c r="M238" s="431"/>
    </row>
    <row r="239" spans="1:13" s="430" customFormat="1">
      <c r="A239" s="422"/>
      <c r="B239" s="423" t="s">
        <v>1622</v>
      </c>
      <c r="C239" s="424" t="s">
        <v>72</v>
      </c>
      <c r="D239" s="425">
        <v>1</v>
      </c>
      <c r="E239" s="433">
        <v>0</v>
      </c>
      <c r="F239" s="433">
        <v>0</v>
      </c>
      <c r="G239" s="425">
        <v>12616438.356164381</v>
      </c>
      <c r="H239" s="427">
        <v>104120000000</v>
      </c>
      <c r="I239" s="428">
        <v>5920856545</v>
      </c>
      <c r="J239" s="429">
        <v>183948412568</v>
      </c>
      <c r="M239" s="431"/>
    </row>
    <row r="240" spans="1:13" s="430" customFormat="1">
      <c r="A240" s="422"/>
      <c r="B240" s="423" t="s">
        <v>1622</v>
      </c>
      <c r="C240" s="424" t="s">
        <v>72</v>
      </c>
      <c r="D240" s="425">
        <v>1</v>
      </c>
      <c r="E240" s="433">
        <v>0</v>
      </c>
      <c r="F240" s="433">
        <v>0</v>
      </c>
      <c r="G240" s="433">
        <v>12616438.356164381</v>
      </c>
      <c r="H240" s="427">
        <v>104120000000</v>
      </c>
      <c r="I240" s="428">
        <v>5920856545</v>
      </c>
      <c r="J240" s="429">
        <v>183948412568</v>
      </c>
      <c r="M240" s="431"/>
    </row>
    <row r="241" spans="1:13" s="430" customFormat="1">
      <c r="A241" s="422"/>
      <c r="B241" s="423" t="s">
        <v>1622</v>
      </c>
      <c r="C241" s="424" t="s">
        <v>72</v>
      </c>
      <c r="D241" s="425">
        <v>1</v>
      </c>
      <c r="E241" s="433">
        <v>0</v>
      </c>
      <c r="F241" s="433">
        <v>0</v>
      </c>
      <c r="G241" s="433">
        <v>12616438.356164381</v>
      </c>
      <c r="H241" s="427">
        <v>104120000000</v>
      </c>
      <c r="I241" s="428">
        <v>5920856545</v>
      </c>
      <c r="J241" s="429">
        <v>183948412568</v>
      </c>
      <c r="M241" s="431"/>
    </row>
    <row r="242" spans="1:13" s="430" customFormat="1">
      <c r="A242" s="422"/>
      <c r="B242" s="423" t="s">
        <v>1622</v>
      </c>
      <c r="C242" s="424" t="s">
        <v>72</v>
      </c>
      <c r="D242" s="425">
        <v>1</v>
      </c>
      <c r="E242" s="433">
        <v>0</v>
      </c>
      <c r="F242" s="433">
        <v>0</v>
      </c>
      <c r="G242" s="433">
        <v>12616438.356164381</v>
      </c>
      <c r="H242" s="427">
        <v>104120000000</v>
      </c>
      <c r="I242" s="428">
        <v>5920856545</v>
      </c>
      <c r="J242" s="429">
        <v>183948412568</v>
      </c>
      <c r="M242" s="431"/>
    </row>
    <row r="243" spans="1:13" s="430" customFormat="1">
      <c r="A243" s="422"/>
      <c r="B243" s="423" t="s">
        <v>1622</v>
      </c>
      <c r="C243" s="424" t="s">
        <v>72</v>
      </c>
      <c r="D243" s="425">
        <v>1</v>
      </c>
      <c r="E243" s="433">
        <v>0</v>
      </c>
      <c r="F243" s="433">
        <v>0</v>
      </c>
      <c r="G243" s="433">
        <v>12616438.356164381</v>
      </c>
      <c r="H243" s="427">
        <v>104120000000</v>
      </c>
      <c r="I243" s="428">
        <v>5920856545</v>
      </c>
      <c r="J243" s="429">
        <v>183948412568</v>
      </c>
      <c r="M243" s="431"/>
    </row>
    <row r="244" spans="1:13" s="430" customFormat="1">
      <c r="A244" s="422"/>
      <c r="B244" s="423" t="s">
        <v>1622</v>
      </c>
      <c r="C244" s="424" t="s">
        <v>72</v>
      </c>
      <c r="D244" s="425">
        <v>1</v>
      </c>
      <c r="E244" s="433">
        <v>0</v>
      </c>
      <c r="F244" s="433">
        <v>0</v>
      </c>
      <c r="G244" s="433">
        <v>12616438.356164381</v>
      </c>
      <c r="H244" s="427">
        <v>104120000000</v>
      </c>
      <c r="I244" s="428">
        <v>5920856545</v>
      </c>
      <c r="J244" s="429">
        <v>183948412568</v>
      </c>
      <c r="L244" s="434"/>
      <c r="M244" s="431"/>
    </row>
    <row r="245" spans="1:13" s="430" customFormat="1">
      <c r="A245" s="422"/>
      <c r="B245" s="423" t="s">
        <v>1622</v>
      </c>
      <c r="C245" s="424" t="s">
        <v>72</v>
      </c>
      <c r="D245" s="425">
        <v>1</v>
      </c>
      <c r="E245" s="433">
        <v>0</v>
      </c>
      <c r="F245" s="433">
        <v>0</v>
      </c>
      <c r="G245" s="433">
        <v>12616438.356164381</v>
      </c>
      <c r="H245" s="427">
        <v>104120000000</v>
      </c>
      <c r="I245" s="428">
        <v>5920856545</v>
      </c>
      <c r="J245" s="429">
        <v>183948412568</v>
      </c>
      <c r="L245" s="434"/>
      <c r="M245" s="431"/>
    </row>
    <row r="246" spans="1:13" s="430" customFormat="1">
      <c r="A246" s="422"/>
      <c r="B246" s="423" t="s">
        <v>1622</v>
      </c>
      <c r="C246" s="424" t="s">
        <v>72</v>
      </c>
      <c r="D246" s="425">
        <v>1</v>
      </c>
      <c r="E246" s="433">
        <v>0</v>
      </c>
      <c r="F246" s="433">
        <v>0</v>
      </c>
      <c r="G246" s="433">
        <v>12616438.356164381</v>
      </c>
      <c r="H246" s="427">
        <v>104120000000</v>
      </c>
      <c r="I246" s="428">
        <v>5920856545</v>
      </c>
      <c r="J246" s="429">
        <v>183948412568</v>
      </c>
      <c r="M246" s="431"/>
    </row>
    <row r="247" spans="1:13" s="430" customFormat="1">
      <c r="A247" s="422"/>
      <c r="B247" s="423" t="s">
        <v>1622</v>
      </c>
      <c r="C247" s="424" t="s">
        <v>72</v>
      </c>
      <c r="D247" s="425">
        <v>1</v>
      </c>
      <c r="E247" s="433">
        <v>0</v>
      </c>
      <c r="F247" s="433">
        <v>0</v>
      </c>
      <c r="G247" s="433">
        <v>12616438.356164381</v>
      </c>
      <c r="H247" s="427">
        <v>104120000000</v>
      </c>
      <c r="I247" s="428">
        <v>5920856545</v>
      </c>
      <c r="J247" s="429">
        <v>183948412568</v>
      </c>
      <c r="M247" s="431"/>
    </row>
    <row r="248" spans="1:13" s="430" customFormat="1">
      <c r="A248" s="422"/>
      <c r="B248" s="423" t="s">
        <v>1622</v>
      </c>
      <c r="C248" s="424" t="s">
        <v>72</v>
      </c>
      <c r="D248" s="425">
        <v>1</v>
      </c>
      <c r="E248" s="433">
        <v>0</v>
      </c>
      <c r="F248" s="433">
        <v>0</v>
      </c>
      <c r="G248" s="433">
        <v>3864383.2876712317</v>
      </c>
      <c r="H248" s="427">
        <v>104120000000</v>
      </c>
      <c r="I248" s="428">
        <v>5920856545</v>
      </c>
      <c r="J248" s="429">
        <v>183948412568</v>
      </c>
      <c r="M248" s="431"/>
    </row>
    <row r="249" spans="1:13" s="430" customFormat="1">
      <c r="A249" s="422"/>
      <c r="B249" s="423" t="s">
        <v>1622</v>
      </c>
      <c r="C249" s="424" t="s">
        <v>72</v>
      </c>
      <c r="D249" s="425">
        <v>1</v>
      </c>
      <c r="E249" s="433">
        <v>0</v>
      </c>
      <c r="F249" s="433">
        <v>0</v>
      </c>
      <c r="G249" s="435">
        <v>18749999.575342476</v>
      </c>
      <c r="H249" s="427">
        <v>104120000000</v>
      </c>
      <c r="I249" s="428">
        <v>5920856545</v>
      </c>
      <c r="J249" s="429">
        <v>183948412568</v>
      </c>
      <c r="M249" s="431"/>
    </row>
    <row r="250" spans="1:13" s="430" customFormat="1">
      <c r="A250" s="422"/>
      <c r="B250" s="423" t="s">
        <v>1622</v>
      </c>
      <c r="C250" s="424" t="s">
        <v>72</v>
      </c>
      <c r="D250" s="425">
        <v>1</v>
      </c>
      <c r="E250" s="433">
        <v>0</v>
      </c>
      <c r="F250" s="433">
        <v>0</v>
      </c>
      <c r="G250" s="435">
        <v>9375000.2876712382</v>
      </c>
      <c r="H250" s="427">
        <v>104120000000</v>
      </c>
      <c r="I250" s="428">
        <v>5920856545</v>
      </c>
      <c r="J250" s="429">
        <v>183948412568</v>
      </c>
      <c r="M250" s="431"/>
    </row>
    <row r="251" spans="1:13" s="430" customFormat="1">
      <c r="A251" s="422"/>
      <c r="B251" s="423" t="s">
        <v>1385</v>
      </c>
      <c r="C251" s="424" t="s">
        <v>72</v>
      </c>
      <c r="D251" s="425">
        <v>1</v>
      </c>
      <c r="E251" s="433">
        <v>0</v>
      </c>
      <c r="F251" s="433">
        <v>0</v>
      </c>
      <c r="G251" s="433">
        <v>2243835.2876712307</v>
      </c>
      <c r="H251" s="427">
        <v>1081242860000.0001</v>
      </c>
      <c r="I251" s="428">
        <v>25731495364</v>
      </c>
      <c r="J251" s="429">
        <v>1589272286545</v>
      </c>
      <c r="M251" s="431"/>
    </row>
    <row r="252" spans="1:13" s="430" customFormat="1">
      <c r="A252" s="422"/>
      <c r="B252" s="423" t="s">
        <v>1385</v>
      </c>
      <c r="C252" s="424" t="s">
        <v>72</v>
      </c>
      <c r="D252" s="425">
        <v>1</v>
      </c>
      <c r="E252" s="433">
        <v>0</v>
      </c>
      <c r="F252" s="433">
        <v>0</v>
      </c>
      <c r="G252" s="433">
        <v>2003424.8356164321</v>
      </c>
      <c r="H252" s="427">
        <v>1081242860000.0001</v>
      </c>
      <c r="I252" s="428">
        <v>25731495364</v>
      </c>
      <c r="J252" s="429">
        <v>1589272286545</v>
      </c>
      <c r="M252" s="431"/>
    </row>
    <row r="253" spans="1:13" s="430" customFormat="1">
      <c r="A253" s="422"/>
      <c r="B253" s="423" t="s">
        <v>1385</v>
      </c>
      <c r="C253" s="424" t="s">
        <v>72</v>
      </c>
      <c r="D253" s="425">
        <v>1</v>
      </c>
      <c r="E253" s="433">
        <v>0</v>
      </c>
      <c r="F253" s="433">
        <v>0</v>
      </c>
      <c r="G253" s="435">
        <v>2226027.0273972526</v>
      </c>
      <c r="H253" s="427">
        <v>1081242860000.0001</v>
      </c>
      <c r="I253" s="428">
        <v>25731495364</v>
      </c>
      <c r="J253" s="429">
        <v>1589272286545</v>
      </c>
      <c r="M253" s="431"/>
    </row>
    <row r="254" spans="1:13" s="430" customFormat="1">
      <c r="A254" s="422"/>
      <c r="B254" s="423" t="s">
        <v>1385</v>
      </c>
      <c r="C254" s="424" t="s">
        <v>72</v>
      </c>
      <c r="D254" s="425">
        <v>1</v>
      </c>
      <c r="E254" s="433">
        <v>0</v>
      </c>
      <c r="F254" s="433">
        <v>0</v>
      </c>
      <c r="G254" s="435">
        <v>2226027.0273972526</v>
      </c>
      <c r="H254" s="427">
        <v>1081242860000.0001</v>
      </c>
      <c r="I254" s="428">
        <v>25731495364</v>
      </c>
      <c r="J254" s="429">
        <v>1589272286545</v>
      </c>
      <c r="M254" s="431"/>
    </row>
    <row r="255" spans="1:13" s="430" customFormat="1">
      <c r="A255" s="422"/>
      <c r="B255" s="423" t="s">
        <v>1385</v>
      </c>
      <c r="C255" s="424" t="s">
        <v>72</v>
      </c>
      <c r="D255" s="425">
        <v>1</v>
      </c>
      <c r="E255" s="433">
        <v>0</v>
      </c>
      <c r="F255" s="433">
        <v>0</v>
      </c>
      <c r="G255" s="433">
        <v>2226027.0273972526</v>
      </c>
      <c r="H255" s="427">
        <v>1081242860000.0001</v>
      </c>
      <c r="I255" s="428">
        <v>25731495364</v>
      </c>
      <c r="J255" s="429">
        <v>1589272286545</v>
      </c>
      <c r="L255" s="434"/>
      <c r="M255" s="431"/>
    </row>
    <row r="256" spans="1:13" s="430" customFormat="1">
      <c r="A256" s="422"/>
      <c r="B256" s="423" t="s">
        <v>1385</v>
      </c>
      <c r="C256" s="424" t="s">
        <v>72</v>
      </c>
      <c r="D256" s="425">
        <v>1</v>
      </c>
      <c r="E256" s="433">
        <v>0</v>
      </c>
      <c r="F256" s="433">
        <v>0</v>
      </c>
      <c r="G256" s="433">
        <v>2226027.0273972601</v>
      </c>
      <c r="H256" s="427">
        <v>1081242860000.0001</v>
      </c>
      <c r="I256" s="428">
        <v>25731495364</v>
      </c>
      <c r="J256" s="429">
        <v>1589272286545</v>
      </c>
      <c r="L256" s="434"/>
      <c r="M256" s="431"/>
    </row>
    <row r="257" spans="1:13" s="430" customFormat="1">
      <c r="A257" s="422"/>
      <c r="B257" s="423" t="s">
        <v>1385</v>
      </c>
      <c r="C257" s="424" t="s">
        <v>72</v>
      </c>
      <c r="D257" s="425">
        <v>1</v>
      </c>
      <c r="E257" s="433">
        <v>0</v>
      </c>
      <c r="F257" s="433">
        <v>0</v>
      </c>
      <c r="G257" s="433">
        <v>1914383.1917808279</v>
      </c>
      <c r="H257" s="427">
        <v>1081242860000.0001</v>
      </c>
      <c r="I257" s="428">
        <v>25731495364</v>
      </c>
      <c r="J257" s="429">
        <v>1589272286545</v>
      </c>
      <c r="L257" s="434"/>
      <c r="M257" s="431"/>
    </row>
    <row r="258" spans="1:13" s="430" customFormat="1">
      <c r="A258" s="422"/>
      <c r="B258" s="423" t="s">
        <v>1385</v>
      </c>
      <c r="C258" s="424" t="s">
        <v>72</v>
      </c>
      <c r="D258" s="425">
        <v>1</v>
      </c>
      <c r="E258" s="433">
        <v>0</v>
      </c>
      <c r="F258" s="433">
        <v>0</v>
      </c>
      <c r="G258" s="433">
        <v>1914383.1917808279</v>
      </c>
      <c r="H258" s="427">
        <v>1081242860000.0001</v>
      </c>
      <c r="I258" s="428">
        <v>25731495364</v>
      </c>
      <c r="J258" s="429">
        <v>1589272286545</v>
      </c>
      <c r="L258" s="434"/>
      <c r="M258" s="431"/>
    </row>
    <row r="259" spans="1:13" s="430" customFormat="1">
      <c r="A259" s="422"/>
      <c r="B259" s="423" t="s">
        <v>1385</v>
      </c>
      <c r="C259" s="424" t="s">
        <v>72</v>
      </c>
      <c r="D259" s="425">
        <v>1</v>
      </c>
      <c r="E259" s="433">
        <v>0</v>
      </c>
      <c r="F259" s="433">
        <v>0</v>
      </c>
      <c r="G259" s="433">
        <v>10500000</v>
      </c>
      <c r="H259" s="427">
        <v>1081242860000.0001</v>
      </c>
      <c r="I259" s="428">
        <v>25731495364</v>
      </c>
      <c r="J259" s="429">
        <v>1589272286545</v>
      </c>
      <c r="L259" s="434"/>
      <c r="M259" s="431"/>
    </row>
    <row r="260" spans="1:13" s="430" customFormat="1">
      <c r="A260" s="422"/>
      <c r="B260" s="423" t="s">
        <v>1385</v>
      </c>
      <c r="C260" s="424" t="s">
        <v>72</v>
      </c>
      <c r="D260" s="425">
        <v>1</v>
      </c>
      <c r="E260" s="433">
        <v>0</v>
      </c>
      <c r="F260" s="433">
        <v>0</v>
      </c>
      <c r="G260" s="433">
        <v>10500000</v>
      </c>
      <c r="H260" s="427">
        <v>1081242860000.0001</v>
      </c>
      <c r="I260" s="428">
        <v>25731495364</v>
      </c>
      <c r="J260" s="429">
        <v>1589272286545</v>
      </c>
      <c r="L260" s="434"/>
      <c r="M260" s="431"/>
    </row>
    <row r="261" spans="1:13" s="430" customFormat="1">
      <c r="A261" s="422"/>
      <c r="B261" s="423" t="s">
        <v>1385</v>
      </c>
      <c r="C261" s="424" t="s">
        <v>72</v>
      </c>
      <c r="D261" s="425">
        <v>1</v>
      </c>
      <c r="E261" s="433">
        <v>0</v>
      </c>
      <c r="F261" s="433">
        <v>0</v>
      </c>
      <c r="G261" s="433">
        <v>10500000</v>
      </c>
      <c r="H261" s="427">
        <v>1081242860000.0001</v>
      </c>
      <c r="I261" s="428">
        <v>25731495364</v>
      </c>
      <c r="J261" s="429">
        <v>1589272286545</v>
      </c>
      <c r="L261" s="434"/>
      <c r="M261" s="431"/>
    </row>
    <row r="262" spans="1:13" s="430" customFormat="1">
      <c r="A262" s="422"/>
      <c r="B262" s="423" t="s">
        <v>1385</v>
      </c>
      <c r="C262" s="424" t="s">
        <v>72</v>
      </c>
      <c r="D262" s="425">
        <v>1</v>
      </c>
      <c r="E262" s="433">
        <v>0</v>
      </c>
      <c r="F262" s="433">
        <v>0</v>
      </c>
      <c r="G262" s="433">
        <v>10500000</v>
      </c>
      <c r="H262" s="427">
        <v>1081242860000.0001</v>
      </c>
      <c r="I262" s="428">
        <v>25731495364</v>
      </c>
      <c r="J262" s="429">
        <v>1589272286545</v>
      </c>
      <c r="L262" s="434"/>
      <c r="M262" s="431"/>
    </row>
    <row r="263" spans="1:13" s="430" customFormat="1">
      <c r="A263" s="422"/>
      <c r="B263" s="423" t="s">
        <v>1385</v>
      </c>
      <c r="C263" s="424" t="s">
        <v>72</v>
      </c>
      <c r="D263" s="425">
        <v>1</v>
      </c>
      <c r="E263" s="433">
        <v>0</v>
      </c>
      <c r="F263" s="433">
        <v>0</v>
      </c>
      <c r="G263" s="433">
        <v>10500000</v>
      </c>
      <c r="H263" s="427">
        <v>1081242860000.0001</v>
      </c>
      <c r="I263" s="428">
        <v>25731495364</v>
      </c>
      <c r="J263" s="429">
        <v>1589272286545</v>
      </c>
      <c r="L263" s="434"/>
      <c r="M263" s="431"/>
    </row>
    <row r="264" spans="1:13" s="430" customFormat="1">
      <c r="A264" s="422"/>
      <c r="B264" s="423" t="s">
        <v>1385</v>
      </c>
      <c r="C264" s="424" t="s">
        <v>72</v>
      </c>
      <c r="D264" s="425">
        <v>1</v>
      </c>
      <c r="E264" s="433">
        <v>0</v>
      </c>
      <c r="F264" s="433">
        <v>0</v>
      </c>
      <c r="G264" s="433">
        <v>10500000</v>
      </c>
      <c r="H264" s="427">
        <v>1081242860000.0001</v>
      </c>
      <c r="I264" s="428">
        <v>25731495364</v>
      </c>
      <c r="J264" s="429">
        <v>1589272286545</v>
      </c>
      <c r="L264" s="434"/>
      <c r="M264" s="431"/>
    </row>
    <row r="265" spans="1:13" s="430" customFormat="1">
      <c r="A265" s="422"/>
      <c r="B265" s="423" t="s">
        <v>1385</v>
      </c>
      <c r="C265" s="424" t="s">
        <v>72</v>
      </c>
      <c r="D265" s="425">
        <v>1</v>
      </c>
      <c r="E265" s="433">
        <v>0</v>
      </c>
      <c r="F265" s="433">
        <v>0</v>
      </c>
      <c r="G265" s="433">
        <v>2170821.6575342417</v>
      </c>
      <c r="H265" s="427">
        <v>1081242860000.0001</v>
      </c>
      <c r="I265" s="428">
        <v>25731495364</v>
      </c>
      <c r="J265" s="429">
        <v>1589272286545</v>
      </c>
      <c r="L265" s="434"/>
      <c r="M265" s="431"/>
    </row>
    <row r="266" spans="1:13" s="430" customFormat="1">
      <c r="A266" s="422"/>
      <c r="B266" s="423" t="s">
        <v>1385</v>
      </c>
      <c r="C266" s="424" t="s">
        <v>72</v>
      </c>
      <c r="D266" s="425">
        <v>1</v>
      </c>
      <c r="E266" s="433">
        <v>0</v>
      </c>
      <c r="F266" s="433">
        <v>0</v>
      </c>
      <c r="G266" s="433">
        <v>1802191.5205479413</v>
      </c>
      <c r="H266" s="427">
        <v>1081242860000.0001</v>
      </c>
      <c r="I266" s="428">
        <v>25731495364</v>
      </c>
      <c r="J266" s="429">
        <v>1589272286545</v>
      </c>
      <c r="L266" s="434"/>
      <c r="M266" s="431"/>
    </row>
    <row r="267" spans="1:13" s="430" customFormat="1">
      <c r="A267" s="422"/>
      <c r="B267" s="423" t="s">
        <v>1385</v>
      </c>
      <c r="C267" s="424" t="s">
        <v>72</v>
      </c>
      <c r="D267" s="425">
        <v>1</v>
      </c>
      <c r="E267" s="433">
        <v>0</v>
      </c>
      <c r="F267" s="433">
        <v>0</v>
      </c>
      <c r="G267" s="433">
        <v>1567123.1917808242</v>
      </c>
      <c r="H267" s="427">
        <v>1081242860000.0001</v>
      </c>
      <c r="I267" s="428">
        <v>25731495364</v>
      </c>
      <c r="J267" s="429">
        <v>1589272286545</v>
      </c>
      <c r="L267" s="434"/>
      <c r="M267" s="431"/>
    </row>
    <row r="268" spans="1:13" s="430" customFormat="1">
      <c r="A268" s="422"/>
      <c r="B268" s="423" t="s">
        <v>1385</v>
      </c>
      <c r="C268" s="424" t="s">
        <v>72</v>
      </c>
      <c r="D268" s="425">
        <v>1</v>
      </c>
      <c r="E268" s="433">
        <v>0</v>
      </c>
      <c r="F268" s="433">
        <v>0</v>
      </c>
      <c r="G268" s="433">
        <v>1567123.1917808242</v>
      </c>
      <c r="H268" s="427">
        <v>1081242860000.0001</v>
      </c>
      <c r="I268" s="428">
        <v>25731495364</v>
      </c>
      <c r="J268" s="429">
        <v>1589272286545</v>
      </c>
      <c r="L268" s="434"/>
      <c r="M268" s="431"/>
    </row>
    <row r="269" spans="1:13" s="430" customFormat="1">
      <c r="A269" s="422"/>
      <c r="B269" s="423" t="s">
        <v>1385</v>
      </c>
      <c r="C269" s="424" t="s">
        <v>72</v>
      </c>
      <c r="D269" s="425">
        <v>1</v>
      </c>
      <c r="E269" s="433">
        <v>0</v>
      </c>
      <c r="F269" s="433">
        <v>0</v>
      </c>
      <c r="G269" s="433">
        <v>1531506.7534246594</v>
      </c>
      <c r="H269" s="427">
        <v>1081242860000.0001</v>
      </c>
      <c r="I269" s="428">
        <v>25731495364</v>
      </c>
      <c r="J269" s="429">
        <v>1589272286545</v>
      </c>
      <c r="L269" s="434"/>
      <c r="M269" s="431"/>
    </row>
    <row r="270" spans="1:13" s="430" customFormat="1">
      <c r="A270" s="422"/>
      <c r="B270" s="423" t="s">
        <v>1385</v>
      </c>
      <c r="C270" s="424" t="s">
        <v>72</v>
      </c>
      <c r="D270" s="425">
        <v>1</v>
      </c>
      <c r="E270" s="433">
        <v>0</v>
      </c>
      <c r="F270" s="433">
        <v>0</v>
      </c>
      <c r="G270" s="433">
        <v>1531506.7534246556</v>
      </c>
      <c r="H270" s="427">
        <v>1081242860000.0001</v>
      </c>
      <c r="I270" s="428">
        <v>25731495364</v>
      </c>
      <c r="J270" s="429">
        <v>1589272286545</v>
      </c>
      <c r="L270" s="434"/>
      <c r="M270" s="431"/>
    </row>
    <row r="271" spans="1:13" s="430" customFormat="1">
      <c r="A271" s="422"/>
      <c r="B271" s="423" t="s">
        <v>1385</v>
      </c>
      <c r="C271" s="424" t="s">
        <v>72</v>
      </c>
      <c r="D271" s="425">
        <v>1</v>
      </c>
      <c r="E271" s="433">
        <v>0</v>
      </c>
      <c r="F271" s="433">
        <v>0</v>
      </c>
      <c r="G271" s="433">
        <v>1253698.7534246556</v>
      </c>
      <c r="H271" s="427">
        <v>1081242860000.0001</v>
      </c>
      <c r="I271" s="428">
        <v>25731495364</v>
      </c>
      <c r="J271" s="429">
        <v>1589272286545</v>
      </c>
      <c r="L271" s="434"/>
      <c r="M271" s="431"/>
    </row>
    <row r="272" spans="1:13" s="430" customFormat="1">
      <c r="A272" s="422"/>
      <c r="B272" s="423" t="s">
        <v>1385</v>
      </c>
      <c r="C272" s="424" t="s">
        <v>72</v>
      </c>
      <c r="D272" s="425">
        <v>1</v>
      </c>
      <c r="E272" s="433">
        <v>0</v>
      </c>
      <c r="F272" s="433">
        <v>0</v>
      </c>
      <c r="G272" s="433">
        <v>1096986.5342465751</v>
      </c>
      <c r="H272" s="427">
        <v>1081242860000.0001</v>
      </c>
      <c r="I272" s="428">
        <v>25731495364</v>
      </c>
      <c r="J272" s="429">
        <v>1589272286545</v>
      </c>
      <c r="L272" s="434"/>
      <c r="M272" s="431"/>
    </row>
    <row r="273" spans="1:13" s="430" customFormat="1">
      <c r="A273" s="422"/>
      <c r="B273" s="423" t="s">
        <v>1385</v>
      </c>
      <c r="C273" s="424" t="s">
        <v>72</v>
      </c>
      <c r="D273" s="425">
        <v>1</v>
      </c>
      <c r="E273" s="433">
        <v>0</v>
      </c>
      <c r="F273" s="433">
        <v>0</v>
      </c>
      <c r="G273" s="433">
        <v>566729.21917808428</v>
      </c>
      <c r="H273" s="427">
        <v>1081242860000.0001</v>
      </c>
      <c r="I273" s="428">
        <v>25731495364</v>
      </c>
      <c r="J273" s="429">
        <v>1589272286545</v>
      </c>
      <c r="L273" s="434"/>
      <c r="M273" s="431"/>
    </row>
    <row r="274" spans="1:13" s="430" customFormat="1">
      <c r="A274" s="422"/>
      <c r="B274" s="423" t="s">
        <v>1385</v>
      </c>
      <c r="C274" s="424" t="s">
        <v>72</v>
      </c>
      <c r="D274" s="425">
        <v>1</v>
      </c>
      <c r="E274" s="433">
        <v>0</v>
      </c>
      <c r="F274" s="433">
        <v>0</v>
      </c>
      <c r="G274" s="433">
        <v>921575.71232876554</v>
      </c>
      <c r="H274" s="427">
        <v>1081242860000.0001</v>
      </c>
      <c r="I274" s="428">
        <v>25731495364</v>
      </c>
      <c r="J274" s="429">
        <v>1589272286545</v>
      </c>
      <c r="L274" s="434"/>
      <c r="M274" s="431"/>
    </row>
    <row r="275" spans="1:13" s="430" customFormat="1">
      <c r="A275" s="422"/>
      <c r="B275" s="423" t="s">
        <v>1385</v>
      </c>
      <c r="C275" s="424" t="s">
        <v>72</v>
      </c>
      <c r="D275" s="425">
        <v>1</v>
      </c>
      <c r="E275" s="433">
        <v>0</v>
      </c>
      <c r="F275" s="433">
        <v>0</v>
      </c>
      <c r="G275" s="433">
        <v>921575.71232876554</v>
      </c>
      <c r="H275" s="427">
        <v>1081242860000.0001</v>
      </c>
      <c r="I275" s="428">
        <v>25731495364</v>
      </c>
      <c r="J275" s="429">
        <v>1589272286545</v>
      </c>
      <c r="L275" s="434"/>
      <c r="M275" s="431"/>
    </row>
    <row r="276" spans="1:13" s="430" customFormat="1">
      <c r="A276" s="422"/>
      <c r="B276" s="423" t="s">
        <v>1385</v>
      </c>
      <c r="C276" s="424" t="s">
        <v>72</v>
      </c>
      <c r="D276" s="425">
        <v>1</v>
      </c>
      <c r="E276" s="433">
        <v>0</v>
      </c>
      <c r="F276" s="433">
        <v>0</v>
      </c>
      <c r="G276" s="433">
        <v>794086.49315068312</v>
      </c>
      <c r="H276" s="427">
        <v>1081242860000.0001</v>
      </c>
      <c r="I276" s="428">
        <v>25731495364</v>
      </c>
      <c r="J276" s="429">
        <v>1589272286545</v>
      </c>
      <c r="L276" s="434"/>
      <c r="M276" s="431"/>
    </row>
    <row r="277" spans="1:13" s="430" customFormat="1">
      <c r="A277" s="422"/>
      <c r="B277" s="423" t="s">
        <v>1385</v>
      </c>
      <c r="C277" s="424" t="s">
        <v>72</v>
      </c>
      <c r="D277" s="425">
        <v>1</v>
      </c>
      <c r="E277" s="433">
        <v>0</v>
      </c>
      <c r="F277" s="433">
        <v>0</v>
      </c>
      <c r="G277" s="433">
        <v>943836.06849315204</v>
      </c>
      <c r="H277" s="427">
        <v>1081242860000.0001</v>
      </c>
      <c r="I277" s="428">
        <v>25731495364</v>
      </c>
      <c r="J277" s="429">
        <v>1589272286545</v>
      </c>
      <c r="L277" s="434"/>
      <c r="M277" s="431"/>
    </row>
    <row r="278" spans="1:13" s="430" customFormat="1">
      <c r="A278" s="422"/>
      <c r="B278" s="423" t="s">
        <v>1385</v>
      </c>
      <c r="C278" s="424" t="s">
        <v>72</v>
      </c>
      <c r="D278" s="425">
        <v>1</v>
      </c>
      <c r="E278" s="433">
        <v>0</v>
      </c>
      <c r="F278" s="433">
        <v>0</v>
      </c>
      <c r="G278" s="433">
        <v>943836.06849315204</v>
      </c>
      <c r="H278" s="427">
        <v>1081242860000.0001</v>
      </c>
      <c r="I278" s="428">
        <v>25731495364</v>
      </c>
      <c r="J278" s="429">
        <v>1589272286545</v>
      </c>
      <c r="L278" s="434"/>
      <c r="M278" s="431"/>
    </row>
    <row r="279" spans="1:13" s="430" customFormat="1">
      <c r="A279" s="422"/>
      <c r="B279" s="423" t="s">
        <v>1385</v>
      </c>
      <c r="C279" s="424" t="s">
        <v>72</v>
      </c>
      <c r="D279" s="425">
        <v>1</v>
      </c>
      <c r="E279" s="433">
        <v>0</v>
      </c>
      <c r="F279" s="433">
        <v>0</v>
      </c>
      <c r="G279" s="433">
        <v>943836.06849315204</v>
      </c>
      <c r="H279" s="427">
        <v>1081242860000.0001</v>
      </c>
      <c r="I279" s="428">
        <v>25731495364</v>
      </c>
      <c r="J279" s="429">
        <v>1589272286545</v>
      </c>
      <c r="L279" s="434"/>
      <c r="M279" s="431"/>
    </row>
    <row r="280" spans="1:13" s="430" customFormat="1">
      <c r="A280" s="422"/>
      <c r="B280" s="423" t="s">
        <v>1385</v>
      </c>
      <c r="C280" s="424" t="s">
        <v>72</v>
      </c>
      <c r="D280" s="425">
        <v>1</v>
      </c>
      <c r="E280" s="433">
        <v>0</v>
      </c>
      <c r="F280" s="433">
        <v>0</v>
      </c>
      <c r="G280" s="433">
        <v>943836.06849315204</v>
      </c>
      <c r="H280" s="427">
        <v>1081242860000.0001</v>
      </c>
      <c r="I280" s="428">
        <v>25731495364</v>
      </c>
      <c r="J280" s="429">
        <v>1589272286545</v>
      </c>
      <c r="L280" s="434"/>
      <c r="M280" s="431"/>
    </row>
    <row r="281" spans="1:13" s="430" customFormat="1">
      <c r="A281" s="422"/>
      <c r="B281" s="423" t="s">
        <v>1385</v>
      </c>
      <c r="C281" s="424" t="s">
        <v>72</v>
      </c>
      <c r="D281" s="425">
        <v>1</v>
      </c>
      <c r="E281" s="433">
        <v>0</v>
      </c>
      <c r="F281" s="433">
        <v>0</v>
      </c>
      <c r="G281" s="433">
        <v>926027.06849315204</v>
      </c>
      <c r="H281" s="427">
        <v>1081242860000.0001</v>
      </c>
      <c r="I281" s="428">
        <v>25731495364</v>
      </c>
      <c r="J281" s="429">
        <v>1589272286545</v>
      </c>
      <c r="L281" s="434"/>
      <c r="M281" s="431"/>
    </row>
    <row r="282" spans="1:13" s="430" customFormat="1">
      <c r="A282" s="422"/>
      <c r="B282" s="423" t="s">
        <v>1385</v>
      </c>
      <c r="C282" s="424" t="s">
        <v>72</v>
      </c>
      <c r="D282" s="425">
        <v>1</v>
      </c>
      <c r="E282" s="433">
        <v>0</v>
      </c>
      <c r="F282" s="433">
        <v>0</v>
      </c>
      <c r="G282" s="433">
        <v>771113.41095890477</v>
      </c>
      <c r="H282" s="427">
        <v>1081242860000.0001</v>
      </c>
      <c r="I282" s="428">
        <v>25731495364</v>
      </c>
      <c r="J282" s="429">
        <v>1589272286545</v>
      </c>
      <c r="L282" s="434"/>
      <c r="M282" s="431"/>
    </row>
    <row r="283" spans="1:13" s="430" customFormat="1">
      <c r="A283" s="422"/>
      <c r="B283" s="423" t="s">
        <v>1385</v>
      </c>
      <c r="C283" s="424" t="s">
        <v>72</v>
      </c>
      <c r="D283" s="425">
        <v>1</v>
      </c>
      <c r="E283" s="433">
        <v>0</v>
      </c>
      <c r="F283" s="433">
        <v>0</v>
      </c>
      <c r="G283" s="433">
        <v>740821.47945205495</v>
      </c>
      <c r="H283" s="427">
        <v>1081242860000.0001</v>
      </c>
      <c r="I283" s="428">
        <v>25731495364</v>
      </c>
      <c r="J283" s="429">
        <v>1589272286545</v>
      </c>
      <c r="L283" s="434"/>
      <c r="M283" s="431"/>
    </row>
    <row r="284" spans="1:13" s="430" customFormat="1">
      <c r="A284" s="422"/>
      <c r="B284" s="423" t="s">
        <v>1385</v>
      </c>
      <c r="C284" s="424" t="s">
        <v>72</v>
      </c>
      <c r="D284" s="425">
        <v>1</v>
      </c>
      <c r="E284" s="433">
        <v>0</v>
      </c>
      <c r="F284" s="433">
        <v>0</v>
      </c>
      <c r="G284" s="433">
        <v>412795.01369863003</v>
      </c>
      <c r="H284" s="427">
        <v>1081242860000.0001</v>
      </c>
      <c r="I284" s="428">
        <v>25731495364</v>
      </c>
      <c r="J284" s="429">
        <v>1589272286545</v>
      </c>
      <c r="L284" s="434"/>
      <c r="M284" s="431"/>
    </row>
    <row r="285" spans="1:13" s="430" customFormat="1">
      <c r="A285" s="422"/>
      <c r="B285" s="423" t="s">
        <v>1385</v>
      </c>
      <c r="C285" s="424" t="s">
        <v>72</v>
      </c>
      <c r="D285" s="425">
        <v>1</v>
      </c>
      <c r="E285" s="433">
        <v>0</v>
      </c>
      <c r="F285" s="433">
        <v>0</v>
      </c>
      <c r="G285" s="433">
        <v>391780.54794520698</v>
      </c>
      <c r="H285" s="427">
        <v>1081242860000.0001</v>
      </c>
      <c r="I285" s="428">
        <v>25731495364</v>
      </c>
      <c r="J285" s="429">
        <v>1589272286545</v>
      </c>
      <c r="L285" s="434"/>
      <c r="M285" s="431"/>
    </row>
    <row r="286" spans="1:13" s="430" customFormat="1">
      <c r="A286" s="422"/>
      <c r="B286" s="423" t="s">
        <v>1385</v>
      </c>
      <c r="C286" s="424" t="s">
        <v>72</v>
      </c>
      <c r="D286" s="425">
        <v>1</v>
      </c>
      <c r="E286" s="433">
        <v>0</v>
      </c>
      <c r="F286" s="433">
        <v>0</v>
      </c>
      <c r="G286" s="433">
        <v>200342.43835616484</v>
      </c>
      <c r="H286" s="427">
        <v>1081242860000.0001</v>
      </c>
      <c r="I286" s="428">
        <v>25731495364</v>
      </c>
      <c r="J286" s="429">
        <v>1589272286545</v>
      </c>
      <c r="L286" s="434"/>
      <c r="M286" s="431"/>
    </row>
    <row r="287" spans="1:13" s="430" customFormat="1">
      <c r="A287" s="422"/>
      <c r="B287" s="423" t="s">
        <v>1385</v>
      </c>
      <c r="C287" s="424" t="s">
        <v>72</v>
      </c>
      <c r="D287" s="425">
        <v>1</v>
      </c>
      <c r="E287" s="433">
        <v>0</v>
      </c>
      <c r="F287" s="433">
        <v>0</v>
      </c>
      <c r="G287" s="433">
        <v>43630.109589040978</v>
      </c>
      <c r="H287" s="427">
        <v>1081242860000.0001</v>
      </c>
      <c r="I287" s="428">
        <v>25731495364</v>
      </c>
      <c r="J287" s="429">
        <v>1589272286545</v>
      </c>
      <c r="L287" s="434"/>
      <c r="M287" s="431"/>
    </row>
    <row r="288" spans="1:13" s="430" customFormat="1">
      <c r="A288" s="422"/>
      <c r="B288" s="432" t="s">
        <v>1623</v>
      </c>
      <c r="C288" s="424" t="s">
        <v>72</v>
      </c>
      <c r="D288" s="425">
        <v>1</v>
      </c>
      <c r="E288" s="433">
        <v>0</v>
      </c>
      <c r="F288" s="433">
        <v>0</v>
      </c>
      <c r="G288" s="433">
        <v>2250684.9315068498</v>
      </c>
      <c r="H288" s="427">
        <v>31546000000</v>
      </c>
      <c r="I288" s="428">
        <v>3841489352.21</v>
      </c>
      <c r="J288" s="429">
        <v>154394913012.60999</v>
      </c>
      <c r="L288" s="434"/>
      <c r="M288" s="431"/>
    </row>
    <row r="289" spans="1:13" s="430" customFormat="1">
      <c r="A289" s="422"/>
      <c r="B289" s="432" t="s">
        <v>1623</v>
      </c>
      <c r="C289" s="424" t="s">
        <v>72</v>
      </c>
      <c r="D289" s="425">
        <v>1</v>
      </c>
      <c r="E289" s="433">
        <v>0</v>
      </c>
      <c r="F289" s="433">
        <v>0</v>
      </c>
      <c r="G289" s="433">
        <v>2250684.9315068498</v>
      </c>
      <c r="H289" s="427">
        <v>31546000000</v>
      </c>
      <c r="I289" s="428">
        <v>3841489352.21</v>
      </c>
      <c r="J289" s="429">
        <v>154394913012.60999</v>
      </c>
      <c r="L289" s="434"/>
      <c r="M289" s="431"/>
    </row>
    <row r="290" spans="1:13" s="430" customFormat="1">
      <c r="A290" s="422"/>
      <c r="B290" s="432" t="s">
        <v>1623</v>
      </c>
      <c r="C290" s="424" t="s">
        <v>72</v>
      </c>
      <c r="D290" s="425">
        <v>1</v>
      </c>
      <c r="E290" s="433">
        <v>0</v>
      </c>
      <c r="F290" s="433">
        <v>0</v>
      </c>
      <c r="G290" s="433">
        <v>2250684.9315068498</v>
      </c>
      <c r="H290" s="427">
        <v>31546000000</v>
      </c>
      <c r="I290" s="428">
        <v>3841489352.21</v>
      </c>
      <c r="J290" s="429">
        <v>154394913012.60999</v>
      </c>
      <c r="L290" s="434"/>
      <c r="M290" s="431"/>
    </row>
    <row r="291" spans="1:13" s="430" customFormat="1">
      <c r="A291" s="422"/>
      <c r="B291" s="432" t="s">
        <v>1623</v>
      </c>
      <c r="C291" s="424" t="s">
        <v>72</v>
      </c>
      <c r="D291" s="425">
        <v>1</v>
      </c>
      <c r="E291" s="433">
        <v>0</v>
      </c>
      <c r="F291" s="433">
        <v>0</v>
      </c>
      <c r="G291" s="433">
        <v>2250684.9315068498</v>
      </c>
      <c r="H291" s="427">
        <v>31546000000</v>
      </c>
      <c r="I291" s="428">
        <v>3841489352.21</v>
      </c>
      <c r="J291" s="429">
        <v>154394913012.60999</v>
      </c>
      <c r="L291" s="434"/>
      <c r="M291" s="431"/>
    </row>
    <row r="292" spans="1:13" s="430" customFormat="1">
      <c r="A292" s="422"/>
      <c r="B292" s="432" t="s">
        <v>1623</v>
      </c>
      <c r="C292" s="424" t="s">
        <v>72</v>
      </c>
      <c r="D292" s="425">
        <v>1</v>
      </c>
      <c r="E292" s="433">
        <v>0</v>
      </c>
      <c r="F292" s="433">
        <v>0</v>
      </c>
      <c r="G292" s="433">
        <v>2250684.9315068498</v>
      </c>
      <c r="H292" s="427">
        <v>31546000000</v>
      </c>
      <c r="I292" s="428">
        <v>3841489352.21</v>
      </c>
      <c r="J292" s="429">
        <v>154394913012.60999</v>
      </c>
      <c r="L292" s="434"/>
      <c r="M292" s="431"/>
    </row>
    <row r="293" spans="1:13" s="430" customFormat="1">
      <c r="A293" s="422"/>
      <c r="B293" s="432" t="s">
        <v>1624</v>
      </c>
      <c r="C293" s="424" t="s">
        <v>656</v>
      </c>
      <c r="D293" s="425">
        <v>1569</v>
      </c>
      <c r="E293" s="433">
        <v>0</v>
      </c>
      <c r="F293" s="433">
        <v>0</v>
      </c>
      <c r="G293" s="433">
        <v>107854585</v>
      </c>
      <c r="H293" s="427">
        <v>60000000000</v>
      </c>
      <c r="I293" s="428">
        <v>180980942</v>
      </c>
      <c r="J293" s="429">
        <v>51277758534</v>
      </c>
      <c r="L293" s="434"/>
      <c r="M293" s="431"/>
    </row>
    <row r="294" spans="1:13" s="430" customFormat="1">
      <c r="A294" s="422"/>
      <c r="B294" s="432" t="s">
        <v>1625</v>
      </c>
      <c r="C294" s="424" t="s">
        <v>879</v>
      </c>
      <c r="D294" s="425">
        <v>220</v>
      </c>
      <c r="E294" s="433">
        <v>0</v>
      </c>
      <c r="F294" s="433">
        <v>0</v>
      </c>
      <c r="G294" s="433">
        <v>39142649.119200043</v>
      </c>
      <c r="H294" s="427">
        <v>2152496877764.9998</v>
      </c>
      <c r="I294" s="428">
        <v>132190779887.00002</v>
      </c>
      <c r="J294" s="429">
        <v>3790154822115</v>
      </c>
      <c r="L294" s="434"/>
      <c r="M294" s="431"/>
    </row>
    <row r="295" spans="1:13" s="430" customFormat="1">
      <c r="A295" s="422"/>
      <c r="B295" s="432" t="s">
        <v>1383</v>
      </c>
      <c r="C295" s="424" t="s">
        <v>72</v>
      </c>
      <c r="D295" s="425">
        <v>1</v>
      </c>
      <c r="E295" s="433">
        <v>0</v>
      </c>
      <c r="F295" s="433">
        <v>0</v>
      </c>
      <c r="G295" s="433">
        <v>43994318.904109597</v>
      </c>
      <c r="H295" s="427">
        <v>442130000000</v>
      </c>
      <c r="I295" s="428">
        <v>22152671090</v>
      </c>
      <c r="J295" s="429">
        <v>892745472954</v>
      </c>
      <c r="L295" s="434"/>
      <c r="M295" s="431"/>
    </row>
    <row r="296" spans="1:13" s="430" customFormat="1">
      <c r="A296" s="422"/>
      <c r="B296" s="432" t="s">
        <v>1384</v>
      </c>
      <c r="C296" s="424" t="s">
        <v>72</v>
      </c>
      <c r="D296" s="425">
        <v>1</v>
      </c>
      <c r="E296" s="433">
        <v>0</v>
      </c>
      <c r="F296" s="433">
        <v>0</v>
      </c>
      <c r="G296" s="433">
        <v>5361768.7421479374</v>
      </c>
      <c r="H296" s="427">
        <v>163354037429</v>
      </c>
      <c r="I296" s="428">
        <v>1681845110</v>
      </c>
      <c r="J296" s="429">
        <v>205782924346</v>
      </c>
      <c r="L296" s="434"/>
      <c r="M296" s="431"/>
    </row>
    <row r="297" spans="1:13" s="430" customFormat="1">
      <c r="A297" s="422"/>
      <c r="B297" s="432" t="s">
        <v>1384</v>
      </c>
      <c r="C297" s="424" t="s">
        <v>72</v>
      </c>
      <c r="D297" s="425">
        <v>1</v>
      </c>
      <c r="E297" s="433">
        <v>0</v>
      </c>
      <c r="F297" s="433">
        <v>0</v>
      </c>
      <c r="G297" s="433">
        <v>4718353.7244821899</v>
      </c>
      <c r="H297" s="427">
        <v>163354037429</v>
      </c>
      <c r="I297" s="428">
        <v>1681845110</v>
      </c>
      <c r="J297" s="429">
        <v>205782924346</v>
      </c>
      <c r="L297" s="434"/>
      <c r="M297" s="431"/>
    </row>
    <row r="298" spans="1:13" s="430" customFormat="1">
      <c r="A298" s="422"/>
      <c r="B298" s="432" t="s">
        <v>1623</v>
      </c>
      <c r="C298" s="424" t="s">
        <v>72</v>
      </c>
      <c r="D298" s="425">
        <v>1</v>
      </c>
      <c r="E298" s="433">
        <v>0</v>
      </c>
      <c r="F298" s="433">
        <v>0</v>
      </c>
      <c r="G298" s="433">
        <v>2204456.7123287679</v>
      </c>
      <c r="H298" s="427">
        <v>31546000000</v>
      </c>
      <c r="I298" s="428">
        <v>3841489352.21</v>
      </c>
      <c r="J298" s="429">
        <v>154394913012.60999</v>
      </c>
      <c r="L298" s="434"/>
      <c r="M298" s="431"/>
    </row>
    <row r="299" spans="1:13" s="430" customFormat="1">
      <c r="A299" s="422"/>
      <c r="B299" s="432" t="s">
        <v>1623</v>
      </c>
      <c r="C299" s="424" t="s">
        <v>72</v>
      </c>
      <c r="D299" s="425">
        <v>1</v>
      </c>
      <c r="E299" s="433">
        <v>0</v>
      </c>
      <c r="F299" s="433">
        <v>0</v>
      </c>
      <c r="G299" s="433">
        <v>2204456.7123287679</v>
      </c>
      <c r="H299" s="427">
        <v>31546000000</v>
      </c>
      <c r="I299" s="428">
        <v>3841489352.21</v>
      </c>
      <c r="J299" s="429">
        <v>154394913012.60999</v>
      </c>
      <c r="L299" s="434"/>
      <c r="M299" s="431"/>
    </row>
    <row r="300" spans="1:13" s="430" customFormat="1">
      <c r="A300" s="422"/>
      <c r="B300" s="432" t="s">
        <v>1623</v>
      </c>
      <c r="C300" s="424" t="s">
        <v>72</v>
      </c>
      <c r="D300" s="425">
        <v>1</v>
      </c>
      <c r="E300" s="433">
        <v>0</v>
      </c>
      <c r="F300" s="433">
        <v>0</v>
      </c>
      <c r="G300" s="433">
        <v>2204456.7123287679</v>
      </c>
      <c r="H300" s="427">
        <v>31546000000</v>
      </c>
      <c r="I300" s="428">
        <v>3841489352.21</v>
      </c>
      <c r="J300" s="429">
        <v>154394913012.60999</v>
      </c>
      <c r="L300" s="434"/>
      <c r="M300" s="431"/>
    </row>
    <row r="301" spans="1:13" s="430" customFormat="1">
      <c r="A301" s="422"/>
      <c r="B301" s="432" t="s">
        <v>1623</v>
      </c>
      <c r="C301" s="424" t="s">
        <v>72</v>
      </c>
      <c r="D301" s="425">
        <v>1</v>
      </c>
      <c r="E301" s="433">
        <v>0</v>
      </c>
      <c r="F301" s="433">
        <v>0</v>
      </c>
      <c r="G301" s="433">
        <v>2204456.7123287679</v>
      </c>
      <c r="H301" s="427">
        <v>31546000000</v>
      </c>
      <c r="I301" s="428">
        <v>3841489352.21</v>
      </c>
      <c r="J301" s="429">
        <v>154394913012.60999</v>
      </c>
      <c r="L301" s="434"/>
      <c r="M301" s="431"/>
    </row>
    <row r="302" spans="1:13" s="430" customFormat="1">
      <c r="A302" s="422"/>
      <c r="B302" s="432" t="s">
        <v>1623</v>
      </c>
      <c r="C302" s="424" t="s">
        <v>72</v>
      </c>
      <c r="D302" s="425">
        <v>1</v>
      </c>
      <c r="E302" s="433">
        <v>0</v>
      </c>
      <c r="F302" s="433">
        <v>0</v>
      </c>
      <c r="G302" s="433">
        <v>2204456.7123287679</v>
      </c>
      <c r="H302" s="427">
        <v>31546000000</v>
      </c>
      <c r="I302" s="428">
        <v>3841489352.21</v>
      </c>
      <c r="J302" s="429">
        <v>154394913012.60999</v>
      </c>
      <c r="L302" s="434"/>
      <c r="M302" s="431"/>
    </row>
    <row r="303" spans="1:13" s="430" customFormat="1">
      <c r="A303" s="422"/>
      <c r="B303" s="432" t="s">
        <v>1623</v>
      </c>
      <c r="C303" s="424" t="s">
        <v>72</v>
      </c>
      <c r="D303" s="425">
        <v>1</v>
      </c>
      <c r="E303" s="433">
        <v>0</v>
      </c>
      <c r="F303" s="433">
        <v>0</v>
      </c>
      <c r="G303" s="433">
        <v>1102228.3561643839</v>
      </c>
      <c r="H303" s="427">
        <v>31546000000</v>
      </c>
      <c r="I303" s="428">
        <v>3841489352.21</v>
      </c>
      <c r="J303" s="429">
        <v>154394913012.60999</v>
      </c>
      <c r="L303" s="434"/>
      <c r="M303" s="431"/>
    </row>
    <row r="304" spans="1:13" s="430" customFormat="1">
      <c r="A304" s="422"/>
      <c r="B304" s="432" t="s">
        <v>1623</v>
      </c>
      <c r="C304" s="424" t="s">
        <v>72</v>
      </c>
      <c r="D304" s="425">
        <v>1</v>
      </c>
      <c r="E304" s="433">
        <v>0</v>
      </c>
      <c r="F304" s="433">
        <v>0</v>
      </c>
      <c r="G304" s="433">
        <v>1102228.3561643839</v>
      </c>
      <c r="H304" s="427">
        <v>31546000000</v>
      </c>
      <c r="I304" s="428">
        <v>3841489352.21</v>
      </c>
      <c r="J304" s="429">
        <v>154394913012.60999</v>
      </c>
      <c r="L304" s="434"/>
      <c r="M304" s="431"/>
    </row>
    <row r="305" spans="1:13" s="430" customFormat="1">
      <c r="A305" s="422"/>
      <c r="B305" s="432" t="s">
        <v>1623</v>
      </c>
      <c r="C305" s="424" t="s">
        <v>72</v>
      </c>
      <c r="D305" s="425">
        <v>1</v>
      </c>
      <c r="E305" s="433">
        <v>0</v>
      </c>
      <c r="F305" s="433">
        <v>0</v>
      </c>
      <c r="G305" s="433">
        <v>1102228.3561643839</v>
      </c>
      <c r="H305" s="427">
        <v>31546000000</v>
      </c>
      <c r="I305" s="428">
        <v>3841489352.21</v>
      </c>
      <c r="J305" s="429">
        <v>154394913012.60999</v>
      </c>
      <c r="L305" s="434"/>
      <c r="M305" s="431"/>
    </row>
    <row r="306" spans="1:13" s="430" customFormat="1">
      <c r="A306" s="422"/>
      <c r="B306" s="432" t="s">
        <v>1623</v>
      </c>
      <c r="C306" s="424" t="s">
        <v>72</v>
      </c>
      <c r="D306" s="425">
        <v>1</v>
      </c>
      <c r="E306" s="433">
        <v>0</v>
      </c>
      <c r="F306" s="433">
        <v>0</v>
      </c>
      <c r="G306" s="433">
        <v>1102228.3561643839</v>
      </c>
      <c r="H306" s="427">
        <v>31546000000</v>
      </c>
      <c r="I306" s="428">
        <v>3841489352.21</v>
      </c>
      <c r="J306" s="429">
        <v>154394913012.60999</v>
      </c>
      <c r="L306" s="434"/>
      <c r="M306" s="431"/>
    </row>
    <row r="307" spans="1:13" s="430" customFormat="1">
      <c r="A307" s="422"/>
      <c r="B307" s="432" t="s">
        <v>1623</v>
      </c>
      <c r="C307" s="424" t="s">
        <v>72</v>
      </c>
      <c r="D307" s="425">
        <v>1</v>
      </c>
      <c r="E307" s="433">
        <v>0</v>
      </c>
      <c r="F307" s="433">
        <v>0</v>
      </c>
      <c r="G307" s="433">
        <v>1102228.3561643839</v>
      </c>
      <c r="H307" s="427">
        <v>31546000000</v>
      </c>
      <c r="I307" s="428">
        <v>3841489352.21</v>
      </c>
      <c r="J307" s="429">
        <v>154394913012.60999</v>
      </c>
      <c r="L307" s="434"/>
      <c r="M307" s="431"/>
    </row>
    <row r="308" spans="1:13" s="430" customFormat="1">
      <c r="A308" s="422"/>
      <c r="B308" s="432" t="s">
        <v>1623</v>
      </c>
      <c r="C308" s="424" t="s">
        <v>72</v>
      </c>
      <c r="D308" s="425">
        <v>1</v>
      </c>
      <c r="E308" s="433">
        <v>0</v>
      </c>
      <c r="F308" s="433">
        <v>0</v>
      </c>
      <c r="G308" s="433">
        <v>1102228.3561643839</v>
      </c>
      <c r="H308" s="427">
        <v>31546000000</v>
      </c>
      <c r="I308" s="428">
        <v>3841489352.21</v>
      </c>
      <c r="J308" s="429">
        <v>154394913012.60999</v>
      </c>
      <c r="L308" s="434"/>
      <c r="M308" s="431"/>
    </row>
    <row r="309" spans="1:13" s="430" customFormat="1">
      <c r="A309" s="422"/>
      <c r="B309" s="432" t="s">
        <v>1623</v>
      </c>
      <c r="C309" s="424" t="s">
        <v>72</v>
      </c>
      <c r="D309" s="425">
        <v>1</v>
      </c>
      <c r="E309" s="433">
        <v>0</v>
      </c>
      <c r="F309" s="433">
        <v>0</v>
      </c>
      <c r="G309" s="433">
        <v>1102228.3561643839</v>
      </c>
      <c r="H309" s="427">
        <v>31546000000</v>
      </c>
      <c r="I309" s="428">
        <v>3841489352.21</v>
      </c>
      <c r="J309" s="429">
        <v>154394913012.60999</v>
      </c>
      <c r="L309" s="434"/>
      <c r="M309" s="431"/>
    </row>
    <row r="310" spans="1:13" s="430" customFormat="1">
      <c r="A310" s="422"/>
      <c r="B310" s="432" t="s">
        <v>1623</v>
      </c>
      <c r="C310" s="424" t="s">
        <v>72</v>
      </c>
      <c r="D310" s="425">
        <v>1</v>
      </c>
      <c r="E310" s="433">
        <v>0</v>
      </c>
      <c r="F310" s="433">
        <v>0</v>
      </c>
      <c r="G310" s="433">
        <v>1102228.3561643839</v>
      </c>
      <c r="H310" s="427">
        <v>31546000000</v>
      </c>
      <c r="I310" s="428">
        <v>3841489352.21</v>
      </c>
      <c r="J310" s="429">
        <v>154394913012.60999</v>
      </c>
      <c r="L310" s="434"/>
      <c r="M310" s="431"/>
    </row>
    <row r="311" spans="1:13" s="430" customFormat="1">
      <c r="A311" s="422"/>
      <c r="B311" s="432" t="s">
        <v>1623</v>
      </c>
      <c r="C311" s="424" t="s">
        <v>72</v>
      </c>
      <c r="D311" s="425">
        <v>1</v>
      </c>
      <c r="E311" s="433">
        <v>0</v>
      </c>
      <c r="F311" s="433">
        <v>0</v>
      </c>
      <c r="G311" s="433">
        <v>1102228.3561643839</v>
      </c>
      <c r="H311" s="427">
        <v>31546000000</v>
      </c>
      <c r="I311" s="428">
        <v>3841489352.21</v>
      </c>
      <c r="J311" s="429">
        <v>154394913012.60999</v>
      </c>
      <c r="L311" s="434"/>
      <c r="M311" s="431"/>
    </row>
    <row r="312" spans="1:13" s="430" customFormat="1">
      <c r="A312" s="422"/>
      <c r="B312" s="432" t="s">
        <v>1623</v>
      </c>
      <c r="C312" s="424" t="s">
        <v>72</v>
      </c>
      <c r="D312" s="425">
        <v>1</v>
      </c>
      <c r="E312" s="433">
        <v>0</v>
      </c>
      <c r="F312" s="433">
        <v>0</v>
      </c>
      <c r="G312" s="433">
        <v>1102228.3561643839</v>
      </c>
      <c r="H312" s="427">
        <v>31546000000</v>
      </c>
      <c r="I312" s="428">
        <v>3841489352.21</v>
      </c>
      <c r="J312" s="429">
        <v>154394913012.60999</v>
      </c>
      <c r="L312" s="434"/>
      <c r="M312" s="431"/>
    </row>
    <row r="313" spans="1:13" s="430" customFormat="1">
      <c r="A313" s="422"/>
      <c r="B313" s="432" t="s">
        <v>1388</v>
      </c>
      <c r="C313" s="424" t="s">
        <v>72</v>
      </c>
      <c r="D313" s="425">
        <v>1</v>
      </c>
      <c r="E313" s="433">
        <v>0</v>
      </c>
      <c r="F313" s="433">
        <v>0</v>
      </c>
      <c r="G313" s="433">
        <v>81491.890542465495</v>
      </c>
      <c r="H313" s="427">
        <v>106665953371</v>
      </c>
      <c r="I313" s="428">
        <v>3126554583</v>
      </c>
      <c r="J313" s="429">
        <v>160068103629</v>
      </c>
      <c r="L313" s="434"/>
      <c r="M313" s="431"/>
    </row>
    <row r="314" spans="1:13" s="430" customFormat="1">
      <c r="A314" s="422"/>
      <c r="B314" s="432" t="s">
        <v>1388</v>
      </c>
      <c r="C314" s="424" t="s">
        <v>72</v>
      </c>
      <c r="D314" s="425">
        <v>1</v>
      </c>
      <c r="E314" s="433">
        <v>0</v>
      </c>
      <c r="F314" s="433">
        <v>0</v>
      </c>
      <c r="G314" s="433">
        <v>81491.890542465495</v>
      </c>
      <c r="H314" s="427">
        <v>106665953371</v>
      </c>
      <c r="I314" s="428">
        <v>3126554583</v>
      </c>
      <c r="J314" s="429">
        <v>160068103629</v>
      </c>
      <c r="L314" s="434"/>
      <c r="M314" s="431"/>
    </row>
    <row r="315" spans="1:13" s="430" customFormat="1">
      <c r="A315" s="422"/>
      <c r="B315" s="432" t="s">
        <v>1388</v>
      </c>
      <c r="C315" s="424" t="s">
        <v>72</v>
      </c>
      <c r="D315" s="425">
        <v>1</v>
      </c>
      <c r="E315" s="433">
        <v>0</v>
      </c>
      <c r="F315" s="433">
        <v>0</v>
      </c>
      <c r="G315" s="433">
        <v>81491.890542465495</v>
      </c>
      <c r="H315" s="427">
        <v>106665953371</v>
      </c>
      <c r="I315" s="428">
        <v>3126554583</v>
      </c>
      <c r="J315" s="429">
        <v>160068103629</v>
      </c>
      <c r="L315" s="434"/>
      <c r="M315" s="431"/>
    </row>
    <row r="316" spans="1:13" s="430" customFormat="1">
      <c r="A316" s="422"/>
      <c r="B316" s="432" t="s">
        <v>1388</v>
      </c>
      <c r="C316" s="424" t="s">
        <v>72</v>
      </c>
      <c r="D316" s="425">
        <v>1</v>
      </c>
      <c r="E316" s="433">
        <v>0</v>
      </c>
      <c r="F316" s="433">
        <v>0</v>
      </c>
      <c r="G316" s="433">
        <v>81491.890542465495</v>
      </c>
      <c r="H316" s="427">
        <v>106665953371</v>
      </c>
      <c r="I316" s="428">
        <v>3126554583</v>
      </c>
      <c r="J316" s="429">
        <v>160068103629</v>
      </c>
      <c r="L316" s="434"/>
      <c r="M316" s="431"/>
    </row>
    <row r="317" spans="1:13" s="430" customFormat="1">
      <c r="A317" s="422"/>
      <c r="B317" s="432" t="s">
        <v>1388</v>
      </c>
      <c r="C317" s="424" t="s">
        <v>72</v>
      </c>
      <c r="D317" s="425">
        <v>1</v>
      </c>
      <c r="E317" s="433">
        <v>0</v>
      </c>
      <c r="F317" s="433">
        <v>0</v>
      </c>
      <c r="G317" s="433">
        <v>81491.890542465495</v>
      </c>
      <c r="H317" s="427">
        <v>106665953371</v>
      </c>
      <c r="I317" s="428">
        <v>3126554583</v>
      </c>
      <c r="J317" s="429">
        <v>160068103629</v>
      </c>
      <c r="L317" s="434"/>
      <c r="M317" s="431"/>
    </row>
    <row r="318" spans="1:13" s="430" customFormat="1">
      <c r="A318" s="422"/>
      <c r="B318" s="432" t="s">
        <v>1388</v>
      </c>
      <c r="C318" s="424" t="s">
        <v>72</v>
      </c>
      <c r="D318" s="425">
        <v>1</v>
      </c>
      <c r="E318" s="433">
        <v>0</v>
      </c>
      <c r="F318" s="433">
        <v>0</v>
      </c>
      <c r="G318" s="433">
        <v>81491.890542465495</v>
      </c>
      <c r="H318" s="427">
        <v>106665953371</v>
      </c>
      <c r="I318" s="428">
        <v>3126554583</v>
      </c>
      <c r="J318" s="429">
        <v>160068103629</v>
      </c>
      <c r="L318" s="434"/>
      <c r="M318" s="431"/>
    </row>
    <row r="319" spans="1:13" s="430" customFormat="1">
      <c r="A319" s="422"/>
      <c r="B319" s="432" t="s">
        <v>1388</v>
      </c>
      <c r="C319" s="424" t="s">
        <v>72</v>
      </c>
      <c r="D319" s="425">
        <v>1</v>
      </c>
      <c r="E319" s="433">
        <v>0</v>
      </c>
      <c r="F319" s="433">
        <v>0</v>
      </c>
      <c r="G319" s="433">
        <v>81491.890542465495</v>
      </c>
      <c r="H319" s="427">
        <v>106665953371</v>
      </c>
      <c r="I319" s="428">
        <v>3126554583</v>
      </c>
      <c r="J319" s="429">
        <v>160068103629</v>
      </c>
      <c r="L319" s="434"/>
      <c r="M319" s="431"/>
    </row>
    <row r="320" spans="1:13" s="430" customFormat="1">
      <c r="A320" s="422"/>
      <c r="B320" s="432" t="s">
        <v>1388</v>
      </c>
      <c r="C320" s="424" t="s">
        <v>72</v>
      </c>
      <c r="D320" s="425">
        <v>1</v>
      </c>
      <c r="E320" s="433">
        <v>0</v>
      </c>
      <c r="F320" s="433">
        <v>0</v>
      </c>
      <c r="G320" s="433">
        <v>81491.890542465495</v>
      </c>
      <c r="H320" s="427">
        <v>106665953371</v>
      </c>
      <c r="I320" s="428">
        <v>3126554583</v>
      </c>
      <c r="J320" s="429">
        <v>160068103629</v>
      </c>
      <c r="L320" s="434"/>
      <c r="M320" s="431"/>
    </row>
    <row r="321" spans="1:13" s="430" customFormat="1">
      <c r="A321" s="422"/>
      <c r="B321" s="432" t="s">
        <v>1388</v>
      </c>
      <c r="C321" s="424" t="s">
        <v>72</v>
      </c>
      <c r="D321" s="425">
        <v>1</v>
      </c>
      <c r="E321" s="433">
        <v>0</v>
      </c>
      <c r="F321" s="433">
        <v>0</v>
      </c>
      <c r="G321" s="433">
        <v>81491.890542465495</v>
      </c>
      <c r="H321" s="427">
        <v>106665953371</v>
      </c>
      <c r="I321" s="428">
        <v>3126554583</v>
      </c>
      <c r="J321" s="429">
        <v>160068103629</v>
      </c>
      <c r="L321" s="434"/>
      <c r="M321" s="431"/>
    </row>
    <row r="322" spans="1:13" s="430" customFormat="1">
      <c r="A322" s="422"/>
      <c r="B322" s="432" t="s">
        <v>1388</v>
      </c>
      <c r="C322" s="424" t="s">
        <v>72</v>
      </c>
      <c r="D322" s="425">
        <v>1</v>
      </c>
      <c r="E322" s="433">
        <v>0</v>
      </c>
      <c r="F322" s="433">
        <v>0</v>
      </c>
      <c r="G322" s="433">
        <v>81491.890542465495</v>
      </c>
      <c r="H322" s="427">
        <v>106665953371</v>
      </c>
      <c r="I322" s="428">
        <v>3126554583</v>
      </c>
      <c r="J322" s="429">
        <v>160068103629</v>
      </c>
      <c r="L322" s="434"/>
      <c r="M322" s="431"/>
    </row>
    <row r="323" spans="1:13" s="430" customFormat="1">
      <c r="A323" s="422"/>
      <c r="B323" s="432" t="s">
        <v>1388</v>
      </c>
      <c r="C323" s="424" t="s">
        <v>72</v>
      </c>
      <c r="D323" s="425">
        <v>1</v>
      </c>
      <c r="E323" s="433">
        <v>0</v>
      </c>
      <c r="F323" s="433">
        <v>0</v>
      </c>
      <c r="G323" s="433">
        <v>122307.05101369799</v>
      </c>
      <c r="H323" s="427">
        <v>106665953371</v>
      </c>
      <c r="I323" s="428">
        <v>3126554583</v>
      </c>
      <c r="J323" s="429">
        <v>160068103629</v>
      </c>
      <c r="L323" s="434"/>
      <c r="M323" s="431"/>
    </row>
    <row r="324" spans="1:13" s="430" customFormat="1">
      <c r="A324" s="422"/>
      <c r="B324" s="432" t="s">
        <v>1388</v>
      </c>
      <c r="C324" s="424" t="s">
        <v>72</v>
      </c>
      <c r="D324" s="425">
        <v>1</v>
      </c>
      <c r="E324" s="433">
        <v>0</v>
      </c>
      <c r="F324" s="433">
        <v>0</v>
      </c>
      <c r="G324" s="433">
        <v>122307.05101369799</v>
      </c>
      <c r="H324" s="427">
        <v>106665953371</v>
      </c>
      <c r="I324" s="428">
        <v>3126554583</v>
      </c>
      <c r="J324" s="429">
        <v>160068103629</v>
      </c>
      <c r="L324" s="434"/>
      <c r="M324" s="431"/>
    </row>
    <row r="325" spans="1:13" s="430" customFormat="1">
      <c r="A325" s="422"/>
      <c r="B325" s="432" t="s">
        <v>1388</v>
      </c>
      <c r="C325" s="424" t="s">
        <v>72</v>
      </c>
      <c r="D325" s="425">
        <v>1</v>
      </c>
      <c r="E325" s="433">
        <v>0</v>
      </c>
      <c r="F325" s="433">
        <v>0</v>
      </c>
      <c r="G325" s="433">
        <v>122307.05101369799</v>
      </c>
      <c r="H325" s="427">
        <v>106665953371</v>
      </c>
      <c r="I325" s="428">
        <v>3126554583</v>
      </c>
      <c r="J325" s="429">
        <v>160068103629</v>
      </c>
      <c r="L325" s="434"/>
      <c r="M325" s="431"/>
    </row>
    <row r="326" spans="1:13" s="430" customFormat="1">
      <c r="A326" s="422"/>
      <c r="B326" s="432" t="s">
        <v>1388</v>
      </c>
      <c r="C326" s="424" t="s">
        <v>72</v>
      </c>
      <c r="D326" s="425">
        <v>1</v>
      </c>
      <c r="E326" s="433">
        <v>0</v>
      </c>
      <c r="F326" s="433">
        <v>0</v>
      </c>
      <c r="G326" s="433">
        <v>122307.05101369799</v>
      </c>
      <c r="H326" s="427">
        <v>106665953371</v>
      </c>
      <c r="I326" s="428">
        <v>3126554583</v>
      </c>
      <c r="J326" s="429">
        <v>160068103629</v>
      </c>
      <c r="L326" s="434"/>
      <c r="M326" s="431"/>
    </row>
    <row r="327" spans="1:13" s="430" customFormat="1">
      <c r="A327" s="422"/>
      <c r="B327" s="432" t="s">
        <v>1388</v>
      </c>
      <c r="C327" s="424" t="s">
        <v>72</v>
      </c>
      <c r="D327" s="425">
        <v>1</v>
      </c>
      <c r="E327" s="433">
        <v>0</v>
      </c>
      <c r="F327" s="433">
        <v>0</v>
      </c>
      <c r="G327" s="433">
        <v>122307.05101369799</v>
      </c>
      <c r="H327" s="427">
        <v>106665953371</v>
      </c>
      <c r="I327" s="428">
        <v>3126554583</v>
      </c>
      <c r="J327" s="429">
        <v>160068103629</v>
      </c>
      <c r="L327" s="434"/>
      <c r="M327" s="431"/>
    </row>
    <row r="328" spans="1:13" s="430" customFormat="1">
      <c r="A328" s="422"/>
      <c r="B328" s="432" t="s">
        <v>1388</v>
      </c>
      <c r="C328" s="424" t="s">
        <v>72</v>
      </c>
      <c r="D328" s="425">
        <v>1</v>
      </c>
      <c r="E328" s="433">
        <v>0</v>
      </c>
      <c r="F328" s="433">
        <v>0</v>
      </c>
      <c r="G328" s="433">
        <v>203868.15675616459</v>
      </c>
      <c r="H328" s="427">
        <v>106665953371</v>
      </c>
      <c r="I328" s="428">
        <v>3126554583</v>
      </c>
      <c r="J328" s="429">
        <v>160068103629</v>
      </c>
      <c r="L328" s="434"/>
      <c r="M328" s="431"/>
    </row>
    <row r="329" spans="1:13" s="430" customFormat="1">
      <c r="A329" s="422"/>
      <c r="B329" s="432" t="s">
        <v>1388</v>
      </c>
      <c r="C329" s="424" t="s">
        <v>72</v>
      </c>
      <c r="D329" s="425">
        <v>1</v>
      </c>
      <c r="E329" s="433">
        <v>0</v>
      </c>
      <c r="F329" s="433">
        <v>0</v>
      </c>
      <c r="G329" s="433">
        <v>203868.15675616459</v>
      </c>
      <c r="H329" s="427">
        <v>106665953371</v>
      </c>
      <c r="I329" s="428">
        <v>3126554583</v>
      </c>
      <c r="J329" s="429">
        <v>160068103629</v>
      </c>
      <c r="L329" s="434"/>
      <c r="M329" s="431"/>
    </row>
    <row r="330" spans="1:13" s="430" customFormat="1">
      <c r="A330" s="422"/>
      <c r="B330" s="432" t="s">
        <v>1388</v>
      </c>
      <c r="C330" s="424" t="s">
        <v>72</v>
      </c>
      <c r="D330" s="425">
        <v>1</v>
      </c>
      <c r="E330" s="433">
        <v>0</v>
      </c>
      <c r="F330" s="433">
        <v>0</v>
      </c>
      <c r="G330" s="433">
        <v>203868.15675616459</v>
      </c>
      <c r="H330" s="427">
        <v>106665953371</v>
      </c>
      <c r="I330" s="428">
        <v>3126554583</v>
      </c>
      <c r="J330" s="429">
        <v>160068103629</v>
      </c>
      <c r="L330" s="434"/>
      <c r="M330" s="431"/>
    </row>
    <row r="331" spans="1:13" s="430" customFormat="1">
      <c r="A331" s="422"/>
      <c r="B331" s="432" t="s">
        <v>1388</v>
      </c>
      <c r="C331" s="424" t="s">
        <v>72</v>
      </c>
      <c r="D331" s="425">
        <v>1</v>
      </c>
      <c r="E331" s="433">
        <v>0</v>
      </c>
      <c r="F331" s="433">
        <v>0</v>
      </c>
      <c r="G331" s="433">
        <v>203868.15675616459</v>
      </c>
      <c r="H331" s="427">
        <v>106665953371</v>
      </c>
      <c r="I331" s="428">
        <v>3126554583</v>
      </c>
      <c r="J331" s="429">
        <v>160068103629</v>
      </c>
      <c r="L331" s="434"/>
      <c r="M331" s="431"/>
    </row>
    <row r="332" spans="1:13" s="430" customFormat="1">
      <c r="A332" s="422"/>
      <c r="B332" s="432" t="s">
        <v>1388</v>
      </c>
      <c r="C332" s="424" t="s">
        <v>72</v>
      </c>
      <c r="D332" s="425">
        <v>1</v>
      </c>
      <c r="E332" s="433">
        <v>0</v>
      </c>
      <c r="F332" s="433">
        <v>0</v>
      </c>
      <c r="G332" s="433">
        <v>203868.15675616459</v>
      </c>
      <c r="H332" s="427">
        <v>106665953371</v>
      </c>
      <c r="I332" s="428">
        <v>3126554583</v>
      </c>
      <c r="J332" s="429">
        <v>160068103629</v>
      </c>
      <c r="L332" s="434"/>
      <c r="M332" s="431"/>
    </row>
    <row r="333" spans="1:13" s="430" customFormat="1">
      <c r="A333" s="422"/>
      <c r="B333" s="432" t="s">
        <v>1388</v>
      </c>
      <c r="C333" s="424" t="s">
        <v>72</v>
      </c>
      <c r="D333" s="425">
        <v>1</v>
      </c>
      <c r="E333" s="433">
        <v>0</v>
      </c>
      <c r="F333" s="433">
        <v>0</v>
      </c>
      <c r="G333" s="433">
        <v>335042.33859725972</v>
      </c>
      <c r="H333" s="427">
        <v>106665953371</v>
      </c>
      <c r="I333" s="428">
        <v>3126554583</v>
      </c>
      <c r="J333" s="429">
        <v>160068103629</v>
      </c>
      <c r="L333" s="434"/>
      <c r="M333" s="431"/>
    </row>
    <row r="334" spans="1:13" s="430" customFormat="1">
      <c r="A334" s="422"/>
      <c r="B334" s="432" t="s">
        <v>1388</v>
      </c>
      <c r="C334" s="424" t="s">
        <v>72</v>
      </c>
      <c r="D334" s="425">
        <v>1</v>
      </c>
      <c r="E334" s="433">
        <v>0</v>
      </c>
      <c r="F334" s="433">
        <v>0</v>
      </c>
      <c r="G334" s="433">
        <v>335042.33859725972</v>
      </c>
      <c r="H334" s="427">
        <v>106665953371</v>
      </c>
      <c r="I334" s="428">
        <v>3126554583</v>
      </c>
      <c r="J334" s="429">
        <v>160068103629</v>
      </c>
      <c r="L334" s="434"/>
      <c r="M334" s="431"/>
    </row>
    <row r="335" spans="1:13" s="430" customFormat="1">
      <c r="A335" s="422"/>
      <c r="B335" s="432" t="s">
        <v>1388</v>
      </c>
      <c r="C335" s="424" t="s">
        <v>72</v>
      </c>
      <c r="D335" s="425">
        <v>1</v>
      </c>
      <c r="E335" s="433">
        <v>0</v>
      </c>
      <c r="F335" s="433">
        <v>0</v>
      </c>
      <c r="G335" s="433">
        <v>335042.33859725972</v>
      </c>
      <c r="H335" s="427">
        <v>106665953371</v>
      </c>
      <c r="I335" s="428">
        <v>3126554583</v>
      </c>
      <c r="J335" s="429">
        <v>160068103629</v>
      </c>
      <c r="L335" s="434"/>
      <c r="M335" s="431"/>
    </row>
    <row r="336" spans="1:13" s="430" customFormat="1">
      <c r="A336" s="422"/>
      <c r="B336" s="432" t="s">
        <v>1388</v>
      </c>
      <c r="C336" s="424" t="s">
        <v>72</v>
      </c>
      <c r="D336" s="425">
        <v>1</v>
      </c>
      <c r="E336" s="433">
        <v>0</v>
      </c>
      <c r="F336" s="433">
        <v>0</v>
      </c>
      <c r="G336" s="433">
        <v>335042.33859725972</v>
      </c>
      <c r="H336" s="427">
        <v>106665953371</v>
      </c>
      <c r="I336" s="428">
        <v>3126554583</v>
      </c>
      <c r="J336" s="429">
        <v>160068103629</v>
      </c>
      <c r="L336" s="434"/>
      <c r="M336" s="431"/>
    </row>
    <row r="337" spans="1:13" s="430" customFormat="1">
      <c r="A337" s="422"/>
      <c r="B337" s="432" t="s">
        <v>1388</v>
      </c>
      <c r="C337" s="424" t="s">
        <v>72</v>
      </c>
      <c r="D337" s="425">
        <v>1</v>
      </c>
      <c r="E337" s="433">
        <v>0</v>
      </c>
      <c r="F337" s="433">
        <v>0</v>
      </c>
      <c r="G337" s="433">
        <v>335042.33859725972</v>
      </c>
      <c r="H337" s="427">
        <v>106665953371</v>
      </c>
      <c r="I337" s="428">
        <v>3126554583</v>
      </c>
      <c r="J337" s="429">
        <v>160068103629</v>
      </c>
      <c r="L337" s="434"/>
      <c r="M337" s="431"/>
    </row>
    <row r="338" spans="1:13" s="430" customFormat="1">
      <c r="A338" s="422"/>
      <c r="B338" s="432" t="s">
        <v>1388</v>
      </c>
      <c r="C338" s="424" t="s">
        <v>72</v>
      </c>
      <c r="D338" s="425">
        <v>1</v>
      </c>
      <c r="E338" s="433">
        <v>0</v>
      </c>
      <c r="F338" s="433">
        <v>0</v>
      </c>
      <c r="G338" s="433">
        <v>335042.33859725972</v>
      </c>
      <c r="H338" s="427">
        <v>106665953371</v>
      </c>
      <c r="I338" s="428">
        <v>3126554583</v>
      </c>
      <c r="J338" s="429">
        <v>160068103629</v>
      </c>
      <c r="L338" s="434"/>
      <c r="M338" s="431"/>
    </row>
    <row r="339" spans="1:13" s="430" customFormat="1">
      <c r="A339" s="422"/>
      <c r="B339" s="432" t="s">
        <v>1388</v>
      </c>
      <c r="C339" s="424" t="s">
        <v>72</v>
      </c>
      <c r="D339" s="425">
        <v>1</v>
      </c>
      <c r="E339" s="433">
        <v>0</v>
      </c>
      <c r="F339" s="433">
        <v>0</v>
      </c>
      <c r="G339" s="433">
        <v>335042.33859725972</v>
      </c>
      <c r="H339" s="427">
        <v>106665953371</v>
      </c>
      <c r="I339" s="428">
        <v>3126554583</v>
      </c>
      <c r="J339" s="429">
        <v>160068103629</v>
      </c>
      <c r="L339" s="434"/>
      <c r="M339" s="431"/>
    </row>
    <row r="340" spans="1:13" s="430" customFormat="1">
      <c r="A340" s="422"/>
      <c r="B340" s="432" t="s">
        <v>1388</v>
      </c>
      <c r="C340" s="424" t="s">
        <v>72</v>
      </c>
      <c r="D340" s="425">
        <v>1</v>
      </c>
      <c r="E340" s="433">
        <v>0</v>
      </c>
      <c r="F340" s="433">
        <v>0</v>
      </c>
      <c r="G340" s="433">
        <v>335042.33859725972</v>
      </c>
      <c r="H340" s="427">
        <v>106665953371</v>
      </c>
      <c r="I340" s="428">
        <v>3126554583</v>
      </c>
      <c r="J340" s="429">
        <v>160068103629</v>
      </c>
      <c r="L340" s="434"/>
      <c r="M340" s="431"/>
    </row>
    <row r="341" spans="1:13" s="430" customFormat="1">
      <c r="A341" s="422"/>
      <c r="B341" s="432" t="s">
        <v>1388</v>
      </c>
      <c r="C341" s="424" t="s">
        <v>72</v>
      </c>
      <c r="D341" s="425">
        <v>1</v>
      </c>
      <c r="E341" s="433">
        <v>0</v>
      </c>
      <c r="F341" s="433">
        <v>0</v>
      </c>
      <c r="G341" s="433">
        <v>335042.33859725972</v>
      </c>
      <c r="H341" s="427">
        <v>106665953371</v>
      </c>
      <c r="I341" s="428">
        <v>3126554583</v>
      </c>
      <c r="J341" s="429">
        <v>160068103629</v>
      </c>
      <c r="L341" s="434"/>
      <c r="M341" s="431"/>
    </row>
    <row r="342" spans="1:13" s="430" customFormat="1">
      <c r="A342" s="422"/>
      <c r="B342" s="432" t="s">
        <v>1388</v>
      </c>
      <c r="C342" s="424" t="s">
        <v>72</v>
      </c>
      <c r="D342" s="425">
        <v>1</v>
      </c>
      <c r="E342" s="433">
        <v>0</v>
      </c>
      <c r="F342" s="433">
        <v>0</v>
      </c>
      <c r="G342" s="433">
        <v>335042.33859725972</v>
      </c>
      <c r="H342" s="427">
        <v>106665953371</v>
      </c>
      <c r="I342" s="428">
        <v>3126554583</v>
      </c>
      <c r="J342" s="429">
        <v>160068103629</v>
      </c>
      <c r="L342" s="434"/>
      <c r="M342" s="431"/>
    </row>
    <row r="343" spans="1:13" s="430" customFormat="1">
      <c r="A343" s="422"/>
      <c r="B343" s="432" t="s">
        <v>1626</v>
      </c>
      <c r="C343" s="424" t="s">
        <v>72</v>
      </c>
      <c r="D343" s="425">
        <v>1</v>
      </c>
      <c r="E343" s="433">
        <v>0</v>
      </c>
      <c r="F343" s="433">
        <v>0</v>
      </c>
      <c r="G343" s="433">
        <v>2038658479.0776002</v>
      </c>
      <c r="H343" s="427">
        <v>1081242860000.0001</v>
      </c>
      <c r="I343" s="428">
        <v>25731495364</v>
      </c>
      <c r="J343" s="429">
        <v>1589272286545</v>
      </c>
      <c r="L343" s="434"/>
      <c r="M343" s="431"/>
    </row>
    <row r="344" spans="1:13" s="430" customFormat="1">
      <c r="A344" s="422"/>
      <c r="B344" s="432" t="s">
        <v>1626</v>
      </c>
      <c r="C344" s="424" t="s">
        <v>72</v>
      </c>
      <c r="D344" s="425">
        <v>1</v>
      </c>
      <c r="E344" s="433">
        <v>0</v>
      </c>
      <c r="F344" s="433">
        <v>0</v>
      </c>
      <c r="G344" s="433">
        <v>100267215.17600003</v>
      </c>
      <c r="H344" s="427">
        <v>1081242860000.0001</v>
      </c>
      <c r="I344" s="428">
        <v>25731495364</v>
      </c>
      <c r="J344" s="429">
        <v>1589272286545</v>
      </c>
      <c r="L344" s="434"/>
      <c r="M344" s="431"/>
    </row>
    <row r="345" spans="1:13" s="430" customFormat="1">
      <c r="A345" s="422"/>
      <c r="B345" s="432" t="s">
        <v>1626</v>
      </c>
      <c r="C345" s="424" t="s">
        <v>72</v>
      </c>
      <c r="D345" s="425">
        <v>1</v>
      </c>
      <c r="E345" s="433">
        <v>0</v>
      </c>
      <c r="F345" s="433">
        <v>0</v>
      </c>
      <c r="G345" s="433">
        <v>100267215.17600003</v>
      </c>
      <c r="H345" s="427">
        <v>1081242860000.0001</v>
      </c>
      <c r="I345" s="428">
        <v>25731495364</v>
      </c>
      <c r="J345" s="429">
        <v>1589272286545</v>
      </c>
      <c r="L345" s="434"/>
      <c r="M345" s="431"/>
    </row>
    <row r="346" spans="1:13" s="430" customFormat="1">
      <c r="A346" s="422"/>
      <c r="B346" s="432" t="s">
        <v>1626</v>
      </c>
      <c r="C346" s="424" t="s">
        <v>72</v>
      </c>
      <c r="D346" s="425">
        <v>1</v>
      </c>
      <c r="E346" s="433">
        <v>0</v>
      </c>
      <c r="F346" s="433">
        <v>0</v>
      </c>
      <c r="G346" s="433">
        <v>45781563.457600012</v>
      </c>
      <c r="H346" s="427">
        <v>1081242860000.0001</v>
      </c>
      <c r="I346" s="428">
        <v>25731495364</v>
      </c>
      <c r="J346" s="429">
        <v>1589272286545</v>
      </c>
      <c r="L346" s="434"/>
      <c r="M346" s="431"/>
    </row>
    <row r="347" spans="1:13" s="430" customFormat="1">
      <c r="A347" s="422"/>
      <c r="B347" s="432" t="s">
        <v>1626</v>
      </c>
      <c r="C347" s="424" t="s">
        <v>72</v>
      </c>
      <c r="D347" s="425">
        <v>1</v>
      </c>
      <c r="E347" s="433">
        <v>0</v>
      </c>
      <c r="F347" s="433">
        <v>0</v>
      </c>
      <c r="G347" s="433">
        <v>36266826.774400011</v>
      </c>
      <c r="H347" s="427">
        <v>1081242860000.0001</v>
      </c>
      <c r="I347" s="428">
        <v>25731495364</v>
      </c>
      <c r="J347" s="429">
        <v>1589272286545</v>
      </c>
      <c r="L347" s="434"/>
      <c r="M347" s="431"/>
    </row>
    <row r="348" spans="1:13" s="430" customFormat="1">
      <c r="A348" s="422"/>
      <c r="B348" s="432" t="s">
        <v>1626</v>
      </c>
      <c r="C348" s="424" t="s">
        <v>72</v>
      </c>
      <c r="D348" s="425">
        <v>1</v>
      </c>
      <c r="E348" s="433">
        <v>0</v>
      </c>
      <c r="F348" s="433">
        <v>0</v>
      </c>
      <c r="G348" s="433">
        <v>47123230.894400008</v>
      </c>
      <c r="H348" s="427">
        <v>1081242860000.0001</v>
      </c>
      <c r="I348" s="428">
        <v>25731495364</v>
      </c>
      <c r="J348" s="429">
        <v>1589272286545</v>
      </c>
      <c r="L348" s="434"/>
      <c r="M348" s="431"/>
    </row>
    <row r="349" spans="1:13" s="430" customFormat="1">
      <c r="A349" s="422"/>
      <c r="B349" s="432" t="s">
        <v>1626</v>
      </c>
      <c r="C349" s="424" t="s">
        <v>72</v>
      </c>
      <c r="D349" s="425">
        <v>1</v>
      </c>
      <c r="E349" s="433">
        <v>0</v>
      </c>
      <c r="F349" s="433">
        <v>0</v>
      </c>
      <c r="G349" s="433">
        <v>70187119.838399991</v>
      </c>
      <c r="H349" s="427">
        <v>1081242860000.0001</v>
      </c>
      <c r="I349" s="428">
        <v>25731495364</v>
      </c>
      <c r="J349" s="429">
        <v>1589272286545</v>
      </c>
      <c r="L349" s="434"/>
      <c r="M349" s="431"/>
    </row>
    <row r="350" spans="1:13" s="430" customFormat="1">
      <c r="A350" s="422"/>
      <c r="B350" s="432" t="s">
        <v>1626</v>
      </c>
      <c r="C350" s="424" t="s">
        <v>72</v>
      </c>
      <c r="D350" s="425">
        <v>1</v>
      </c>
      <c r="E350" s="433">
        <v>0</v>
      </c>
      <c r="F350" s="433">
        <v>0</v>
      </c>
      <c r="G350" s="433">
        <v>655467.94400000037</v>
      </c>
      <c r="H350" s="427">
        <v>1081242860000.0001</v>
      </c>
      <c r="I350" s="428">
        <v>25731495364</v>
      </c>
      <c r="J350" s="429">
        <v>1589272286545</v>
      </c>
      <c r="L350" s="434"/>
      <c r="M350" s="431"/>
    </row>
    <row r="351" spans="1:13" s="824" customFormat="1" ht="15" customHeight="1">
      <c r="B351" s="437" t="s">
        <v>1150</v>
      </c>
      <c r="C351" s="438"/>
      <c r="D351" s="439"/>
      <c r="E351" s="438"/>
      <c r="F351" s="438"/>
      <c r="G351" s="438"/>
      <c r="H351" s="440"/>
      <c r="I351" s="439"/>
      <c r="J351" s="441"/>
      <c r="M351" s="825"/>
    </row>
    <row r="352" spans="1:13" s="824" customFormat="1" ht="15" customHeight="1">
      <c r="B352" s="827" t="s">
        <v>524</v>
      </c>
      <c r="C352" s="828" t="s">
        <v>470</v>
      </c>
      <c r="D352" s="425">
        <v>15000</v>
      </c>
      <c r="E352" s="425">
        <v>1000000</v>
      </c>
      <c r="F352" s="426">
        <v>0</v>
      </c>
      <c r="G352" s="425">
        <v>15000000000</v>
      </c>
      <c r="H352" s="427">
        <v>1133000000000</v>
      </c>
      <c r="I352" s="428">
        <v>192114395436</v>
      </c>
      <c r="J352" s="429">
        <v>3843971761734</v>
      </c>
      <c r="M352" s="825"/>
    </row>
    <row r="353" spans="2:13" s="824" customFormat="1" ht="15" customHeight="1">
      <c r="B353" s="827" t="s">
        <v>1386</v>
      </c>
      <c r="C353" s="828" t="s">
        <v>656</v>
      </c>
      <c r="D353" s="425">
        <v>2771</v>
      </c>
      <c r="E353" s="425">
        <v>1000000</v>
      </c>
      <c r="F353" s="426">
        <v>0</v>
      </c>
      <c r="G353" s="425">
        <v>2771000000</v>
      </c>
      <c r="H353" s="427">
        <v>330000000000</v>
      </c>
      <c r="I353" s="428">
        <v>-25655349841</v>
      </c>
      <c r="J353" s="429">
        <v>299171384628</v>
      </c>
      <c r="M353" s="825"/>
    </row>
    <row r="354" spans="2:13" s="824" customFormat="1" ht="15" customHeight="1">
      <c r="B354" s="827" t="s">
        <v>1621</v>
      </c>
      <c r="C354" s="828" t="s">
        <v>656</v>
      </c>
      <c r="D354" s="425">
        <v>6250</v>
      </c>
      <c r="E354" s="425">
        <v>1000000</v>
      </c>
      <c r="F354" s="426">
        <v>0</v>
      </c>
      <c r="G354" s="425">
        <v>6250000000</v>
      </c>
      <c r="H354" s="427">
        <v>327245000000</v>
      </c>
      <c r="I354" s="428">
        <v>-673000000</v>
      </c>
      <c r="J354" s="429">
        <v>510420000000</v>
      </c>
      <c r="K354" s="826"/>
      <c r="M354" s="825"/>
    </row>
    <row r="355" spans="2:13" s="824" customFormat="1" ht="15" customHeight="1">
      <c r="B355" s="827" t="s">
        <v>1621</v>
      </c>
      <c r="C355" s="828" t="s">
        <v>656</v>
      </c>
      <c r="D355" s="425">
        <v>7750</v>
      </c>
      <c r="E355" s="425">
        <v>1000000</v>
      </c>
      <c r="F355" s="426">
        <v>0</v>
      </c>
      <c r="G355" s="425">
        <v>7750000000</v>
      </c>
      <c r="H355" s="427">
        <v>327245000000</v>
      </c>
      <c r="I355" s="428">
        <v>-673000000</v>
      </c>
      <c r="J355" s="429">
        <v>510420000000</v>
      </c>
      <c r="K355" s="826"/>
      <c r="M355" s="825"/>
    </row>
    <row r="356" spans="2:13" s="824" customFormat="1" ht="15" customHeight="1">
      <c r="B356" s="827" t="s">
        <v>1377</v>
      </c>
      <c r="C356" s="828" t="s">
        <v>656</v>
      </c>
      <c r="D356" s="425">
        <v>7000</v>
      </c>
      <c r="E356" s="425">
        <v>1000000</v>
      </c>
      <c r="F356" s="426">
        <v>0</v>
      </c>
      <c r="G356" s="425">
        <v>7000000000</v>
      </c>
      <c r="H356" s="427">
        <v>146400000000</v>
      </c>
      <c r="I356" s="428">
        <v>139620000001</v>
      </c>
      <c r="J356" s="429">
        <v>776978000000</v>
      </c>
      <c r="K356" s="826"/>
      <c r="M356" s="825"/>
    </row>
    <row r="357" spans="2:13" s="824" customFormat="1" ht="15" customHeight="1">
      <c r="B357" s="827" t="s">
        <v>1378</v>
      </c>
      <c r="C357" s="828" t="s">
        <v>656</v>
      </c>
      <c r="D357" s="425">
        <v>1006</v>
      </c>
      <c r="E357" s="425">
        <v>1000000</v>
      </c>
      <c r="F357" s="426">
        <v>0</v>
      </c>
      <c r="G357" s="425">
        <v>1006000000</v>
      </c>
      <c r="H357" s="427">
        <v>40000000000</v>
      </c>
      <c r="I357" s="428">
        <v>-1043105149</v>
      </c>
      <c r="J357" s="429">
        <v>45664993495</v>
      </c>
      <c r="M357" s="825"/>
    </row>
    <row r="358" spans="2:13" s="824" customFormat="1" ht="15" customHeight="1">
      <c r="B358" s="827" t="s">
        <v>1378</v>
      </c>
      <c r="C358" s="828" t="s">
        <v>656</v>
      </c>
      <c r="D358" s="425">
        <v>4283</v>
      </c>
      <c r="E358" s="425">
        <v>1000000</v>
      </c>
      <c r="F358" s="426">
        <v>0</v>
      </c>
      <c r="G358" s="433">
        <v>4283000000</v>
      </c>
      <c r="H358" s="427">
        <v>40000000000</v>
      </c>
      <c r="I358" s="428">
        <v>-1043105149</v>
      </c>
      <c r="J358" s="429">
        <v>45664993495</v>
      </c>
      <c r="M358" s="825"/>
    </row>
    <row r="359" spans="2:13" s="824" customFormat="1" ht="15" customHeight="1">
      <c r="B359" s="827" t="s">
        <v>1622</v>
      </c>
      <c r="C359" s="828" t="s">
        <v>72</v>
      </c>
      <c r="D359" s="425">
        <v>1</v>
      </c>
      <c r="E359" s="425">
        <v>250000000</v>
      </c>
      <c r="F359" s="426">
        <v>0</v>
      </c>
      <c r="G359" s="433">
        <v>250000000</v>
      </c>
      <c r="H359" s="427">
        <v>104120000000</v>
      </c>
      <c r="I359" s="428">
        <v>5920856545</v>
      </c>
      <c r="J359" s="429">
        <v>183948412568</v>
      </c>
      <c r="M359" s="825"/>
    </row>
    <row r="360" spans="2:13" s="824" customFormat="1" ht="15" customHeight="1">
      <c r="B360" s="827" t="s">
        <v>1622</v>
      </c>
      <c r="C360" s="828" t="s">
        <v>72</v>
      </c>
      <c r="D360" s="425">
        <v>1</v>
      </c>
      <c r="E360" s="425">
        <v>250000000</v>
      </c>
      <c r="F360" s="426">
        <v>0</v>
      </c>
      <c r="G360" s="433">
        <v>250000000</v>
      </c>
      <c r="H360" s="427">
        <v>104120000000</v>
      </c>
      <c r="I360" s="428">
        <v>5920856545</v>
      </c>
      <c r="J360" s="429">
        <v>183948412568</v>
      </c>
      <c r="K360" s="826"/>
      <c r="M360" s="825"/>
    </row>
    <row r="361" spans="2:13" s="824" customFormat="1" ht="15" customHeight="1">
      <c r="B361" s="827" t="s">
        <v>1622</v>
      </c>
      <c r="C361" s="828" t="s">
        <v>72</v>
      </c>
      <c r="D361" s="425">
        <v>1</v>
      </c>
      <c r="E361" s="425">
        <v>250000000</v>
      </c>
      <c r="F361" s="426">
        <v>0</v>
      </c>
      <c r="G361" s="433">
        <v>250000000</v>
      </c>
      <c r="H361" s="427">
        <v>104120000000</v>
      </c>
      <c r="I361" s="428">
        <v>5920856545</v>
      </c>
      <c r="J361" s="429">
        <v>183948412568</v>
      </c>
      <c r="K361" s="826"/>
      <c r="M361" s="825"/>
    </row>
    <row r="362" spans="2:13" s="824" customFormat="1" ht="15" customHeight="1">
      <c r="B362" s="827" t="s">
        <v>1622</v>
      </c>
      <c r="C362" s="828" t="s">
        <v>72</v>
      </c>
      <c r="D362" s="425">
        <v>1</v>
      </c>
      <c r="E362" s="425">
        <v>250000000</v>
      </c>
      <c r="F362" s="426">
        <v>0</v>
      </c>
      <c r="G362" s="433">
        <v>250000000</v>
      </c>
      <c r="H362" s="427">
        <v>104120000000</v>
      </c>
      <c r="I362" s="428">
        <v>5920856545</v>
      </c>
      <c r="J362" s="429">
        <v>183948412568</v>
      </c>
      <c r="K362" s="826"/>
      <c r="M362" s="825"/>
    </row>
    <row r="363" spans="2:13" s="824" customFormat="1" ht="15" customHeight="1">
      <c r="B363" s="829" t="s">
        <v>1622</v>
      </c>
      <c r="C363" s="828" t="s">
        <v>72</v>
      </c>
      <c r="D363" s="425">
        <v>1</v>
      </c>
      <c r="E363" s="425">
        <v>250000000</v>
      </c>
      <c r="F363" s="426">
        <v>0</v>
      </c>
      <c r="G363" s="433">
        <v>250000000</v>
      </c>
      <c r="H363" s="427">
        <v>104120000000</v>
      </c>
      <c r="I363" s="428">
        <v>5920856545</v>
      </c>
      <c r="J363" s="429">
        <v>183948412568</v>
      </c>
      <c r="M363" s="825"/>
    </row>
    <row r="364" spans="2:13" s="824" customFormat="1" ht="15" customHeight="1">
      <c r="B364" s="829" t="s">
        <v>1622</v>
      </c>
      <c r="C364" s="828" t="s">
        <v>72</v>
      </c>
      <c r="D364" s="425">
        <v>1</v>
      </c>
      <c r="E364" s="425">
        <v>250000000</v>
      </c>
      <c r="F364" s="426">
        <v>0</v>
      </c>
      <c r="G364" s="433">
        <v>250000000</v>
      </c>
      <c r="H364" s="427">
        <v>104120000000</v>
      </c>
      <c r="I364" s="428">
        <v>5920856545</v>
      </c>
      <c r="J364" s="429">
        <v>183948412568</v>
      </c>
      <c r="M364" s="825"/>
    </row>
    <row r="365" spans="2:13" s="824" customFormat="1" ht="15" customHeight="1">
      <c r="B365" s="827" t="s">
        <v>1622</v>
      </c>
      <c r="C365" s="828" t="s">
        <v>72</v>
      </c>
      <c r="D365" s="425">
        <v>1</v>
      </c>
      <c r="E365" s="425">
        <v>250000000</v>
      </c>
      <c r="F365" s="426">
        <v>0</v>
      </c>
      <c r="G365" s="425">
        <v>250000000</v>
      </c>
      <c r="H365" s="427">
        <v>104120000000</v>
      </c>
      <c r="I365" s="428">
        <v>5920856545</v>
      </c>
      <c r="J365" s="429">
        <v>183948412568</v>
      </c>
      <c r="M365" s="825"/>
    </row>
    <row r="366" spans="2:13" s="824" customFormat="1" ht="15" customHeight="1">
      <c r="B366" s="827" t="s">
        <v>1622</v>
      </c>
      <c r="C366" s="828" t="s">
        <v>72</v>
      </c>
      <c r="D366" s="425">
        <v>1</v>
      </c>
      <c r="E366" s="425">
        <v>250000000</v>
      </c>
      <c r="F366" s="426">
        <v>0</v>
      </c>
      <c r="G366" s="425">
        <v>250000000</v>
      </c>
      <c r="H366" s="427">
        <v>104120000000</v>
      </c>
      <c r="I366" s="428">
        <v>5920856545</v>
      </c>
      <c r="J366" s="429">
        <v>183948412568</v>
      </c>
      <c r="M366" s="825"/>
    </row>
    <row r="367" spans="2:13" s="824" customFormat="1" ht="15" customHeight="1">
      <c r="B367" s="827" t="s">
        <v>1622</v>
      </c>
      <c r="C367" s="828" t="s">
        <v>72</v>
      </c>
      <c r="D367" s="425">
        <v>1</v>
      </c>
      <c r="E367" s="425">
        <v>250000000</v>
      </c>
      <c r="F367" s="426">
        <v>0</v>
      </c>
      <c r="G367" s="425">
        <v>250000000</v>
      </c>
      <c r="H367" s="427">
        <v>104120000000</v>
      </c>
      <c r="I367" s="428">
        <v>5920856545</v>
      </c>
      <c r="J367" s="429">
        <v>183948412568</v>
      </c>
      <c r="K367" s="826"/>
      <c r="M367" s="825"/>
    </row>
    <row r="368" spans="2:13" s="824" customFormat="1" ht="15" customHeight="1">
      <c r="B368" s="827" t="s">
        <v>1622</v>
      </c>
      <c r="C368" s="828" t="s">
        <v>72</v>
      </c>
      <c r="D368" s="425">
        <v>1</v>
      </c>
      <c r="E368" s="425">
        <v>250000000</v>
      </c>
      <c r="F368" s="426">
        <v>0</v>
      </c>
      <c r="G368" s="425">
        <v>250000000</v>
      </c>
      <c r="H368" s="427">
        <v>104120000000</v>
      </c>
      <c r="I368" s="428">
        <v>5920856545</v>
      </c>
      <c r="J368" s="429">
        <v>183948412568</v>
      </c>
      <c r="K368" s="826"/>
      <c r="M368" s="825"/>
    </row>
    <row r="369" spans="2:13" s="824" customFormat="1" ht="15" customHeight="1">
      <c r="B369" s="827" t="s">
        <v>1622</v>
      </c>
      <c r="C369" s="828" t="s">
        <v>72</v>
      </c>
      <c r="D369" s="425">
        <v>1</v>
      </c>
      <c r="E369" s="425">
        <v>250000000</v>
      </c>
      <c r="F369" s="426">
        <v>0</v>
      </c>
      <c r="G369" s="425">
        <v>250000000</v>
      </c>
      <c r="H369" s="427">
        <v>104120000000</v>
      </c>
      <c r="I369" s="428">
        <v>5920856545</v>
      </c>
      <c r="J369" s="429">
        <v>183948412568</v>
      </c>
      <c r="K369" s="826"/>
      <c r="M369" s="825"/>
    </row>
    <row r="370" spans="2:13" s="824" customFormat="1" ht="15" customHeight="1">
      <c r="B370" s="827" t="s">
        <v>1622</v>
      </c>
      <c r="C370" s="828" t="s">
        <v>72</v>
      </c>
      <c r="D370" s="425">
        <v>1</v>
      </c>
      <c r="E370" s="425">
        <v>250000000</v>
      </c>
      <c r="F370" s="426">
        <v>0</v>
      </c>
      <c r="G370" s="425">
        <v>250000000</v>
      </c>
      <c r="H370" s="427">
        <v>104120000000</v>
      </c>
      <c r="I370" s="428">
        <v>5920856545</v>
      </c>
      <c r="J370" s="429">
        <v>183948412568</v>
      </c>
      <c r="M370" s="825"/>
    </row>
    <row r="371" spans="2:13" s="824" customFormat="1" ht="15" customHeight="1">
      <c r="B371" s="827" t="s">
        <v>1622</v>
      </c>
      <c r="C371" s="828" t="s">
        <v>72</v>
      </c>
      <c r="D371" s="425">
        <v>1</v>
      </c>
      <c r="E371" s="425">
        <v>250000000</v>
      </c>
      <c r="F371" s="426">
        <v>0</v>
      </c>
      <c r="G371" s="433">
        <v>250000000</v>
      </c>
      <c r="H371" s="427">
        <v>104120000000</v>
      </c>
      <c r="I371" s="428">
        <v>5920856545</v>
      </c>
      <c r="J371" s="429">
        <v>183948412568</v>
      </c>
      <c r="M371" s="825"/>
    </row>
    <row r="372" spans="2:13" s="824" customFormat="1" ht="15" customHeight="1">
      <c r="B372" s="827" t="s">
        <v>1622</v>
      </c>
      <c r="C372" s="828" t="s">
        <v>72</v>
      </c>
      <c r="D372" s="425">
        <v>1</v>
      </c>
      <c r="E372" s="425">
        <v>250000000</v>
      </c>
      <c r="F372" s="426">
        <v>0</v>
      </c>
      <c r="G372" s="433">
        <v>250000000</v>
      </c>
      <c r="H372" s="427">
        <v>104120000000</v>
      </c>
      <c r="I372" s="428">
        <v>5920856545</v>
      </c>
      <c r="J372" s="429">
        <v>183948412568</v>
      </c>
      <c r="M372" s="825"/>
    </row>
    <row r="373" spans="2:13" s="824" customFormat="1" ht="15" customHeight="1">
      <c r="B373" s="827" t="s">
        <v>1622</v>
      </c>
      <c r="C373" s="828" t="s">
        <v>72</v>
      </c>
      <c r="D373" s="425">
        <v>1</v>
      </c>
      <c r="E373" s="425">
        <v>250000000</v>
      </c>
      <c r="F373" s="426">
        <v>0</v>
      </c>
      <c r="G373" s="433">
        <v>250000000</v>
      </c>
      <c r="H373" s="427">
        <v>104120000000</v>
      </c>
      <c r="I373" s="428">
        <v>5920856545</v>
      </c>
      <c r="J373" s="429">
        <v>183948412568</v>
      </c>
      <c r="K373" s="826"/>
      <c r="M373" s="825"/>
    </row>
    <row r="374" spans="2:13" s="824" customFormat="1" ht="15" customHeight="1">
      <c r="B374" s="827" t="s">
        <v>1622</v>
      </c>
      <c r="C374" s="828" t="s">
        <v>72</v>
      </c>
      <c r="D374" s="425">
        <v>1</v>
      </c>
      <c r="E374" s="425">
        <v>250000000</v>
      </c>
      <c r="F374" s="426">
        <v>0</v>
      </c>
      <c r="G374" s="433">
        <v>250000000</v>
      </c>
      <c r="H374" s="427">
        <v>104120000000</v>
      </c>
      <c r="I374" s="428">
        <v>5920856545</v>
      </c>
      <c r="J374" s="429">
        <v>183948412568</v>
      </c>
      <c r="K374" s="826"/>
      <c r="M374" s="825"/>
    </row>
    <row r="375" spans="2:13" s="824" customFormat="1" ht="15" customHeight="1">
      <c r="B375" s="827" t="s">
        <v>1622</v>
      </c>
      <c r="C375" s="828" t="s">
        <v>72</v>
      </c>
      <c r="D375" s="425">
        <v>1</v>
      </c>
      <c r="E375" s="425">
        <v>250000000</v>
      </c>
      <c r="F375" s="426">
        <v>0</v>
      </c>
      <c r="G375" s="433">
        <v>250000000</v>
      </c>
      <c r="H375" s="427">
        <v>104120000000</v>
      </c>
      <c r="I375" s="428">
        <v>5920856545</v>
      </c>
      <c r="J375" s="429">
        <v>183948412568</v>
      </c>
      <c r="K375" s="826"/>
      <c r="M375" s="825"/>
    </row>
    <row r="376" spans="2:13" s="824" customFormat="1" ht="15" customHeight="1">
      <c r="B376" s="829" t="s">
        <v>1622</v>
      </c>
      <c r="C376" s="828" t="s">
        <v>72</v>
      </c>
      <c r="D376" s="425">
        <v>1</v>
      </c>
      <c r="E376" s="425">
        <v>250000000</v>
      </c>
      <c r="F376" s="426">
        <v>0</v>
      </c>
      <c r="G376" s="433">
        <v>250000000</v>
      </c>
      <c r="H376" s="427">
        <v>104120000000</v>
      </c>
      <c r="I376" s="428">
        <v>5920856545</v>
      </c>
      <c r="J376" s="429">
        <v>183948412568</v>
      </c>
      <c r="M376" s="825"/>
    </row>
    <row r="377" spans="2:13" s="824" customFormat="1" ht="15" customHeight="1">
      <c r="B377" s="829" t="s">
        <v>1622</v>
      </c>
      <c r="C377" s="828" t="s">
        <v>72</v>
      </c>
      <c r="D377" s="425">
        <v>1</v>
      </c>
      <c r="E377" s="425">
        <v>250000000</v>
      </c>
      <c r="F377" s="426">
        <v>0</v>
      </c>
      <c r="G377" s="433">
        <v>250000000</v>
      </c>
      <c r="H377" s="427">
        <v>104120000000</v>
      </c>
      <c r="I377" s="428">
        <v>5920856545</v>
      </c>
      <c r="J377" s="429">
        <v>183948412568</v>
      </c>
      <c r="M377" s="825"/>
    </row>
    <row r="378" spans="2:13" s="824" customFormat="1" ht="15" customHeight="1">
      <c r="B378" s="827" t="s">
        <v>1622</v>
      </c>
      <c r="C378" s="828" t="s">
        <v>72</v>
      </c>
      <c r="D378" s="425">
        <v>1</v>
      </c>
      <c r="E378" s="425">
        <v>250000000</v>
      </c>
      <c r="F378" s="426">
        <v>0</v>
      </c>
      <c r="G378" s="433">
        <v>250000000</v>
      </c>
      <c r="H378" s="427">
        <v>104120000000</v>
      </c>
      <c r="I378" s="428">
        <v>5920856545</v>
      </c>
      <c r="J378" s="429">
        <v>183948412568</v>
      </c>
      <c r="K378" s="826"/>
      <c r="M378" s="825"/>
    </row>
    <row r="379" spans="2:13" s="824" customFormat="1" ht="15" customHeight="1">
      <c r="B379" s="827" t="s">
        <v>1622</v>
      </c>
      <c r="C379" s="828" t="s">
        <v>72</v>
      </c>
      <c r="D379" s="425">
        <v>1</v>
      </c>
      <c r="E379" s="425">
        <v>250000000</v>
      </c>
      <c r="F379" s="426">
        <v>0</v>
      </c>
      <c r="G379" s="433">
        <v>250000000</v>
      </c>
      <c r="H379" s="427">
        <v>104120000000</v>
      </c>
      <c r="I379" s="428">
        <v>5920856545</v>
      </c>
      <c r="J379" s="429">
        <v>183948412568</v>
      </c>
      <c r="K379" s="826"/>
      <c r="M379" s="825"/>
    </row>
    <row r="380" spans="2:13" s="824" customFormat="1" ht="15" customHeight="1">
      <c r="B380" s="829" t="s">
        <v>1622</v>
      </c>
      <c r="C380" s="828" t="s">
        <v>72</v>
      </c>
      <c r="D380" s="425">
        <v>1</v>
      </c>
      <c r="E380" s="425">
        <v>250000000</v>
      </c>
      <c r="F380" s="426">
        <v>0</v>
      </c>
      <c r="G380" s="435">
        <v>250000000</v>
      </c>
      <c r="H380" s="427">
        <v>104120000000</v>
      </c>
      <c r="I380" s="428">
        <v>5920856545</v>
      </c>
      <c r="J380" s="429">
        <v>183948412568</v>
      </c>
      <c r="K380" s="826"/>
      <c r="M380" s="825"/>
    </row>
    <row r="381" spans="2:13" s="824" customFormat="1" ht="15" customHeight="1">
      <c r="B381" s="829" t="s">
        <v>1622</v>
      </c>
      <c r="C381" s="828" t="s">
        <v>72</v>
      </c>
      <c r="D381" s="425">
        <v>1</v>
      </c>
      <c r="E381" s="425">
        <v>250000000</v>
      </c>
      <c r="F381" s="426">
        <v>0</v>
      </c>
      <c r="G381" s="435">
        <v>250000000</v>
      </c>
      <c r="H381" s="427">
        <v>104120000000</v>
      </c>
      <c r="I381" s="428">
        <v>5920856545</v>
      </c>
      <c r="J381" s="429">
        <v>183948412568</v>
      </c>
      <c r="M381" s="825"/>
    </row>
    <row r="382" spans="2:13" s="824" customFormat="1" ht="15" customHeight="1">
      <c r="B382" s="827" t="s">
        <v>1622</v>
      </c>
      <c r="C382" s="828" t="s">
        <v>72</v>
      </c>
      <c r="D382" s="425">
        <v>1</v>
      </c>
      <c r="E382" s="425">
        <v>250000000</v>
      </c>
      <c r="F382" s="426">
        <v>0</v>
      </c>
      <c r="G382" s="433">
        <v>250000000</v>
      </c>
      <c r="H382" s="427">
        <v>104120000000</v>
      </c>
      <c r="I382" s="428">
        <v>5920856545</v>
      </c>
      <c r="J382" s="429">
        <v>183948412568</v>
      </c>
      <c r="M382" s="825"/>
    </row>
    <row r="383" spans="2:13" s="824" customFormat="1" ht="15" customHeight="1">
      <c r="B383" s="827" t="s">
        <v>1622</v>
      </c>
      <c r="C383" s="828" t="s">
        <v>72</v>
      </c>
      <c r="D383" s="425">
        <v>1</v>
      </c>
      <c r="E383" s="425">
        <v>250000000</v>
      </c>
      <c r="F383" s="426">
        <v>0</v>
      </c>
      <c r="G383" s="433">
        <v>250000000</v>
      </c>
      <c r="H383" s="427">
        <v>104120000000</v>
      </c>
      <c r="I383" s="428">
        <v>5920856545</v>
      </c>
      <c r="J383" s="429">
        <v>183948412568</v>
      </c>
      <c r="K383" s="826"/>
      <c r="M383" s="825"/>
    </row>
    <row r="384" spans="2:13" s="824" customFormat="1" ht="15" customHeight="1">
      <c r="B384" s="829" t="s">
        <v>1622</v>
      </c>
      <c r="C384" s="828" t="s">
        <v>72</v>
      </c>
      <c r="D384" s="425">
        <v>1</v>
      </c>
      <c r="E384" s="425">
        <v>250000000</v>
      </c>
      <c r="F384" s="426">
        <v>0</v>
      </c>
      <c r="G384" s="435">
        <v>250000000</v>
      </c>
      <c r="H384" s="427">
        <v>104120000000</v>
      </c>
      <c r="I384" s="428">
        <v>5920856545</v>
      </c>
      <c r="J384" s="429">
        <v>183948412568</v>
      </c>
      <c r="K384" s="826"/>
      <c r="M384" s="825"/>
    </row>
    <row r="385" spans="2:13" s="824" customFormat="1" ht="15" customHeight="1">
      <c r="B385" s="829" t="s">
        <v>1622</v>
      </c>
      <c r="C385" s="828" t="s">
        <v>72</v>
      </c>
      <c r="D385" s="425">
        <v>1</v>
      </c>
      <c r="E385" s="425">
        <v>250000000</v>
      </c>
      <c r="F385" s="426">
        <v>0</v>
      </c>
      <c r="G385" s="435">
        <v>250000000</v>
      </c>
      <c r="H385" s="427">
        <v>104120000000</v>
      </c>
      <c r="I385" s="428">
        <v>5920856545</v>
      </c>
      <c r="J385" s="429">
        <v>183948412568</v>
      </c>
      <c r="K385" s="826"/>
      <c r="M385" s="825"/>
    </row>
    <row r="386" spans="2:13" s="824" customFormat="1" ht="15" customHeight="1">
      <c r="B386" s="829" t="s">
        <v>1622</v>
      </c>
      <c r="C386" s="828" t="s">
        <v>72</v>
      </c>
      <c r="D386" s="425">
        <v>1</v>
      </c>
      <c r="E386" s="425">
        <v>250000000</v>
      </c>
      <c r="F386" s="426">
        <v>0</v>
      </c>
      <c r="G386" s="433">
        <v>250000000</v>
      </c>
      <c r="H386" s="427">
        <v>104120000000</v>
      </c>
      <c r="I386" s="428">
        <v>5920856545</v>
      </c>
      <c r="J386" s="429">
        <v>183948412568</v>
      </c>
      <c r="M386" s="825"/>
    </row>
    <row r="387" spans="2:13" s="824" customFormat="1" ht="15" customHeight="1">
      <c r="B387" s="829" t="s">
        <v>1622</v>
      </c>
      <c r="C387" s="828" t="s">
        <v>72</v>
      </c>
      <c r="D387" s="425">
        <v>1</v>
      </c>
      <c r="E387" s="425">
        <v>250000000</v>
      </c>
      <c r="F387" s="426">
        <v>0</v>
      </c>
      <c r="G387" s="433">
        <v>250000000</v>
      </c>
      <c r="H387" s="427">
        <v>104120000000</v>
      </c>
      <c r="I387" s="428">
        <v>5920856545</v>
      </c>
      <c r="J387" s="429">
        <v>183948412568</v>
      </c>
      <c r="M387" s="825"/>
    </row>
    <row r="388" spans="2:13" s="824" customFormat="1" ht="15" customHeight="1">
      <c r="B388" s="829" t="s">
        <v>1622</v>
      </c>
      <c r="C388" s="828" t="s">
        <v>72</v>
      </c>
      <c r="D388" s="425">
        <v>1</v>
      </c>
      <c r="E388" s="425">
        <v>250000000</v>
      </c>
      <c r="F388" s="426">
        <v>0</v>
      </c>
      <c r="G388" s="433">
        <v>250000000</v>
      </c>
      <c r="H388" s="427">
        <v>104120000000</v>
      </c>
      <c r="I388" s="428">
        <v>5920856545</v>
      </c>
      <c r="J388" s="429">
        <v>183948412568</v>
      </c>
      <c r="K388" s="826"/>
      <c r="M388" s="825"/>
    </row>
    <row r="389" spans="2:13" s="824" customFormat="1" ht="15" customHeight="1">
      <c r="B389" s="829" t="s">
        <v>1622</v>
      </c>
      <c r="C389" s="828" t="s">
        <v>72</v>
      </c>
      <c r="D389" s="425">
        <v>1</v>
      </c>
      <c r="E389" s="425">
        <v>250000000</v>
      </c>
      <c r="F389" s="426">
        <v>0</v>
      </c>
      <c r="G389" s="433">
        <v>250000000</v>
      </c>
      <c r="H389" s="427">
        <v>104120000000</v>
      </c>
      <c r="I389" s="428">
        <v>5920856545</v>
      </c>
      <c r="J389" s="429">
        <v>183948412568</v>
      </c>
      <c r="K389" s="826"/>
      <c r="M389" s="825"/>
    </row>
    <row r="390" spans="2:13" s="824" customFormat="1" ht="15" customHeight="1">
      <c r="B390" s="829" t="s">
        <v>1622</v>
      </c>
      <c r="C390" s="828" t="s">
        <v>72</v>
      </c>
      <c r="D390" s="425">
        <v>1</v>
      </c>
      <c r="E390" s="425">
        <v>250000000</v>
      </c>
      <c r="F390" s="426">
        <v>0</v>
      </c>
      <c r="G390" s="433">
        <v>250000000</v>
      </c>
      <c r="H390" s="427">
        <v>104120000000</v>
      </c>
      <c r="I390" s="428">
        <v>5920856545</v>
      </c>
      <c r="J390" s="429">
        <v>183948412568</v>
      </c>
      <c r="K390" s="826"/>
      <c r="M390" s="825"/>
    </row>
    <row r="391" spans="2:13" s="824" customFormat="1" ht="15" customHeight="1">
      <c r="B391" s="829" t="s">
        <v>1622</v>
      </c>
      <c r="C391" s="828" t="s">
        <v>72</v>
      </c>
      <c r="D391" s="425">
        <v>1</v>
      </c>
      <c r="E391" s="425">
        <v>250000000</v>
      </c>
      <c r="F391" s="426">
        <v>0</v>
      </c>
      <c r="G391" s="433">
        <v>250000000</v>
      </c>
      <c r="H391" s="427">
        <v>104120000000</v>
      </c>
      <c r="I391" s="428">
        <v>5920856545</v>
      </c>
      <c r="J391" s="429">
        <v>183948412568</v>
      </c>
      <c r="M391" s="825"/>
    </row>
    <row r="392" spans="2:13" s="824" customFormat="1" ht="15" customHeight="1">
      <c r="B392" s="829" t="s">
        <v>1622</v>
      </c>
      <c r="C392" s="828" t="s">
        <v>72</v>
      </c>
      <c r="D392" s="425">
        <v>1</v>
      </c>
      <c r="E392" s="425">
        <v>250000000</v>
      </c>
      <c r="F392" s="426">
        <v>0</v>
      </c>
      <c r="G392" s="433">
        <v>250000000</v>
      </c>
      <c r="H392" s="427">
        <v>104120000000</v>
      </c>
      <c r="I392" s="428">
        <v>5920856545</v>
      </c>
      <c r="J392" s="429">
        <v>183948412568</v>
      </c>
      <c r="M392" s="825"/>
    </row>
    <row r="393" spans="2:13" s="824" customFormat="1" ht="15" customHeight="1">
      <c r="B393" s="829" t="s">
        <v>1622</v>
      </c>
      <c r="C393" s="828" t="s">
        <v>72</v>
      </c>
      <c r="D393" s="425">
        <v>1</v>
      </c>
      <c r="E393" s="425">
        <v>250000000</v>
      </c>
      <c r="F393" s="426">
        <v>0</v>
      </c>
      <c r="G393" s="433">
        <v>250000000</v>
      </c>
      <c r="H393" s="427">
        <v>104120000000</v>
      </c>
      <c r="I393" s="428">
        <v>5920856545</v>
      </c>
      <c r="J393" s="429">
        <v>183948412568</v>
      </c>
      <c r="K393" s="826"/>
      <c r="M393" s="825"/>
    </row>
    <row r="394" spans="2:13" s="824" customFormat="1" ht="15" customHeight="1">
      <c r="B394" s="829" t="s">
        <v>1622</v>
      </c>
      <c r="C394" s="828" t="s">
        <v>72</v>
      </c>
      <c r="D394" s="425">
        <v>1</v>
      </c>
      <c r="E394" s="425">
        <v>250000000</v>
      </c>
      <c r="F394" s="426">
        <v>0</v>
      </c>
      <c r="G394" s="433">
        <v>250000000</v>
      </c>
      <c r="H394" s="427">
        <v>104120000000</v>
      </c>
      <c r="I394" s="428">
        <v>5920856545</v>
      </c>
      <c r="J394" s="429">
        <v>183948412568</v>
      </c>
      <c r="K394" s="826"/>
      <c r="M394" s="825"/>
    </row>
    <row r="395" spans="2:13" s="824" customFormat="1" ht="15" customHeight="1">
      <c r="B395" s="829" t="s">
        <v>1622</v>
      </c>
      <c r="C395" s="828" t="s">
        <v>72</v>
      </c>
      <c r="D395" s="425">
        <v>1</v>
      </c>
      <c r="E395" s="425">
        <v>500000000</v>
      </c>
      <c r="F395" s="426">
        <v>0</v>
      </c>
      <c r="G395" s="433">
        <v>500000000</v>
      </c>
      <c r="H395" s="427">
        <v>104120000000</v>
      </c>
      <c r="I395" s="428">
        <v>5920856545</v>
      </c>
      <c r="J395" s="429">
        <v>183948412568</v>
      </c>
      <c r="K395" s="826"/>
      <c r="M395" s="825"/>
    </row>
    <row r="396" spans="2:13" s="824" customFormat="1" ht="15" customHeight="1">
      <c r="B396" s="829" t="s">
        <v>1622</v>
      </c>
      <c r="C396" s="828" t="s">
        <v>72</v>
      </c>
      <c r="D396" s="425">
        <v>1</v>
      </c>
      <c r="E396" s="425">
        <v>250000000</v>
      </c>
      <c r="F396" s="426">
        <v>0</v>
      </c>
      <c r="G396" s="433">
        <v>250000000</v>
      </c>
      <c r="H396" s="427">
        <v>104120000000</v>
      </c>
      <c r="I396" s="428">
        <v>5920856545</v>
      </c>
      <c r="J396" s="429">
        <v>183948412568</v>
      </c>
      <c r="M396" s="825"/>
    </row>
    <row r="397" spans="2:13" s="824" customFormat="1" ht="15" customHeight="1">
      <c r="B397" s="829" t="s">
        <v>1622</v>
      </c>
      <c r="C397" s="828" t="s">
        <v>72</v>
      </c>
      <c r="D397" s="425">
        <v>1</v>
      </c>
      <c r="E397" s="425">
        <v>100000000</v>
      </c>
      <c r="F397" s="426">
        <v>0</v>
      </c>
      <c r="G397" s="433">
        <v>100000000</v>
      </c>
      <c r="H397" s="427">
        <v>104120000000</v>
      </c>
      <c r="I397" s="428">
        <v>5920856545</v>
      </c>
      <c r="J397" s="429">
        <v>183948412568</v>
      </c>
      <c r="M397" s="825"/>
    </row>
    <row r="398" spans="2:13" s="824" customFormat="1" ht="15" customHeight="1">
      <c r="B398" s="829" t="s">
        <v>1385</v>
      </c>
      <c r="C398" s="828" t="s">
        <v>72</v>
      </c>
      <c r="D398" s="425">
        <v>1</v>
      </c>
      <c r="E398" s="425">
        <v>300000000</v>
      </c>
      <c r="F398" s="426">
        <v>0</v>
      </c>
      <c r="G398" s="433">
        <v>300000000</v>
      </c>
      <c r="H398" s="427">
        <v>1081242860000.0001</v>
      </c>
      <c r="I398" s="428">
        <v>25731495364</v>
      </c>
      <c r="J398" s="429">
        <v>1589272286545</v>
      </c>
      <c r="M398" s="825"/>
    </row>
    <row r="399" spans="2:13" s="824" customFormat="1" ht="15" customHeight="1">
      <c r="B399" s="829" t="s">
        <v>1385</v>
      </c>
      <c r="C399" s="828" t="s">
        <v>72</v>
      </c>
      <c r="D399" s="425">
        <v>1</v>
      </c>
      <c r="E399" s="425">
        <v>250000000</v>
      </c>
      <c r="F399" s="426">
        <v>0</v>
      </c>
      <c r="G399" s="433">
        <v>250000000</v>
      </c>
      <c r="H399" s="427">
        <v>1081242860000.0001</v>
      </c>
      <c r="I399" s="428">
        <v>25731495364</v>
      </c>
      <c r="J399" s="429">
        <v>1589272286545</v>
      </c>
      <c r="M399" s="825"/>
    </row>
    <row r="400" spans="2:13" s="824" customFormat="1" ht="15" customHeight="1">
      <c r="B400" s="829" t="s">
        <v>1385</v>
      </c>
      <c r="C400" s="828" t="s">
        <v>72</v>
      </c>
      <c r="D400" s="425">
        <v>1</v>
      </c>
      <c r="E400" s="425">
        <v>250000000</v>
      </c>
      <c r="F400" s="426">
        <v>0</v>
      </c>
      <c r="G400" s="433">
        <v>250000000</v>
      </c>
      <c r="H400" s="427">
        <v>1081242860000.0001</v>
      </c>
      <c r="I400" s="428">
        <v>25731495364</v>
      </c>
      <c r="J400" s="429">
        <v>1589272286545</v>
      </c>
      <c r="M400" s="825"/>
    </row>
    <row r="401" spans="2:13" s="824" customFormat="1" ht="15" customHeight="1">
      <c r="B401" s="829" t="s">
        <v>1385</v>
      </c>
      <c r="C401" s="828" t="s">
        <v>72</v>
      </c>
      <c r="D401" s="425">
        <v>1</v>
      </c>
      <c r="E401" s="425">
        <v>250000000</v>
      </c>
      <c r="F401" s="426">
        <v>0</v>
      </c>
      <c r="G401" s="433">
        <v>250000000</v>
      </c>
      <c r="H401" s="427">
        <v>1081242860000.0001</v>
      </c>
      <c r="I401" s="428">
        <v>25731495364</v>
      </c>
      <c r="J401" s="429">
        <v>1589272286545</v>
      </c>
      <c r="M401" s="825"/>
    </row>
    <row r="402" spans="2:13" s="824" customFormat="1" ht="15" customHeight="1">
      <c r="B402" s="829" t="s">
        <v>1385</v>
      </c>
      <c r="C402" s="828" t="s">
        <v>72</v>
      </c>
      <c r="D402" s="425">
        <v>1</v>
      </c>
      <c r="E402" s="425">
        <v>250000000</v>
      </c>
      <c r="F402" s="426">
        <v>0</v>
      </c>
      <c r="G402" s="433">
        <v>250000000</v>
      </c>
      <c r="H402" s="427">
        <v>1081242860000.0001</v>
      </c>
      <c r="I402" s="428">
        <v>25731495364</v>
      </c>
      <c r="J402" s="429">
        <v>1589272286545</v>
      </c>
      <c r="M402" s="825"/>
    </row>
    <row r="403" spans="2:13" s="824" customFormat="1" ht="15" customHeight="1">
      <c r="B403" s="829" t="s">
        <v>1385</v>
      </c>
      <c r="C403" s="828" t="s">
        <v>72</v>
      </c>
      <c r="D403" s="425">
        <v>1</v>
      </c>
      <c r="E403" s="425">
        <v>250000000</v>
      </c>
      <c r="F403" s="426">
        <v>0</v>
      </c>
      <c r="G403" s="433">
        <v>250000000</v>
      </c>
      <c r="H403" s="427">
        <v>1081242860000.0001</v>
      </c>
      <c r="I403" s="428">
        <v>25731495364</v>
      </c>
      <c r="J403" s="429">
        <v>1589272286545</v>
      </c>
      <c r="M403" s="825"/>
    </row>
    <row r="404" spans="2:13" s="824" customFormat="1" ht="15" customHeight="1">
      <c r="B404" s="829" t="s">
        <v>1385</v>
      </c>
      <c r="C404" s="828" t="s">
        <v>72</v>
      </c>
      <c r="D404" s="425">
        <v>1</v>
      </c>
      <c r="E404" s="425">
        <v>250000000</v>
      </c>
      <c r="F404" s="426">
        <v>0</v>
      </c>
      <c r="G404" s="433">
        <v>250000000</v>
      </c>
      <c r="H404" s="427">
        <v>1081242860000.0001</v>
      </c>
      <c r="I404" s="428">
        <v>25731495364</v>
      </c>
      <c r="J404" s="429">
        <v>1589272286545</v>
      </c>
      <c r="M404" s="825"/>
    </row>
    <row r="405" spans="2:13" s="824" customFormat="1" ht="15" customHeight="1">
      <c r="B405" s="829" t="s">
        <v>1385</v>
      </c>
      <c r="C405" s="828" t="s">
        <v>72</v>
      </c>
      <c r="D405" s="425">
        <v>1</v>
      </c>
      <c r="E405" s="425">
        <v>250000000</v>
      </c>
      <c r="F405" s="426">
        <v>0</v>
      </c>
      <c r="G405" s="433">
        <v>250000000</v>
      </c>
      <c r="H405" s="427">
        <v>1081242860000.0001</v>
      </c>
      <c r="I405" s="428">
        <v>25731495364</v>
      </c>
      <c r="J405" s="429">
        <v>1589272286545</v>
      </c>
      <c r="M405" s="825"/>
    </row>
    <row r="406" spans="2:13" s="824" customFormat="1" ht="15" customHeight="1">
      <c r="B406" s="829" t="s">
        <v>1385</v>
      </c>
      <c r="C406" s="828" t="s">
        <v>72</v>
      </c>
      <c r="D406" s="425">
        <v>1</v>
      </c>
      <c r="E406" s="425">
        <v>250000000</v>
      </c>
      <c r="F406" s="426">
        <v>0</v>
      </c>
      <c r="G406" s="433">
        <v>250000000</v>
      </c>
      <c r="H406" s="427">
        <v>1081242860000.0001</v>
      </c>
      <c r="I406" s="428">
        <v>25731495364</v>
      </c>
      <c r="J406" s="429">
        <v>1589272286545</v>
      </c>
      <c r="M406" s="825"/>
    </row>
    <row r="407" spans="2:13" s="824" customFormat="1" ht="15" customHeight="1">
      <c r="B407" s="829" t="s">
        <v>1385</v>
      </c>
      <c r="C407" s="828" t="s">
        <v>72</v>
      </c>
      <c r="D407" s="425">
        <v>1</v>
      </c>
      <c r="E407" s="425">
        <v>250000000</v>
      </c>
      <c r="F407" s="426">
        <v>0</v>
      </c>
      <c r="G407" s="433">
        <v>250000000</v>
      </c>
      <c r="H407" s="427">
        <v>1081242860000.0001</v>
      </c>
      <c r="I407" s="428">
        <v>25731495364</v>
      </c>
      <c r="J407" s="429">
        <v>1589272286545</v>
      </c>
      <c r="M407" s="825"/>
    </row>
    <row r="408" spans="2:13" s="824" customFormat="1" ht="15" customHeight="1">
      <c r="B408" s="829" t="s">
        <v>1385</v>
      </c>
      <c r="C408" s="828" t="s">
        <v>72</v>
      </c>
      <c r="D408" s="425">
        <v>1</v>
      </c>
      <c r="E408" s="425">
        <v>250000000</v>
      </c>
      <c r="F408" s="426">
        <v>0</v>
      </c>
      <c r="G408" s="433">
        <v>250000000</v>
      </c>
      <c r="H408" s="427">
        <v>1081242860000.0001</v>
      </c>
      <c r="I408" s="428">
        <v>25731495364</v>
      </c>
      <c r="J408" s="429">
        <v>1589272286545</v>
      </c>
      <c r="M408" s="825"/>
    </row>
    <row r="409" spans="2:13" s="824" customFormat="1" ht="15" customHeight="1">
      <c r="B409" s="829" t="s">
        <v>1385</v>
      </c>
      <c r="C409" s="828" t="s">
        <v>72</v>
      </c>
      <c r="D409" s="425">
        <v>1</v>
      </c>
      <c r="E409" s="425">
        <v>250000000</v>
      </c>
      <c r="F409" s="426">
        <v>0</v>
      </c>
      <c r="G409" s="433">
        <v>250000000</v>
      </c>
      <c r="H409" s="427">
        <v>1081242860000.0001</v>
      </c>
      <c r="I409" s="428">
        <v>25731495364</v>
      </c>
      <c r="J409" s="429">
        <v>1589272286545</v>
      </c>
      <c r="M409" s="825"/>
    </row>
    <row r="410" spans="2:13" s="824" customFormat="1" ht="15" customHeight="1">
      <c r="B410" s="829" t="s">
        <v>1385</v>
      </c>
      <c r="C410" s="828" t="s">
        <v>72</v>
      </c>
      <c r="D410" s="425">
        <v>1</v>
      </c>
      <c r="E410" s="425">
        <v>250000000</v>
      </c>
      <c r="F410" s="426">
        <v>0</v>
      </c>
      <c r="G410" s="433">
        <v>250000000</v>
      </c>
      <c r="H410" s="427">
        <v>1081242860000.0001</v>
      </c>
      <c r="I410" s="428">
        <v>25731495364</v>
      </c>
      <c r="J410" s="429">
        <v>1589272286545</v>
      </c>
      <c r="M410" s="825"/>
    </row>
    <row r="411" spans="2:13" s="824" customFormat="1" ht="15" customHeight="1">
      <c r="B411" s="829" t="s">
        <v>1385</v>
      </c>
      <c r="C411" s="828" t="s">
        <v>72</v>
      </c>
      <c r="D411" s="425">
        <v>1</v>
      </c>
      <c r="E411" s="425">
        <v>250000000</v>
      </c>
      <c r="F411" s="426">
        <v>0</v>
      </c>
      <c r="G411" s="433">
        <v>250000000</v>
      </c>
      <c r="H411" s="427">
        <v>1081242860000.0001</v>
      </c>
      <c r="I411" s="428">
        <v>25731495364</v>
      </c>
      <c r="J411" s="429">
        <v>1589272286545</v>
      </c>
      <c r="M411" s="825"/>
    </row>
    <row r="412" spans="2:13" s="824" customFormat="1" ht="15" customHeight="1">
      <c r="B412" s="829" t="s">
        <v>1385</v>
      </c>
      <c r="C412" s="828" t="s">
        <v>72</v>
      </c>
      <c r="D412" s="425">
        <v>1</v>
      </c>
      <c r="E412" s="425">
        <v>230000000</v>
      </c>
      <c r="F412" s="426">
        <v>0</v>
      </c>
      <c r="G412" s="433">
        <v>230000000</v>
      </c>
      <c r="H412" s="427">
        <v>1081242860000.0001</v>
      </c>
      <c r="I412" s="428">
        <v>25731495364</v>
      </c>
      <c r="J412" s="429">
        <v>1589272286545</v>
      </c>
      <c r="M412" s="825"/>
    </row>
    <row r="413" spans="2:13" s="824" customFormat="1" ht="15" customHeight="1">
      <c r="B413" s="829" t="s">
        <v>1385</v>
      </c>
      <c r="C413" s="828" t="s">
        <v>72</v>
      </c>
      <c r="D413" s="425">
        <v>1</v>
      </c>
      <c r="E413" s="425">
        <v>230000000</v>
      </c>
      <c r="F413" s="426">
        <v>0</v>
      </c>
      <c r="G413" s="433">
        <v>230000000</v>
      </c>
      <c r="H413" s="427">
        <v>1081242860000.0001</v>
      </c>
      <c r="I413" s="428">
        <v>25731495364</v>
      </c>
      <c r="J413" s="429">
        <v>1589272286545</v>
      </c>
      <c r="M413" s="825"/>
    </row>
    <row r="414" spans="2:13" s="824" customFormat="1" ht="15" customHeight="1">
      <c r="B414" s="829" t="s">
        <v>1385</v>
      </c>
      <c r="C414" s="828" t="s">
        <v>72</v>
      </c>
      <c r="D414" s="425">
        <v>1</v>
      </c>
      <c r="E414" s="425">
        <v>200000000</v>
      </c>
      <c r="F414" s="426">
        <v>0</v>
      </c>
      <c r="G414" s="433">
        <v>200000000</v>
      </c>
      <c r="H414" s="427">
        <v>1081242860000.0001</v>
      </c>
      <c r="I414" s="428">
        <v>25731495364</v>
      </c>
      <c r="J414" s="429">
        <v>1589272286545</v>
      </c>
      <c r="M414" s="825"/>
    </row>
    <row r="415" spans="2:13" s="824" customFormat="1" ht="15" customHeight="1">
      <c r="B415" s="829" t="s">
        <v>1385</v>
      </c>
      <c r="C415" s="828" t="s">
        <v>72</v>
      </c>
      <c r="D415" s="425">
        <v>1</v>
      </c>
      <c r="E415" s="425">
        <v>200000000</v>
      </c>
      <c r="F415" s="426">
        <v>0</v>
      </c>
      <c r="G415" s="433">
        <v>200000000</v>
      </c>
      <c r="H415" s="427">
        <v>1081242860000.0001</v>
      </c>
      <c r="I415" s="428">
        <v>25731495364</v>
      </c>
      <c r="J415" s="429">
        <v>1589272286545</v>
      </c>
      <c r="M415" s="825"/>
    </row>
    <row r="416" spans="2:13" s="824" customFormat="1" ht="15" customHeight="1">
      <c r="B416" s="829" t="s">
        <v>1385</v>
      </c>
      <c r="C416" s="828" t="s">
        <v>72</v>
      </c>
      <c r="D416" s="425">
        <v>1</v>
      </c>
      <c r="E416" s="425">
        <v>200000000</v>
      </c>
      <c r="F416" s="426">
        <v>0</v>
      </c>
      <c r="G416" s="433">
        <v>200000000</v>
      </c>
      <c r="H416" s="427">
        <v>1081242860000.0001</v>
      </c>
      <c r="I416" s="428">
        <v>25731495364</v>
      </c>
      <c r="J416" s="429">
        <v>1589272286545</v>
      </c>
      <c r="M416" s="825"/>
    </row>
    <row r="417" spans="2:13" s="824" customFormat="1" ht="15" customHeight="1">
      <c r="B417" s="829" t="s">
        <v>1385</v>
      </c>
      <c r="C417" s="828" t="s">
        <v>72</v>
      </c>
      <c r="D417" s="425">
        <v>1</v>
      </c>
      <c r="E417" s="425">
        <v>200000000</v>
      </c>
      <c r="F417" s="426">
        <v>0</v>
      </c>
      <c r="G417" s="433">
        <v>200000000</v>
      </c>
      <c r="H417" s="427">
        <v>1081242860000.0001</v>
      </c>
      <c r="I417" s="428">
        <v>25731495364</v>
      </c>
      <c r="J417" s="429">
        <v>1589272286545</v>
      </c>
      <c r="M417" s="825"/>
    </row>
    <row r="418" spans="2:13" s="824" customFormat="1" ht="15" customHeight="1">
      <c r="B418" s="829" t="s">
        <v>1385</v>
      </c>
      <c r="C418" s="828" t="s">
        <v>72</v>
      </c>
      <c r="D418" s="425">
        <v>1</v>
      </c>
      <c r="E418" s="425">
        <v>160000000</v>
      </c>
      <c r="F418" s="426">
        <v>0</v>
      </c>
      <c r="G418" s="433">
        <v>160000000</v>
      </c>
      <c r="H418" s="427">
        <v>1081242860000.0001</v>
      </c>
      <c r="I418" s="428">
        <v>25731495364</v>
      </c>
      <c r="J418" s="429">
        <v>1589272286545</v>
      </c>
      <c r="M418" s="825"/>
    </row>
    <row r="419" spans="2:13" s="824" customFormat="1" ht="15" customHeight="1">
      <c r="B419" s="829" t="s">
        <v>1385</v>
      </c>
      <c r="C419" s="828" t="s">
        <v>72</v>
      </c>
      <c r="D419" s="425">
        <v>1</v>
      </c>
      <c r="E419" s="425">
        <v>140000000</v>
      </c>
      <c r="F419" s="426">
        <v>0</v>
      </c>
      <c r="G419" s="433">
        <v>140000000</v>
      </c>
      <c r="H419" s="427">
        <v>1081242860000.0001</v>
      </c>
      <c r="I419" s="428">
        <v>25731495364</v>
      </c>
      <c r="J419" s="429">
        <v>1589272286545</v>
      </c>
      <c r="M419" s="825"/>
    </row>
    <row r="420" spans="2:13" s="824" customFormat="1" ht="15" customHeight="1">
      <c r="B420" s="829" t="s">
        <v>1385</v>
      </c>
      <c r="C420" s="828" t="s">
        <v>72</v>
      </c>
      <c r="D420" s="425">
        <v>1</v>
      </c>
      <c r="E420" s="425">
        <v>132600000</v>
      </c>
      <c r="F420" s="426">
        <v>0</v>
      </c>
      <c r="G420" s="433">
        <v>132600000</v>
      </c>
      <c r="H420" s="427">
        <v>1081242860000.0001</v>
      </c>
      <c r="I420" s="428">
        <v>25731495364</v>
      </c>
      <c r="J420" s="429">
        <v>1589272286545</v>
      </c>
      <c r="M420" s="825"/>
    </row>
    <row r="421" spans="2:13" s="824" customFormat="1" ht="15" customHeight="1">
      <c r="B421" s="829" t="s">
        <v>1385</v>
      </c>
      <c r="C421" s="828" t="s">
        <v>72</v>
      </c>
      <c r="D421" s="425">
        <v>1</v>
      </c>
      <c r="E421" s="425">
        <v>115000000</v>
      </c>
      <c r="F421" s="426">
        <v>0</v>
      </c>
      <c r="G421" s="433">
        <v>115000000</v>
      </c>
      <c r="H421" s="427">
        <v>1081242860000.0001</v>
      </c>
      <c r="I421" s="428">
        <v>25731495364</v>
      </c>
      <c r="J421" s="429">
        <v>1589272286545</v>
      </c>
      <c r="M421" s="825"/>
    </row>
    <row r="422" spans="2:13" s="824" customFormat="1" ht="15" customHeight="1">
      <c r="B422" s="829" t="s">
        <v>1385</v>
      </c>
      <c r="C422" s="828" t="s">
        <v>72</v>
      </c>
      <c r="D422" s="425">
        <v>1</v>
      </c>
      <c r="E422" s="425">
        <v>115000000</v>
      </c>
      <c r="F422" s="426">
        <v>0</v>
      </c>
      <c r="G422" s="433">
        <v>115000000</v>
      </c>
      <c r="H422" s="427">
        <v>1081242860000.0001</v>
      </c>
      <c r="I422" s="428">
        <v>25731495364</v>
      </c>
      <c r="J422" s="429">
        <v>1589272286545</v>
      </c>
      <c r="M422" s="825"/>
    </row>
    <row r="423" spans="2:13" s="824" customFormat="1" ht="15" customHeight="1">
      <c r="B423" s="829" t="s">
        <v>1385</v>
      </c>
      <c r="C423" s="828" t="s">
        <v>72</v>
      </c>
      <c r="D423" s="425">
        <v>1</v>
      </c>
      <c r="E423" s="425">
        <v>103700000</v>
      </c>
      <c r="F423" s="426">
        <v>0</v>
      </c>
      <c r="G423" s="433">
        <v>103700000</v>
      </c>
      <c r="H423" s="427">
        <v>1081242860000.0001</v>
      </c>
      <c r="I423" s="428">
        <v>25731495364</v>
      </c>
      <c r="J423" s="429">
        <v>1589272286545</v>
      </c>
      <c r="M423" s="825"/>
    </row>
    <row r="424" spans="2:13" s="824" customFormat="1" ht="15" customHeight="1">
      <c r="B424" s="829" t="s">
        <v>1385</v>
      </c>
      <c r="C424" s="828" t="s">
        <v>72</v>
      </c>
      <c r="D424" s="425">
        <v>1</v>
      </c>
      <c r="E424" s="425">
        <v>100000000</v>
      </c>
      <c r="F424" s="426">
        <v>0</v>
      </c>
      <c r="G424" s="433">
        <v>100000000</v>
      </c>
      <c r="H424" s="427">
        <v>1081242860000.0001</v>
      </c>
      <c r="I424" s="428">
        <v>25731495364</v>
      </c>
      <c r="J424" s="429">
        <v>1589272286545</v>
      </c>
      <c r="M424" s="825"/>
    </row>
    <row r="425" spans="2:13" s="824" customFormat="1" ht="15" customHeight="1">
      <c r="B425" s="829" t="s">
        <v>1385</v>
      </c>
      <c r="C425" s="828" t="s">
        <v>72</v>
      </c>
      <c r="D425" s="425">
        <v>1</v>
      </c>
      <c r="E425" s="425">
        <v>100000000</v>
      </c>
      <c r="F425" s="426">
        <v>0</v>
      </c>
      <c r="G425" s="433">
        <v>100000000</v>
      </c>
      <c r="H425" s="427">
        <v>1081242860000.0001</v>
      </c>
      <c r="I425" s="428">
        <v>25731495364</v>
      </c>
      <c r="J425" s="429">
        <v>1589272286545</v>
      </c>
      <c r="M425" s="825"/>
    </row>
    <row r="426" spans="2:13" s="824" customFormat="1" ht="15" customHeight="1">
      <c r="B426" s="829" t="s">
        <v>1385</v>
      </c>
      <c r="C426" s="828" t="s">
        <v>72</v>
      </c>
      <c r="D426" s="425">
        <v>1</v>
      </c>
      <c r="E426" s="425">
        <v>100000000</v>
      </c>
      <c r="F426" s="426">
        <v>0</v>
      </c>
      <c r="G426" s="433">
        <v>100000000</v>
      </c>
      <c r="H426" s="427">
        <v>1081242860000.0001</v>
      </c>
      <c r="I426" s="428">
        <v>25731495364</v>
      </c>
      <c r="J426" s="429">
        <v>1589272286545</v>
      </c>
      <c r="M426" s="825"/>
    </row>
    <row r="427" spans="2:13" s="824" customFormat="1" ht="15" customHeight="1">
      <c r="B427" s="829" t="s">
        <v>1385</v>
      </c>
      <c r="C427" s="828" t="s">
        <v>72</v>
      </c>
      <c r="D427" s="425">
        <v>1</v>
      </c>
      <c r="E427" s="425">
        <v>100000000</v>
      </c>
      <c r="F427" s="426">
        <v>0</v>
      </c>
      <c r="G427" s="433">
        <v>100000000</v>
      </c>
      <c r="H427" s="427">
        <v>1081242860000.0001</v>
      </c>
      <c r="I427" s="428">
        <v>25731495364</v>
      </c>
      <c r="J427" s="429">
        <v>1589272286545</v>
      </c>
      <c r="M427" s="825"/>
    </row>
    <row r="428" spans="2:13" s="824" customFormat="1" ht="15" customHeight="1">
      <c r="B428" s="829" t="s">
        <v>1385</v>
      </c>
      <c r="C428" s="828" t="s">
        <v>72</v>
      </c>
      <c r="D428" s="425">
        <v>1</v>
      </c>
      <c r="E428" s="425">
        <v>100000000</v>
      </c>
      <c r="F428" s="426">
        <v>0</v>
      </c>
      <c r="G428" s="433">
        <v>100000000</v>
      </c>
      <c r="H428" s="427">
        <v>1081242860000.0001</v>
      </c>
      <c r="I428" s="428">
        <v>25731495364</v>
      </c>
      <c r="J428" s="429">
        <v>1589272286545</v>
      </c>
      <c r="M428" s="825"/>
    </row>
    <row r="429" spans="2:13" s="824" customFormat="1" ht="15" customHeight="1">
      <c r="B429" s="829" t="s">
        <v>1385</v>
      </c>
      <c r="C429" s="828" t="s">
        <v>72</v>
      </c>
      <c r="D429" s="425">
        <v>1</v>
      </c>
      <c r="E429" s="425">
        <v>81700000</v>
      </c>
      <c r="F429" s="426">
        <v>0</v>
      </c>
      <c r="G429" s="433">
        <v>81700000</v>
      </c>
      <c r="H429" s="427">
        <v>1081242860000.0001</v>
      </c>
      <c r="I429" s="428">
        <v>25731495364</v>
      </c>
      <c r="J429" s="429">
        <v>1589272286545</v>
      </c>
      <c r="M429" s="825"/>
    </row>
    <row r="430" spans="2:13" s="824" customFormat="1" ht="15" customHeight="1">
      <c r="B430" s="829" t="s">
        <v>1385</v>
      </c>
      <c r="C430" s="828" t="s">
        <v>72</v>
      </c>
      <c r="D430" s="425">
        <v>1</v>
      </c>
      <c r="E430" s="425">
        <v>80000000</v>
      </c>
      <c r="F430" s="426">
        <v>0</v>
      </c>
      <c r="G430" s="433">
        <v>80000000</v>
      </c>
      <c r="H430" s="427">
        <v>1081242860000.0001</v>
      </c>
      <c r="I430" s="428">
        <v>25731495364</v>
      </c>
      <c r="J430" s="429">
        <v>1589272286545</v>
      </c>
      <c r="M430" s="825"/>
    </row>
    <row r="431" spans="2:13" s="824" customFormat="1" ht="15" customHeight="1">
      <c r="B431" s="829" t="s">
        <v>1385</v>
      </c>
      <c r="C431" s="828" t="s">
        <v>72</v>
      </c>
      <c r="D431" s="425">
        <v>1</v>
      </c>
      <c r="E431" s="425">
        <v>61000000</v>
      </c>
      <c r="F431" s="426">
        <v>0</v>
      </c>
      <c r="G431" s="433">
        <v>61000000</v>
      </c>
      <c r="H431" s="427">
        <v>1081242860000.0001</v>
      </c>
      <c r="I431" s="428">
        <v>25731495364</v>
      </c>
      <c r="J431" s="429">
        <v>1589272286545</v>
      </c>
      <c r="M431" s="825"/>
    </row>
    <row r="432" spans="2:13" s="824" customFormat="1" ht="15" customHeight="1">
      <c r="B432" s="827" t="s">
        <v>1385</v>
      </c>
      <c r="C432" s="828" t="s">
        <v>72</v>
      </c>
      <c r="D432" s="425">
        <v>1</v>
      </c>
      <c r="E432" s="425">
        <v>50000000</v>
      </c>
      <c r="F432" s="426">
        <v>0</v>
      </c>
      <c r="G432" s="425">
        <v>50000000</v>
      </c>
      <c r="H432" s="427">
        <v>1081242860000.0001</v>
      </c>
      <c r="I432" s="428">
        <v>25731495364</v>
      </c>
      <c r="J432" s="429">
        <v>1589272286545</v>
      </c>
      <c r="M432" s="825"/>
    </row>
    <row r="433" spans="2:13" s="824" customFormat="1" ht="15" customHeight="1">
      <c r="B433" s="827" t="s">
        <v>1385</v>
      </c>
      <c r="C433" s="828" t="s">
        <v>72</v>
      </c>
      <c r="D433" s="425">
        <v>1</v>
      </c>
      <c r="E433" s="425">
        <v>25000000</v>
      </c>
      <c r="F433" s="426">
        <v>0</v>
      </c>
      <c r="G433" s="425">
        <v>25000000</v>
      </c>
      <c r="H433" s="427">
        <v>1081242860000.0001</v>
      </c>
      <c r="I433" s="428">
        <v>25731495364</v>
      </c>
      <c r="J433" s="429">
        <v>1589272286545</v>
      </c>
      <c r="M433" s="825"/>
    </row>
    <row r="434" spans="2:13" s="824" customFormat="1" ht="15" customHeight="1">
      <c r="B434" s="827" t="s">
        <v>1385</v>
      </c>
      <c r="C434" s="828" t="s">
        <v>72</v>
      </c>
      <c r="D434" s="425">
        <v>1</v>
      </c>
      <c r="E434" s="425">
        <v>5000000</v>
      </c>
      <c r="F434" s="426">
        <v>0</v>
      </c>
      <c r="G434" s="425">
        <v>5000000</v>
      </c>
      <c r="H434" s="427">
        <v>1081242860000.0001</v>
      </c>
      <c r="I434" s="428">
        <v>25731495364</v>
      </c>
      <c r="J434" s="429">
        <v>1589272286545</v>
      </c>
      <c r="K434" s="826"/>
      <c r="M434" s="825"/>
    </row>
    <row r="435" spans="2:13" s="824" customFormat="1" ht="15" customHeight="1">
      <c r="B435" s="827" t="s">
        <v>1623</v>
      </c>
      <c r="C435" s="828" t="s">
        <v>72</v>
      </c>
      <c r="D435" s="425">
        <v>1</v>
      </c>
      <c r="E435" s="425">
        <v>100000000</v>
      </c>
      <c r="F435" s="426">
        <v>0</v>
      </c>
      <c r="G435" s="425">
        <v>100000000</v>
      </c>
      <c r="H435" s="427">
        <v>31546000000</v>
      </c>
      <c r="I435" s="428">
        <v>3841489352.21</v>
      </c>
      <c r="J435" s="429">
        <v>154394913012.60999</v>
      </c>
      <c r="K435" s="826"/>
      <c r="M435" s="825"/>
    </row>
    <row r="436" spans="2:13" s="824" customFormat="1" ht="15" customHeight="1">
      <c r="B436" s="827" t="s">
        <v>1623</v>
      </c>
      <c r="C436" s="828" t="s">
        <v>72</v>
      </c>
      <c r="D436" s="425">
        <v>1</v>
      </c>
      <c r="E436" s="425">
        <v>100000000</v>
      </c>
      <c r="F436" s="426">
        <v>0</v>
      </c>
      <c r="G436" s="425">
        <v>100000000</v>
      </c>
      <c r="H436" s="427">
        <v>31546000000</v>
      </c>
      <c r="I436" s="428">
        <v>3841489352.21</v>
      </c>
      <c r="J436" s="429">
        <v>154394913012.60999</v>
      </c>
      <c r="K436" s="826"/>
      <c r="M436" s="825"/>
    </row>
    <row r="437" spans="2:13" s="824" customFormat="1" ht="15" customHeight="1">
      <c r="B437" s="827" t="s">
        <v>1623</v>
      </c>
      <c r="C437" s="828" t="s">
        <v>72</v>
      </c>
      <c r="D437" s="425">
        <v>1</v>
      </c>
      <c r="E437" s="425">
        <v>100000000</v>
      </c>
      <c r="F437" s="426">
        <v>0</v>
      </c>
      <c r="G437" s="425">
        <v>100000000</v>
      </c>
      <c r="H437" s="427">
        <v>31546000000</v>
      </c>
      <c r="I437" s="428">
        <v>3841489352.21</v>
      </c>
      <c r="J437" s="429">
        <v>154394913012.60999</v>
      </c>
      <c r="M437" s="825"/>
    </row>
    <row r="438" spans="2:13" s="824" customFormat="1" ht="15" customHeight="1">
      <c r="B438" s="827" t="s">
        <v>1623</v>
      </c>
      <c r="C438" s="828" t="s">
        <v>72</v>
      </c>
      <c r="D438" s="425">
        <v>1</v>
      </c>
      <c r="E438" s="425">
        <v>100000000</v>
      </c>
      <c r="F438" s="426">
        <v>0</v>
      </c>
      <c r="G438" s="433">
        <v>100000000</v>
      </c>
      <c r="H438" s="427">
        <v>31546000000</v>
      </c>
      <c r="I438" s="428">
        <v>3841489352.21</v>
      </c>
      <c r="J438" s="429">
        <v>154394913012.60999</v>
      </c>
      <c r="M438" s="825"/>
    </row>
    <row r="439" spans="2:13" s="824" customFormat="1" ht="15" customHeight="1">
      <c r="B439" s="827" t="s">
        <v>1623</v>
      </c>
      <c r="C439" s="828" t="s">
        <v>72</v>
      </c>
      <c r="D439" s="425">
        <v>1</v>
      </c>
      <c r="E439" s="425">
        <v>100000000</v>
      </c>
      <c r="F439" s="426">
        <v>0</v>
      </c>
      <c r="G439" s="433">
        <v>100000000</v>
      </c>
      <c r="H439" s="427">
        <v>31546000000</v>
      </c>
      <c r="I439" s="428">
        <v>3841489352.21</v>
      </c>
      <c r="J439" s="429">
        <v>154394913012.60999</v>
      </c>
      <c r="M439" s="825"/>
    </row>
    <row r="440" spans="2:13" s="824" customFormat="1" ht="15" customHeight="1">
      <c r="B440" s="827" t="s">
        <v>1624</v>
      </c>
      <c r="C440" s="828" t="s">
        <v>656</v>
      </c>
      <c r="D440" s="425">
        <v>1569</v>
      </c>
      <c r="E440" s="425">
        <v>0</v>
      </c>
      <c r="F440" s="426">
        <v>1000</v>
      </c>
      <c r="G440" s="433">
        <v>10859864880</v>
      </c>
      <c r="H440" s="427">
        <v>60000000000</v>
      </c>
      <c r="I440" s="428">
        <v>180980942</v>
      </c>
      <c r="J440" s="429">
        <v>51277758534</v>
      </c>
      <c r="K440" s="826"/>
      <c r="M440" s="825"/>
    </row>
    <row r="441" spans="2:13" s="824" customFormat="1" ht="15" customHeight="1">
      <c r="B441" s="827" t="s">
        <v>1625</v>
      </c>
      <c r="C441" s="828" t="s">
        <v>879</v>
      </c>
      <c r="D441" s="425">
        <v>220</v>
      </c>
      <c r="E441" s="425">
        <v>0</v>
      </c>
      <c r="F441" s="426">
        <v>1000</v>
      </c>
      <c r="G441" s="433">
        <v>1522734400</v>
      </c>
      <c r="H441" s="427">
        <v>2152496877764.9998</v>
      </c>
      <c r="I441" s="428">
        <v>132190779887.00002</v>
      </c>
      <c r="J441" s="429">
        <v>3790154822115</v>
      </c>
      <c r="K441" s="826"/>
      <c r="M441" s="825"/>
    </row>
    <row r="442" spans="2:13" s="824" customFormat="1" ht="15" customHeight="1">
      <c r="B442" s="827" t="s">
        <v>1383</v>
      </c>
      <c r="C442" s="828" t="s">
        <v>72</v>
      </c>
      <c r="D442" s="425">
        <v>1</v>
      </c>
      <c r="E442" s="425">
        <v>0</v>
      </c>
      <c r="F442" s="426">
        <v>999999.99999999988</v>
      </c>
      <c r="G442" s="433">
        <v>6921520000</v>
      </c>
      <c r="H442" s="427">
        <v>442130000000</v>
      </c>
      <c r="I442" s="428">
        <v>22152671090</v>
      </c>
      <c r="J442" s="429">
        <v>892745472954</v>
      </c>
      <c r="K442" s="826"/>
      <c r="M442" s="825"/>
    </row>
    <row r="443" spans="2:13" s="824" customFormat="1" ht="15" customHeight="1">
      <c r="B443" s="829" t="s">
        <v>1384</v>
      </c>
      <c r="C443" s="828" t="s">
        <v>72</v>
      </c>
      <c r="D443" s="425">
        <v>1</v>
      </c>
      <c r="E443" s="425">
        <v>0</v>
      </c>
      <c r="F443" s="426">
        <v>50000</v>
      </c>
      <c r="G443" s="433">
        <v>346076000</v>
      </c>
      <c r="H443" s="427">
        <v>163354037429</v>
      </c>
      <c r="I443" s="428">
        <v>1681845110</v>
      </c>
      <c r="J443" s="429">
        <v>205782924346</v>
      </c>
      <c r="M443" s="825"/>
    </row>
    <row r="444" spans="2:13" s="824" customFormat="1" ht="15" customHeight="1">
      <c r="B444" s="829" t="s">
        <v>1384</v>
      </c>
      <c r="C444" s="828" t="s">
        <v>72</v>
      </c>
      <c r="D444" s="425">
        <v>1</v>
      </c>
      <c r="E444" s="425">
        <v>0</v>
      </c>
      <c r="F444" s="426">
        <v>44000</v>
      </c>
      <c r="G444" s="433">
        <v>304546880</v>
      </c>
      <c r="H444" s="427">
        <v>163354037429</v>
      </c>
      <c r="I444" s="428">
        <v>1681845110</v>
      </c>
      <c r="J444" s="429">
        <v>205782924346</v>
      </c>
      <c r="M444" s="825"/>
    </row>
    <row r="445" spans="2:13" s="824" customFormat="1" ht="15" customHeight="1">
      <c r="B445" s="827" t="s">
        <v>1623</v>
      </c>
      <c r="C445" s="828" t="s">
        <v>72</v>
      </c>
      <c r="D445" s="425">
        <v>1</v>
      </c>
      <c r="E445" s="425">
        <v>0</v>
      </c>
      <c r="F445" s="426">
        <v>50000</v>
      </c>
      <c r="G445" s="433">
        <v>346076000</v>
      </c>
      <c r="H445" s="427">
        <v>31546000000</v>
      </c>
      <c r="I445" s="428">
        <v>3841489352.21</v>
      </c>
      <c r="J445" s="429">
        <v>154394913012.60999</v>
      </c>
      <c r="K445" s="826"/>
      <c r="M445" s="825"/>
    </row>
    <row r="446" spans="2:13" s="824" customFormat="1" ht="15" customHeight="1">
      <c r="B446" s="827" t="s">
        <v>1623</v>
      </c>
      <c r="C446" s="828" t="s">
        <v>72</v>
      </c>
      <c r="D446" s="425">
        <v>1</v>
      </c>
      <c r="E446" s="425">
        <v>0</v>
      </c>
      <c r="F446" s="426">
        <v>50000</v>
      </c>
      <c r="G446" s="433">
        <v>346076000</v>
      </c>
      <c r="H446" s="427">
        <v>31546000000</v>
      </c>
      <c r="I446" s="428">
        <v>3841489352.21</v>
      </c>
      <c r="J446" s="429">
        <v>154394913012.60999</v>
      </c>
      <c r="K446" s="826"/>
      <c r="M446" s="825"/>
    </row>
    <row r="447" spans="2:13" s="824" customFormat="1" ht="15" customHeight="1">
      <c r="B447" s="829" t="s">
        <v>1623</v>
      </c>
      <c r="C447" s="828" t="s">
        <v>72</v>
      </c>
      <c r="D447" s="425">
        <v>1</v>
      </c>
      <c r="E447" s="425">
        <v>0</v>
      </c>
      <c r="F447" s="426">
        <v>50000</v>
      </c>
      <c r="G447" s="435">
        <v>346076000</v>
      </c>
      <c r="H447" s="427">
        <v>31546000000</v>
      </c>
      <c r="I447" s="428">
        <v>3841489352.21</v>
      </c>
      <c r="J447" s="429">
        <v>154394913012.60999</v>
      </c>
      <c r="K447" s="826"/>
      <c r="M447" s="825"/>
    </row>
    <row r="448" spans="2:13" s="824" customFormat="1" ht="15" customHeight="1">
      <c r="B448" s="829" t="s">
        <v>1623</v>
      </c>
      <c r="C448" s="828" t="s">
        <v>72</v>
      </c>
      <c r="D448" s="425">
        <v>1</v>
      </c>
      <c r="E448" s="425">
        <v>0</v>
      </c>
      <c r="F448" s="426">
        <v>50000</v>
      </c>
      <c r="G448" s="435">
        <v>346076000</v>
      </c>
      <c r="H448" s="427">
        <v>31546000000</v>
      </c>
      <c r="I448" s="428">
        <v>3841489352.21</v>
      </c>
      <c r="J448" s="429">
        <v>154394913012.60999</v>
      </c>
      <c r="M448" s="825"/>
    </row>
    <row r="449" spans="2:13" s="824" customFormat="1" ht="15" customHeight="1">
      <c r="B449" s="827" t="s">
        <v>1623</v>
      </c>
      <c r="C449" s="828" t="s">
        <v>72</v>
      </c>
      <c r="D449" s="425">
        <v>1</v>
      </c>
      <c r="E449" s="425">
        <v>0</v>
      </c>
      <c r="F449" s="426">
        <v>50000</v>
      </c>
      <c r="G449" s="433">
        <v>346076000</v>
      </c>
      <c r="H449" s="427">
        <v>31546000000</v>
      </c>
      <c r="I449" s="428">
        <v>3841489352.21</v>
      </c>
      <c r="J449" s="429">
        <v>154394913012.60999</v>
      </c>
      <c r="M449" s="825"/>
    </row>
    <row r="450" spans="2:13" s="824" customFormat="1" ht="15" customHeight="1">
      <c r="B450" s="827" t="s">
        <v>1623</v>
      </c>
      <c r="C450" s="828" t="s">
        <v>72</v>
      </c>
      <c r="D450" s="425">
        <v>1</v>
      </c>
      <c r="E450" s="425">
        <v>0</v>
      </c>
      <c r="F450" s="426">
        <v>25000</v>
      </c>
      <c r="G450" s="433">
        <v>173038000</v>
      </c>
      <c r="H450" s="427">
        <v>31546000000</v>
      </c>
      <c r="I450" s="428">
        <v>3841489352.21</v>
      </c>
      <c r="J450" s="429">
        <v>154394913012.60999</v>
      </c>
      <c r="K450" s="826"/>
      <c r="M450" s="825"/>
    </row>
    <row r="451" spans="2:13" s="824" customFormat="1" ht="15" customHeight="1">
      <c r="B451" s="829" t="s">
        <v>1623</v>
      </c>
      <c r="C451" s="828" t="s">
        <v>72</v>
      </c>
      <c r="D451" s="425">
        <v>1</v>
      </c>
      <c r="E451" s="425">
        <v>0</v>
      </c>
      <c r="F451" s="426">
        <v>25000</v>
      </c>
      <c r="G451" s="435">
        <v>173038000</v>
      </c>
      <c r="H451" s="427">
        <v>31546000000</v>
      </c>
      <c r="I451" s="428">
        <v>3841489352.21</v>
      </c>
      <c r="J451" s="429">
        <v>154394913012.60999</v>
      </c>
      <c r="K451" s="826"/>
      <c r="M451" s="825"/>
    </row>
    <row r="452" spans="2:13" s="824" customFormat="1" ht="15" customHeight="1">
      <c r="B452" s="829" t="s">
        <v>1623</v>
      </c>
      <c r="C452" s="828" t="s">
        <v>72</v>
      </c>
      <c r="D452" s="425">
        <v>1</v>
      </c>
      <c r="E452" s="425">
        <v>0</v>
      </c>
      <c r="F452" s="426">
        <v>25000</v>
      </c>
      <c r="G452" s="435">
        <v>173038000</v>
      </c>
      <c r="H452" s="427">
        <v>31546000000</v>
      </c>
      <c r="I452" s="428">
        <v>3841489352.21</v>
      </c>
      <c r="J452" s="429">
        <v>154394913012.60999</v>
      </c>
      <c r="K452" s="826"/>
      <c r="M452" s="825"/>
    </row>
    <row r="453" spans="2:13" s="824" customFormat="1" ht="15" customHeight="1">
      <c r="B453" s="829" t="s">
        <v>1623</v>
      </c>
      <c r="C453" s="828" t="s">
        <v>72</v>
      </c>
      <c r="D453" s="425">
        <v>1</v>
      </c>
      <c r="E453" s="425">
        <v>0</v>
      </c>
      <c r="F453" s="426">
        <v>25000</v>
      </c>
      <c r="G453" s="433">
        <v>173038000</v>
      </c>
      <c r="H453" s="427">
        <v>31546000000</v>
      </c>
      <c r="I453" s="428">
        <v>3841489352.21</v>
      </c>
      <c r="J453" s="429">
        <v>154394913012.60999</v>
      </c>
      <c r="M453" s="825"/>
    </row>
    <row r="454" spans="2:13" s="824" customFormat="1" ht="15" customHeight="1">
      <c r="B454" s="829" t="s">
        <v>1623</v>
      </c>
      <c r="C454" s="828" t="s">
        <v>72</v>
      </c>
      <c r="D454" s="425">
        <v>1</v>
      </c>
      <c r="E454" s="425">
        <v>0</v>
      </c>
      <c r="F454" s="426">
        <v>25000</v>
      </c>
      <c r="G454" s="433">
        <v>173038000</v>
      </c>
      <c r="H454" s="427">
        <v>31546000000</v>
      </c>
      <c r="I454" s="428">
        <v>3841489352.21</v>
      </c>
      <c r="J454" s="429">
        <v>154394913012.60999</v>
      </c>
      <c r="M454" s="825"/>
    </row>
    <row r="455" spans="2:13" s="824" customFormat="1" ht="15" customHeight="1">
      <c r="B455" s="829" t="s">
        <v>1623</v>
      </c>
      <c r="C455" s="828" t="s">
        <v>72</v>
      </c>
      <c r="D455" s="425">
        <v>1</v>
      </c>
      <c r="E455" s="425">
        <v>0</v>
      </c>
      <c r="F455" s="426">
        <v>25000</v>
      </c>
      <c r="G455" s="433">
        <v>173038000</v>
      </c>
      <c r="H455" s="427">
        <v>31546000000</v>
      </c>
      <c r="I455" s="428">
        <v>3841489352.21</v>
      </c>
      <c r="J455" s="429">
        <v>154394913012.60999</v>
      </c>
      <c r="K455" s="826"/>
      <c r="M455" s="825"/>
    </row>
    <row r="456" spans="2:13" s="824" customFormat="1" ht="15" customHeight="1">
      <c r="B456" s="829" t="s">
        <v>1623</v>
      </c>
      <c r="C456" s="828" t="s">
        <v>72</v>
      </c>
      <c r="D456" s="425">
        <v>1</v>
      </c>
      <c r="E456" s="425">
        <v>0</v>
      </c>
      <c r="F456" s="426">
        <v>25000</v>
      </c>
      <c r="G456" s="433">
        <v>173038000</v>
      </c>
      <c r="H456" s="427">
        <v>31546000000</v>
      </c>
      <c r="I456" s="428">
        <v>3841489352.21</v>
      </c>
      <c r="J456" s="429">
        <v>154394913012.60999</v>
      </c>
      <c r="K456" s="826"/>
      <c r="M456" s="825"/>
    </row>
    <row r="457" spans="2:13" s="824" customFormat="1" ht="15" customHeight="1">
      <c r="B457" s="829" t="s">
        <v>1623</v>
      </c>
      <c r="C457" s="828" t="s">
        <v>72</v>
      </c>
      <c r="D457" s="425">
        <v>1</v>
      </c>
      <c r="E457" s="425">
        <v>0</v>
      </c>
      <c r="F457" s="426">
        <v>25000</v>
      </c>
      <c r="G457" s="433">
        <v>173038000</v>
      </c>
      <c r="H457" s="427">
        <v>31546000000</v>
      </c>
      <c r="I457" s="428">
        <v>3841489352.21</v>
      </c>
      <c r="J457" s="429">
        <v>154394913012.60999</v>
      </c>
      <c r="K457" s="826"/>
      <c r="M457" s="825"/>
    </row>
    <row r="458" spans="2:13" s="824" customFormat="1" ht="15" customHeight="1">
      <c r="B458" s="829" t="s">
        <v>1623</v>
      </c>
      <c r="C458" s="828" t="s">
        <v>72</v>
      </c>
      <c r="D458" s="425">
        <v>1</v>
      </c>
      <c r="E458" s="425">
        <v>0</v>
      </c>
      <c r="F458" s="426">
        <v>25000</v>
      </c>
      <c r="G458" s="433">
        <v>173038000</v>
      </c>
      <c r="H458" s="427">
        <v>31546000000</v>
      </c>
      <c r="I458" s="428">
        <v>3841489352.21</v>
      </c>
      <c r="J458" s="429">
        <v>154394913012.60999</v>
      </c>
      <c r="M458" s="825"/>
    </row>
    <row r="459" spans="2:13" s="824" customFormat="1" ht="15" customHeight="1">
      <c r="B459" s="829" t="s">
        <v>1623</v>
      </c>
      <c r="C459" s="828" t="s">
        <v>72</v>
      </c>
      <c r="D459" s="425">
        <v>1</v>
      </c>
      <c r="E459" s="425">
        <v>0</v>
      </c>
      <c r="F459" s="426">
        <v>25000</v>
      </c>
      <c r="G459" s="433">
        <v>173038000</v>
      </c>
      <c r="H459" s="427">
        <v>31546000000</v>
      </c>
      <c r="I459" s="428">
        <v>3841489352.21</v>
      </c>
      <c r="J459" s="429">
        <v>154394913012.60999</v>
      </c>
      <c r="M459" s="825"/>
    </row>
    <row r="460" spans="2:13" s="824" customFormat="1" ht="15" customHeight="1">
      <c r="B460" s="829" t="s">
        <v>1388</v>
      </c>
      <c r="C460" s="828" t="s">
        <v>72</v>
      </c>
      <c r="D460" s="425">
        <v>1</v>
      </c>
      <c r="E460" s="425">
        <v>0</v>
      </c>
      <c r="F460" s="426">
        <v>10000</v>
      </c>
      <c r="G460" s="433">
        <v>69215200</v>
      </c>
      <c r="H460" s="427">
        <v>106665953371</v>
      </c>
      <c r="I460" s="428">
        <v>3126554583</v>
      </c>
      <c r="J460" s="429">
        <v>160068103629</v>
      </c>
      <c r="K460" s="826"/>
      <c r="M460" s="825"/>
    </row>
    <row r="461" spans="2:13" s="824" customFormat="1" ht="15" customHeight="1">
      <c r="B461" s="829" t="s">
        <v>1388</v>
      </c>
      <c r="C461" s="828" t="s">
        <v>72</v>
      </c>
      <c r="D461" s="425">
        <v>1</v>
      </c>
      <c r="E461" s="425">
        <v>0</v>
      </c>
      <c r="F461" s="426">
        <v>10000</v>
      </c>
      <c r="G461" s="433">
        <v>69215200</v>
      </c>
      <c r="H461" s="427">
        <v>106665953371</v>
      </c>
      <c r="I461" s="428">
        <v>3126554583</v>
      </c>
      <c r="J461" s="429">
        <v>160068103629</v>
      </c>
      <c r="K461" s="826"/>
      <c r="M461" s="825"/>
    </row>
    <row r="462" spans="2:13" s="824" customFormat="1" ht="15" customHeight="1">
      <c r="B462" s="829" t="s">
        <v>1388</v>
      </c>
      <c r="C462" s="828" t="s">
        <v>72</v>
      </c>
      <c r="D462" s="425">
        <v>1</v>
      </c>
      <c r="E462" s="425">
        <v>0</v>
      </c>
      <c r="F462" s="426">
        <v>10000</v>
      </c>
      <c r="G462" s="433">
        <v>69215200</v>
      </c>
      <c r="H462" s="427">
        <v>106665953371</v>
      </c>
      <c r="I462" s="428">
        <v>3126554583</v>
      </c>
      <c r="J462" s="429">
        <v>160068103629</v>
      </c>
      <c r="K462" s="826"/>
      <c r="M462" s="825"/>
    </row>
    <row r="463" spans="2:13" s="824" customFormat="1" ht="15" customHeight="1">
      <c r="B463" s="829" t="s">
        <v>1388</v>
      </c>
      <c r="C463" s="828" t="s">
        <v>72</v>
      </c>
      <c r="D463" s="425">
        <v>1</v>
      </c>
      <c r="E463" s="425">
        <v>0</v>
      </c>
      <c r="F463" s="426">
        <v>10000</v>
      </c>
      <c r="G463" s="433">
        <v>69215200</v>
      </c>
      <c r="H463" s="427">
        <v>106665953371</v>
      </c>
      <c r="I463" s="428">
        <v>3126554583</v>
      </c>
      <c r="J463" s="429">
        <v>160068103629</v>
      </c>
      <c r="M463" s="825"/>
    </row>
    <row r="464" spans="2:13" s="824" customFormat="1" ht="15" customHeight="1">
      <c r="B464" s="829" t="s">
        <v>1388</v>
      </c>
      <c r="C464" s="828" t="s">
        <v>72</v>
      </c>
      <c r="D464" s="425">
        <v>1</v>
      </c>
      <c r="E464" s="425">
        <v>0</v>
      </c>
      <c r="F464" s="426">
        <v>10000</v>
      </c>
      <c r="G464" s="433">
        <v>69215200</v>
      </c>
      <c r="H464" s="427">
        <v>106665953371</v>
      </c>
      <c r="I464" s="428">
        <v>3126554583</v>
      </c>
      <c r="J464" s="429">
        <v>160068103629</v>
      </c>
      <c r="M464" s="825"/>
    </row>
    <row r="465" spans="2:13" s="824" customFormat="1" ht="15" customHeight="1">
      <c r="B465" s="829" t="s">
        <v>1388</v>
      </c>
      <c r="C465" s="828" t="s">
        <v>72</v>
      </c>
      <c r="D465" s="425">
        <v>1</v>
      </c>
      <c r="E465" s="425">
        <v>0</v>
      </c>
      <c r="F465" s="426">
        <v>10000</v>
      </c>
      <c r="G465" s="433">
        <v>69215200</v>
      </c>
      <c r="H465" s="427">
        <v>106665953371</v>
      </c>
      <c r="I465" s="428">
        <v>3126554583</v>
      </c>
      <c r="J465" s="429">
        <v>160068103629</v>
      </c>
      <c r="M465" s="825"/>
    </row>
    <row r="466" spans="2:13" s="824" customFormat="1" ht="15" customHeight="1">
      <c r="B466" s="829" t="s">
        <v>1388</v>
      </c>
      <c r="C466" s="828" t="s">
        <v>72</v>
      </c>
      <c r="D466" s="425">
        <v>1</v>
      </c>
      <c r="E466" s="425">
        <v>0</v>
      </c>
      <c r="F466" s="426">
        <v>10000</v>
      </c>
      <c r="G466" s="433">
        <v>69215200</v>
      </c>
      <c r="H466" s="427">
        <v>106665953371</v>
      </c>
      <c r="I466" s="428">
        <v>3126554583</v>
      </c>
      <c r="J466" s="429">
        <v>160068103629</v>
      </c>
      <c r="M466" s="825"/>
    </row>
    <row r="467" spans="2:13" s="824" customFormat="1" ht="15" customHeight="1">
      <c r="B467" s="829" t="s">
        <v>1388</v>
      </c>
      <c r="C467" s="828" t="s">
        <v>72</v>
      </c>
      <c r="D467" s="425">
        <v>1</v>
      </c>
      <c r="E467" s="425">
        <v>0</v>
      </c>
      <c r="F467" s="426">
        <v>10000</v>
      </c>
      <c r="G467" s="433">
        <v>69215200</v>
      </c>
      <c r="H467" s="427">
        <v>106665953371</v>
      </c>
      <c r="I467" s="428">
        <v>3126554583</v>
      </c>
      <c r="J467" s="429">
        <v>160068103629</v>
      </c>
      <c r="M467" s="825"/>
    </row>
    <row r="468" spans="2:13" s="824" customFormat="1" ht="15" customHeight="1">
      <c r="B468" s="829" t="s">
        <v>1388</v>
      </c>
      <c r="C468" s="828" t="s">
        <v>72</v>
      </c>
      <c r="D468" s="425">
        <v>1</v>
      </c>
      <c r="E468" s="425">
        <v>0</v>
      </c>
      <c r="F468" s="426">
        <v>10000</v>
      </c>
      <c r="G468" s="433">
        <v>69215200</v>
      </c>
      <c r="H468" s="427">
        <v>106665953371</v>
      </c>
      <c r="I468" s="428">
        <v>3126554583</v>
      </c>
      <c r="J468" s="429">
        <v>160068103629</v>
      </c>
      <c r="M468" s="825"/>
    </row>
    <row r="469" spans="2:13" s="824" customFormat="1" ht="15" customHeight="1">
      <c r="B469" s="829" t="s">
        <v>1388</v>
      </c>
      <c r="C469" s="828" t="s">
        <v>72</v>
      </c>
      <c r="D469" s="425">
        <v>1</v>
      </c>
      <c r="E469" s="425">
        <v>0</v>
      </c>
      <c r="F469" s="426">
        <v>10000</v>
      </c>
      <c r="G469" s="433">
        <v>69215200</v>
      </c>
      <c r="H469" s="427">
        <v>106665953371</v>
      </c>
      <c r="I469" s="428">
        <v>3126554583</v>
      </c>
      <c r="J469" s="429">
        <v>160068103629</v>
      </c>
      <c r="M469" s="825"/>
    </row>
    <row r="470" spans="2:13" s="824" customFormat="1" ht="15" customHeight="1">
      <c r="B470" s="829" t="s">
        <v>1388</v>
      </c>
      <c r="C470" s="828" t="s">
        <v>72</v>
      </c>
      <c r="D470" s="425">
        <v>1</v>
      </c>
      <c r="E470" s="425">
        <v>0</v>
      </c>
      <c r="F470" s="426">
        <v>14999.999999999998</v>
      </c>
      <c r="G470" s="433">
        <v>103822800</v>
      </c>
      <c r="H470" s="427">
        <v>106665953371</v>
      </c>
      <c r="I470" s="428">
        <v>3126554583</v>
      </c>
      <c r="J470" s="429">
        <v>160068103629</v>
      </c>
      <c r="M470" s="825"/>
    </row>
    <row r="471" spans="2:13" s="824" customFormat="1" ht="15" customHeight="1">
      <c r="B471" s="829" t="s">
        <v>1388</v>
      </c>
      <c r="C471" s="828" t="s">
        <v>72</v>
      </c>
      <c r="D471" s="425">
        <v>1</v>
      </c>
      <c r="E471" s="425">
        <v>0</v>
      </c>
      <c r="F471" s="426">
        <v>14999.999999999998</v>
      </c>
      <c r="G471" s="433">
        <v>103822800</v>
      </c>
      <c r="H471" s="427">
        <v>106665953371</v>
      </c>
      <c r="I471" s="428">
        <v>3126554583</v>
      </c>
      <c r="J471" s="429">
        <v>160068103629</v>
      </c>
      <c r="M471" s="825"/>
    </row>
    <row r="472" spans="2:13" s="824" customFormat="1" ht="15" customHeight="1">
      <c r="B472" s="829" t="s">
        <v>1388</v>
      </c>
      <c r="C472" s="828" t="s">
        <v>72</v>
      </c>
      <c r="D472" s="425">
        <v>1</v>
      </c>
      <c r="E472" s="425">
        <v>0</v>
      </c>
      <c r="F472" s="426">
        <v>14999.999999999998</v>
      </c>
      <c r="G472" s="433">
        <v>103822800</v>
      </c>
      <c r="H472" s="427">
        <v>106665953371</v>
      </c>
      <c r="I472" s="428">
        <v>3126554583</v>
      </c>
      <c r="J472" s="429">
        <v>160068103629</v>
      </c>
      <c r="M472" s="825"/>
    </row>
    <row r="473" spans="2:13" s="824" customFormat="1" ht="15" customHeight="1">
      <c r="B473" s="829" t="s">
        <v>1388</v>
      </c>
      <c r="C473" s="828" t="s">
        <v>72</v>
      </c>
      <c r="D473" s="425">
        <v>1</v>
      </c>
      <c r="E473" s="425">
        <v>0</v>
      </c>
      <c r="F473" s="426">
        <v>14999.999999999998</v>
      </c>
      <c r="G473" s="433">
        <v>103822800</v>
      </c>
      <c r="H473" s="427">
        <v>106665953371</v>
      </c>
      <c r="I473" s="428">
        <v>3126554583</v>
      </c>
      <c r="J473" s="429">
        <v>160068103629</v>
      </c>
      <c r="M473" s="825"/>
    </row>
    <row r="474" spans="2:13" s="824" customFormat="1" ht="15" customHeight="1">
      <c r="B474" s="829" t="s">
        <v>1388</v>
      </c>
      <c r="C474" s="828" t="s">
        <v>72</v>
      </c>
      <c r="D474" s="425">
        <v>1</v>
      </c>
      <c r="E474" s="425">
        <v>0</v>
      </c>
      <c r="F474" s="426">
        <v>14999.999999999998</v>
      </c>
      <c r="G474" s="433">
        <v>103822800</v>
      </c>
      <c r="H474" s="427">
        <v>106665953371</v>
      </c>
      <c r="I474" s="428">
        <v>3126554583</v>
      </c>
      <c r="J474" s="429">
        <v>160068103629</v>
      </c>
      <c r="M474" s="825"/>
    </row>
    <row r="475" spans="2:13" s="824" customFormat="1" ht="15" customHeight="1">
      <c r="B475" s="829" t="s">
        <v>1388</v>
      </c>
      <c r="C475" s="828" t="s">
        <v>72</v>
      </c>
      <c r="D475" s="425">
        <v>1</v>
      </c>
      <c r="E475" s="425">
        <v>0</v>
      </c>
      <c r="F475" s="426">
        <v>25000</v>
      </c>
      <c r="G475" s="433">
        <v>173038000</v>
      </c>
      <c r="H475" s="427">
        <v>106665953371</v>
      </c>
      <c r="I475" s="428">
        <v>3126554583</v>
      </c>
      <c r="J475" s="429">
        <v>160068103629</v>
      </c>
      <c r="M475" s="825"/>
    </row>
    <row r="476" spans="2:13" s="824" customFormat="1" ht="15" customHeight="1">
      <c r="B476" s="829" t="s">
        <v>1388</v>
      </c>
      <c r="C476" s="828" t="s">
        <v>72</v>
      </c>
      <c r="D476" s="425">
        <v>1</v>
      </c>
      <c r="E476" s="425">
        <v>0</v>
      </c>
      <c r="F476" s="426">
        <v>25000</v>
      </c>
      <c r="G476" s="433">
        <v>173038000</v>
      </c>
      <c r="H476" s="427">
        <v>106665953371</v>
      </c>
      <c r="I476" s="428">
        <v>3126554583</v>
      </c>
      <c r="J476" s="429">
        <v>160068103629</v>
      </c>
      <c r="M476" s="825"/>
    </row>
    <row r="477" spans="2:13" s="824" customFormat="1" ht="15" customHeight="1">
      <c r="B477" s="829" t="s">
        <v>1388</v>
      </c>
      <c r="C477" s="828" t="s">
        <v>72</v>
      </c>
      <c r="D477" s="425">
        <v>1</v>
      </c>
      <c r="E477" s="425">
        <v>0</v>
      </c>
      <c r="F477" s="426">
        <v>25000</v>
      </c>
      <c r="G477" s="433">
        <v>173038000</v>
      </c>
      <c r="H477" s="427">
        <v>106665953371</v>
      </c>
      <c r="I477" s="428">
        <v>3126554583</v>
      </c>
      <c r="J477" s="429">
        <v>160068103629</v>
      </c>
      <c r="M477" s="825"/>
    </row>
    <row r="478" spans="2:13" s="824" customFormat="1" ht="15" customHeight="1">
      <c r="B478" s="829" t="s">
        <v>1388</v>
      </c>
      <c r="C478" s="828" t="s">
        <v>72</v>
      </c>
      <c r="D478" s="425">
        <v>1</v>
      </c>
      <c r="E478" s="425">
        <v>0</v>
      </c>
      <c r="F478" s="426">
        <v>25000</v>
      </c>
      <c r="G478" s="433">
        <v>173038000</v>
      </c>
      <c r="H478" s="427">
        <v>106665953371</v>
      </c>
      <c r="I478" s="428">
        <v>3126554583</v>
      </c>
      <c r="J478" s="429">
        <v>160068103629</v>
      </c>
      <c r="M478" s="825"/>
    </row>
    <row r="479" spans="2:13" s="824" customFormat="1" ht="15" customHeight="1">
      <c r="B479" s="829" t="s">
        <v>1388</v>
      </c>
      <c r="C479" s="828" t="s">
        <v>72</v>
      </c>
      <c r="D479" s="425">
        <v>1</v>
      </c>
      <c r="E479" s="425">
        <v>0</v>
      </c>
      <c r="F479" s="426">
        <v>25000</v>
      </c>
      <c r="G479" s="433">
        <v>173038000</v>
      </c>
      <c r="H479" s="427">
        <v>106665953371</v>
      </c>
      <c r="I479" s="428">
        <v>3126554583</v>
      </c>
      <c r="J479" s="429">
        <v>160068103629</v>
      </c>
      <c r="M479" s="825"/>
    </row>
    <row r="480" spans="2:13" s="824" customFormat="1" ht="15" customHeight="1">
      <c r="B480" s="829" t="s">
        <v>1388</v>
      </c>
      <c r="C480" s="828" t="s">
        <v>72</v>
      </c>
      <c r="D480" s="425">
        <v>1</v>
      </c>
      <c r="E480" s="425">
        <v>0</v>
      </c>
      <c r="F480" s="426">
        <v>10000</v>
      </c>
      <c r="G480" s="433">
        <v>69215200</v>
      </c>
      <c r="H480" s="427">
        <v>106665953371</v>
      </c>
      <c r="I480" s="428">
        <v>3126554583</v>
      </c>
      <c r="J480" s="429">
        <v>160068103629</v>
      </c>
      <c r="M480" s="825"/>
    </row>
    <row r="481" spans="2:13" s="824" customFormat="1" ht="15" customHeight="1">
      <c r="B481" s="829" t="s">
        <v>1388</v>
      </c>
      <c r="C481" s="828" t="s">
        <v>72</v>
      </c>
      <c r="D481" s="425">
        <v>1</v>
      </c>
      <c r="E481" s="425">
        <v>0</v>
      </c>
      <c r="F481" s="426">
        <v>10000</v>
      </c>
      <c r="G481" s="433">
        <v>69215200</v>
      </c>
      <c r="H481" s="427">
        <v>106665953371</v>
      </c>
      <c r="I481" s="428">
        <v>3126554583</v>
      </c>
      <c r="J481" s="429">
        <v>160068103629</v>
      </c>
      <c r="M481" s="825"/>
    </row>
    <row r="482" spans="2:13" s="824" customFormat="1" ht="15" customHeight="1">
      <c r="B482" s="829" t="s">
        <v>1388</v>
      </c>
      <c r="C482" s="828" t="s">
        <v>72</v>
      </c>
      <c r="D482" s="425">
        <v>1</v>
      </c>
      <c r="E482" s="425">
        <v>0</v>
      </c>
      <c r="F482" s="426">
        <v>10000</v>
      </c>
      <c r="G482" s="433">
        <v>69215200</v>
      </c>
      <c r="H482" s="427">
        <v>106665953371</v>
      </c>
      <c r="I482" s="428">
        <v>3126554583</v>
      </c>
      <c r="J482" s="429">
        <v>160068103629</v>
      </c>
      <c r="M482" s="825"/>
    </row>
    <row r="483" spans="2:13" s="824" customFormat="1" ht="15" customHeight="1">
      <c r="B483" s="829" t="s">
        <v>1388</v>
      </c>
      <c r="C483" s="828" t="s">
        <v>72</v>
      </c>
      <c r="D483" s="425">
        <v>1</v>
      </c>
      <c r="E483" s="425">
        <v>0</v>
      </c>
      <c r="F483" s="426">
        <v>10000</v>
      </c>
      <c r="G483" s="433">
        <v>69215200</v>
      </c>
      <c r="H483" s="427">
        <v>106665953371</v>
      </c>
      <c r="I483" s="428">
        <v>3126554583</v>
      </c>
      <c r="J483" s="429">
        <v>160068103629</v>
      </c>
      <c r="M483" s="825"/>
    </row>
    <row r="484" spans="2:13" s="824" customFormat="1" ht="15" customHeight="1">
      <c r="B484" s="829" t="s">
        <v>1388</v>
      </c>
      <c r="C484" s="828" t="s">
        <v>72</v>
      </c>
      <c r="D484" s="425">
        <v>1</v>
      </c>
      <c r="E484" s="425">
        <v>0</v>
      </c>
      <c r="F484" s="426">
        <v>10000</v>
      </c>
      <c r="G484" s="433">
        <v>69215200</v>
      </c>
      <c r="H484" s="427">
        <v>106665953371</v>
      </c>
      <c r="I484" s="428">
        <v>3126554583</v>
      </c>
      <c r="J484" s="429">
        <v>160068103629</v>
      </c>
      <c r="M484" s="825"/>
    </row>
    <row r="485" spans="2:13" s="824" customFormat="1" ht="15" customHeight="1">
      <c r="B485" s="829" t="s">
        <v>1388</v>
      </c>
      <c r="C485" s="828" t="s">
        <v>72</v>
      </c>
      <c r="D485" s="425">
        <v>1</v>
      </c>
      <c r="E485" s="425">
        <v>0</v>
      </c>
      <c r="F485" s="426">
        <v>10000</v>
      </c>
      <c r="G485" s="433">
        <v>69215200</v>
      </c>
      <c r="H485" s="427">
        <v>106665953371</v>
      </c>
      <c r="I485" s="428">
        <v>3126554583</v>
      </c>
      <c r="J485" s="429">
        <v>160068103629</v>
      </c>
      <c r="M485" s="825"/>
    </row>
    <row r="486" spans="2:13" s="824" customFormat="1" ht="15" customHeight="1">
      <c r="B486" s="829" t="s">
        <v>1388</v>
      </c>
      <c r="C486" s="828" t="s">
        <v>72</v>
      </c>
      <c r="D486" s="425">
        <v>1</v>
      </c>
      <c r="E486" s="425">
        <v>0</v>
      </c>
      <c r="F486" s="426">
        <v>10000</v>
      </c>
      <c r="G486" s="433">
        <v>69215200</v>
      </c>
      <c r="H486" s="427">
        <v>106665953371</v>
      </c>
      <c r="I486" s="428">
        <v>3126554583</v>
      </c>
      <c r="J486" s="429">
        <v>160068103629</v>
      </c>
      <c r="M486" s="825"/>
    </row>
    <row r="487" spans="2:13" s="824" customFormat="1" ht="15" customHeight="1">
      <c r="B487" s="829" t="s">
        <v>1388</v>
      </c>
      <c r="C487" s="828" t="s">
        <v>72</v>
      </c>
      <c r="D487" s="425">
        <v>1</v>
      </c>
      <c r="E487" s="425">
        <v>0</v>
      </c>
      <c r="F487" s="426">
        <v>10000</v>
      </c>
      <c r="G487" s="433">
        <v>69215200</v>
      </c>
      <c r="H487" s="427">
        <v>106665953371</v>
      </c>
      <c r="I487" s="428">
        <v>3126554583</v>
      </c>
      <c r="J487" s="429">
        <v>160068103629</v>
      </c>
      <c r="M487" s="825"/>
    </row>
    <row r="488" spans="2:13" s="824" customFormat="1" ht="15" customHeight="1">
      <c r="B488" s="829" t="s">
        <v>1388</v>
      </c>
      <c r="C488" s="828" t="s">
        <v>72</v>
      </c>
      <c r="D488" s="425">
        <v>1</v>
      </c>
      <c r="E488" s="425">
        <v>0</v>
      </c>
      <c r="F488" s="426">
        <v>10000</v>
      </c>
      <c r="G488" s="433">
        <v>69215200</v>
      </c>
      <c r="H488" s="427">
        <v>106665953371</v>
      </c>
      <c r="I488" s="428">
        <v>3126554583</v>
      </c>
      <c r="J488" s="429">
        <v>160068103629</v>
      </c>
      <c r="M488" s="825"/>
    </row>
    <row r="489" spans="2:13" s="824" customFormat="1" ht="15" customHeight="1">
      <c r="B489" s="829" t="s">
        <v>1388</v>
      </c>
      <c r="C489" s="828" t="s">
        <v>72</v>
      </c>
      <c r="D489" s="425">
        <v>1</v>
      </c>
      <c r="E489" s="425">
        <v>0</v>
      </c>
      <c r="F489" s="426">
        <v>10000</v>
      </c>
      <c r="G489" s="433">
        <v>69215200</v>
      </c>
      <c r="H489" s="427">
        <v>106665953371</v>
      </c>
      <c r="I489" s="428">
        <v>3126554583</v>
      </c>
      <c r="J489" s="429">
        <v>160068103629</v>
      </c>
      <c r="M489" s="825"/>
    </row>
    <row r="490" spans="2:13" s="824" customFormat="1" ht="15" customHeight="1">
      <c r="B490" s="829" t="s">
        <v>1626</v>
      </c>
      <c r="C490" s="828" t="s">
        <v>72</v>
      </c>
      <c r="D490" s="425">
        <v>1</v>
      </c>
      <c r="E490" s="425">
        <v>0</v>
      </c>
      <c r="F490" s="426">
        <v>2443336</v>
      </c>
      <c r="G490" s="433">
        <v>16911598990.720001</v>
      </c>
      <c r="H490" s="427">
        <v>1081242860000.0001</v>
      </c>
      <c r="I490" s="428">
        <v>25731495364</v>
      </c>
      <c r="J490" s="429">
        <v>1589272286545</v>
      </c>
      <c r="M490" s="825"/>
    </row>
    <row r="491" spans="2:13" s="824" customFormat="1" ht="15" customHeight="1">
      <c r="B491" s="829" t="s">
        <v>1626</v>
      </c>
      <c r="C491" s="828" t="s">
        <v>72</v>
      </c>
      <c r="D491" s="425">
        <v>1</v>
      </c>
      <c r="E491" s="425">
        <v>0</v>
      </c>
      <c r="F491" s="426">
        <v>750000</v>
      </c>
      <c r="G491" s="433">
        <v>5191140000</v>
      </c>
      <c r="H491" s="427">
        <v>1081242860000.0001</v>
      </c>
      <c r="I491" s="428">
        <v>25731495364</v>
      </c>
      <c r="J491" s="429">
        <v>1589272286545</v>
      </c>
      <c r="M491" s="825"/>
    </row>
    <row r="492" spans="2:13" s="824" customFormat="1" ht="15" customHeight="1">
      <c r="B492" s="829" t="s">
        <v>1626</v>
      </c>
      <c r="C492" s="828" t="s">
        <v>72</v>
      </c>
      <c r="D492" s="425">
        <v>1</v>
      </c>
      <c r="E492" s="425">
        <v>0</v>
      </c>
      <c r="F492" s="426">
        <v>750000</v>
      </c>
      <c r="G492" s="433">
        <v>5191140000</v>
      </c>
      <c r="H492" s="427">
        <v>1081242860000.0001</v>
      </c>
      <c r="I492" s="428">
        <v>25731495364</v>
      </c>
      <c r="J492" s="429">
        <v>1589272286545</v>
      </c>
      <c r="M492" s="825"/>
    </row>
    <row r="493" spans="2:13" s="824" customFormat="1" ht="15" customHeight="1">
      <c r="B493" s="829" t="s">
        <v>1626</v>
      </c>
      <c r="C493" s="828" t="s">
        <v>72</v>
      </c>
      <c r="D493" s="425">
        <v>1</v>
      </c>
      <c r="E493" s="425">
        <v>0</v>
      </c>
      <c r="F493" s="426">
        <v>750000</v>
      </c>
      <c r="G493" s="433">
        <v>5191140000</v>
      </c>
      <c r="H493" s="427">
        <v>1081242860000.0001</v>
      </c>
      <c r="I493" s="428">
        <v>25731495364</v>
      </c>
      <c r="J493" s="429">
        <v>1589272286545</v>
      </c>
      <c r="M493" s="825"/>
    </row>
    <row r="494" spans="2:13" s="824" customFormat="1" ht="15" customHeight="1">
      <c r="B494" s="829" t="s">
        <v>1626</v>
      </c>
      <c r="C494" s="828" t="s">
        <v>72</v>
      </c>
      <c r="D494" s="425">
        <v>1</v>
      </c>
      <c r="E494" s="425">
        <v>0</v>
      </c>
      <c r="F494" s="426">
        <v>750000</v>
      </c>
      <c r="G494" s="433">
        <v>5191140000</v>
      </c>
      <c r="H494" s="427">
        <v>1081242860000.0001</v>
      </c>
      <c r="I494" s="428">
        <v>25731495364</v>
      </c>
      <c r="J494" s="429">
        <v>1589272286545</v>
      </c>
      <c r="M494" s="825"/>
    </row>
    <row r="495" spans="2:13" s="824" customFormat="1" ht="15" customHeight="1">
      <c r="B495" s="829" t="s">
        <v>1626</v>
      </c>
      <c r="C495" s="828" t="s">
        <v>72</v>
      </c>
      <c r="D495" s="425">
        <v>1</v>
      </c>
      <c r="E495" s="425">
        <v>0</v>
      </c>
      <c r="F495" s="426">
        <v>750000</v>
      </c>
      <c r="G495" s="433">
        <v>5191140000</v>
      </c>
      <c r="H495" s="427">
        <v>1081242860000.0001</v>
      </c>
      <c r="I495" s="428">
        <v>25731495364</v>
      </c>
      <c r="J495" s="429">
        <v>1589272286545</v>
      </c>
      <c r="M495" s="825"/>
    </row>
    <row r="496" spans="2:13" s="824" customFormat="1" ht="15" customHeight="1">
      <c r="B496" s="829" t="s">
        <v>1626</v>
      </c>
      <c r="C496" s="828" t="s">
        <v>72</v>
      </c>
      <c r="D496" s="425">
        <v>1</v>
      </c>
      <c r="E496" s="425">
        <v>0</v>
      </c>
      <c r="F496" s="426">
        <v>499999.99999999994</v>
      </c>
      <c r="G496" s="433">
        <v>3460760000</v>
      </c>
      <c r="H496" s="427">
        <v>1081242860000.0001</v>
      </c>
      <c r="I496" s="428">
        <v>25731495364</v>
      </c>
      <c r="J496" s="429">
        <v>1589272286545</v>
      </c>
      <c r="M496" s="825"/>
    </row>
    <row r="497" spans="1:14" s="824" customFormat="1" ht="15" customHeight="1">
      <c r="B497" s="829" t="s">
        <v>1626</v>
      </c>
      <c r="C497" s="828" t="s">
        <v>72</v>
      </c>
      <c r="D497" s="425">
        <v>1</v>
      </c>
      <c r="E497" s="425">
        <v>0</v>
      </c>
      <c r="F497" s="426">
        <v>10000</v>
      </c>
      <c r="G497" s="433">
        <v>69215200</v>
      </c>
      <c r="H497" s="427">
        <v>1081242860000.0001</v>
      </c>
      <c r="I497" s="428">
        <v>25731495364</v>
      </c>
      <c r="J497" s="429">
        <v>1589272286545</v>
      </c>
      <c r="M497" s="825"/>
    </row>
    <row r="498" spans="1:14" s="824" customFormat="1" ht="15" customHeight="1">
      <c r="B498" s="829" t="s">
        <v>1626</v>
      </c>
      <c r="C498" s="828" t="s">
        <v>470</v>
      </c>
      <c r="D498" s="425">
        <v>10</v>
      </c>
      <c r="E498" s="425">
        <v>0</v>
      </c>
      <c r="F498" s="426">
        <v>1000</v>
      </c>
      <c r="G498" s="433">
        <v>63907000</v>
      </c>
      <c r="H498" s="428">
        <v>1081242860000.0001</v>
      </c>
      <c r="I498" s="428">
        <v>25731495364</v>
      </c>
      <c r="J498" s="428">
        <v>1589272286545</v>
      </c>
      <c r="M498" s="825"/>
    </row>
    <row r="499" spans="1:14" s="824" customFormat="1" ht="15" customHeight="1">
      <c r="B499" s="829" t="s">
        <v>1627</v>
      </c>
      <c r="C499" s="828" t="s">
        <v>656</v>
      </c>
      <c r="D499" s="425">
        <v>50</v>
      </c>
      <c r="E499" s="425">
        <v>0</v>
      </c>
      <c r="F499" s="426">
        <v>1000</v>
      </c>
      <c r="G499" s="433">
        <v>324493806</v>
      </c>
      <c r="H499" s="950">
        <v>211300000000</v>
      </c>
      <c r="I499" s="950">
        <v>12971265401</v>
      </c>
      <c r="J499" s="950">
        <v>224277691692</v>
      </c>
      <c r="M499" s="825"/>
    </row>
    <row r="500" spans="1:14" s="412" customFormat="1">
      <c r="A500" s="410"/>
      <c r="B500" s="396" t="s">
        <v>1598</v>
      </c>
      <c r="C500" s="443"/>
      <c r="D500" s="444"/>
      <c r="E500" s="444"/>
      <c r="F500" s="444"/>
      <c r="G500" s="445">
        <v>149155263063.86404</v>
      </c>
      <c r="H500" s="446">
        <v>-0.135955810546875</v>
      </c>
      <c r="I500" s="399"/>
      <c r="J500" s="447"/>
      <c r="L500" s="430"/>
      <c r="M500" s="431"/>
      <c r="N500" s="430"/>
    </row>
    <row r="501" spans="1:14" s="412" customFormat="1">
      <c r="A501" s="410"/>
      <c r="B501" s="396" t="s">
        <v>1308</v>
      </c>
      <c r="C501" s="448"/>
      <c r="D501" s="449"/>
      <c r="E501" s="449"/>
      <c r="F501" s="449"/>
      <c r="G501" s="450">
        <v>87224765301</v>
      </c>
      <c r="H501" s="451">
        <v>0</v>
      </c>
      <c r="I501" s="452"/>
      <c r="L501" s="430"/>
      <c r="M501" s="431"/>
      <c r="N501" s="430"/>
    </row>
    <row r="502" spans="1:14" s="412" customFormat="1">
      <c r="A502" s="410"/>
      <c r="B502" s="419" t="s">
        <v>152</v>
      </c>
      <c r="C502" s="453"/>
      <c r="D502" s="453"/>
      <c r="E502" s="454"/>
      <c r="F502" s="454"/>
      <c r="G502" s="455"/>
      <c r="H502" s="267"/>
      <c r="I502" s="456"/>
      <c r="J502" s="457"/>
      <c r="L502" s="430"/>
      <c r="M502" s="431"/>
      <c r="N502" s="430"/>
    </row>
    <row r="503" spans="1:14" s="412" customFormat="1" ht="15" customHeight="1">
      <c r="A503" s="410"/>
      <c r="B503" s="458" t="s">
        <v>1151</v>
      </c>
      <c r="C503" s="459" t="s">
        <v>207</v>
      </c>
      <c r="D503" s="460">
        <v>1</v>
      </c>
      <c r="E503" s="461">
        <v>200000000</v>
      </c>
      <c r="F503" s="462">
        <v>0</v>
      </c>
      <c r="G503" s="463">
        <v>900000000</v>
      </c>
      <c r="H503" s="464"/>
      <c r="I503" s="413"/>
      <c r="J503" s="447"/>
      <c r="L503" s="430"/>
      <c r="M503" s="465"/>
      <c r="N503" s="430"/>
    </row>
    <row r="504" spans="1:14" s="412" customFormat="1" ht="15" customHeight="1">
      <c r="A504" s="410"/>
      <c r="B504" s="458" t="s">
        <v>382</v>
      </c>
      <c r="C504" s="459" t="s">
        <v>1387</v>
      </c>
      <c r="D504" s="466">
        <v>4999</v>
      </c>
      <c r="E504" s="461">
        <v>4999000000</v>
      </c>
      <c r="F504" s="462">
        <v>0</v>
      </c>
      <c r="G504" s="463">
        <v>7812124047</v>
      </c>
      <c r="H504" s="464"/>
      <c r="I504" s="413"/>
      <c r="J504" s="447"/>
      <c r="L504" s="430"/>
      <c r="M504" s="465"/>
      <c r="N504" s="430"/>
    </row>
    <row r="505" spans="1:14" s="412" customFormat="1">
      <c r="A505" s="410"/>
      <c r="B505" s="396" t="s">
        <v>1598</v>
      </c>
      <c r="C505" s="443"/>
      <c r="D505" s="396"/>
      <c r="E505" s="467">
        <v>5199000000</v>
      </c>
      <c r="F505" s="376"/>
      <c r="G505" s="376">
        <v>8712124047</v>
      </c>
      <c r="H505" s="447">
        <v>0</v>
      </c>
      <c r="I505" s="413"/>
      <c r="J505" s="447"/>
      <c r="L505" s="430"/>
      <c r="M505" s="431"/>
      <c r="N505" s="430"/>
    </row>
    <row r="506" spans="1:14" s="412" customFormat="1">
      <c r="A506" s="410"/>
      <c r="B506" s="396" t="s">
        <v>1308</v>
      </c>
      <c r="C506" s="443"/>
      <c r="D506" s="396"/>
      <c r="E506" s="467">
        <v>5199000000</v>
      </c>
      <c r="F506" s="376"/>
      <c r="G506" s="376">
        <v>7946406868</v>
      </c>
      <c r="I506" s="413"/>
      <c r="L506" s="430"/>
      <c r="M506" s="431"/>
      <c r="N506" s="430"/>
    </row>
    <row r="507" spans="1:14" s="412" customFormat="1">
      <c r="A507" s="410"/>
      <c r="I507" s="413"/>
      <c r="L507" s="430"/>
      <c r="M507" s="431"/>
      <c r="N507" s="430"/>
    </row>
    <row r="508" spans="1:14" s="412" customFormat="1" ht="15" customHeight="1">
      <c r="A508" s="410"/>
      <c r="B508" s="468" t="s">
        <v>1628</v>
      </c>
      <c r="C508" s="468"/>
      <c r="D508" s="468"/>
      <c r="E508" s="468"/>
      <c r="F508" s="468"/>
      <c r="G508" s="468"/>
      <c r="H508" s="468"/>
      <c r="I508" s="468"/>
      <c r="J508" s="468"/>
      <c r="K508" s="468"/>
      <c r="L508" s="468"/>
      <c r="M508" s="431"/>
      <c r="N508" s="430"/>
    </row>
    <row r="509" spans="1:14" s="412" customFormat="1" ht="15" customHeight="1">
      <c r="A509" s="410"/>
      <c r="B509" s="468"/>
      <c r="C509" s="468"/>
      <c r="D509" s="468"/>
      <c r="E509" s="468"/>
      <c r="F509" s="468"/>
      <c r="G509" s="468"/>
      <c r="H509" s="468"/>
      <c r="I509" s="468"/>
      <c r="J509" s="468"/>
      <c r="K509" s="468"/>
      <c r="L509" s="468"/>
      <c r="M509" s="431"/>
      <c r="N509" s="430"/>
    </row>
    <row r="510" spans="1:14" s="412" customFormat="1" ht="39.6" customHeight="1">
      <c r="A510" s="410"/>
      <c r="B510" s="402" t="s">
        <v>1152</v>
      </c>
      <c r="C510" s="333" t="s">
        <v>565</v>
      </c>
      <c r="D510" s="333" t="s">
        <v>564</v>
      </c>
      <c r="E510" s="333" t="s">
        <v>562</v>
      </c>
      <c r="F510" s="333" t="s">
        <v>563</v>
      </c>
      <c r="I510" s="413"/>
      <c r="L510" s="430"/>
      <c r="M510" s="431"/>
      <c r="N510" s="430"/>
    </row>
    <row r="511" spans="1:14" s="412" customFormat="1">
      <c r="A511" s="410"/>
      <c r="B511" s="1035" t="s">
        <v>1443</v>
      </c>
      <c r="C511" s="1035"/>
      <c r="D511" s="1035"/>
      <c r="E511" s="1035"/>
      <c r="F511" s="1035"/>
      <c r="I511" s="413"/>
      <c r="L511" s="430"/>
      <c r="M511" s="431"/>
      <c r="N511" s="430"/>
    </row>
    <row r="512" spans="1:14" s="412" customFormat="1">
      <c r="A512" s="410"/>
      <c r="B512" s="724" t="s">
        <v>504</v>
      </c>
      <c r="C512" s="470"/>
      <c r="D512" s="470"/>
      <c r="E512" s="470"/>
      <c r="F512" s="470"/>
      <c r="G512" s="399"/>
      <c r="H512" s="447"/>
      <c r="I512" s="413"/>
      <c r="L512" s="430"/>
      <c r="M512" s="431"/>
      <c r="N512" s="430"/>
    </row>
    <row r="513" spans="1:14" s="412" customFormat="1">
      <c r="A513" s="410"/>
      <c r="B513" s="469" t="s">
        <v>1373</v>
      </c>
      <c r="C513" s="470">
        <v>100508561.93150701</v>
      </c>
      <c r="D513" s="470">
        <v>100508561.93150701</v>
      </c>
      <c r="E513" s="470">
        <v>100000000</v>
      </c>
      <c r="F513" s="470">
        <v>100508561.93150684</v>
      </c>
      <c r="I513" s="413"/>
      <c r="L513" s="430"/>
      <c r="M513" s="431"/>
      <c r="N513" s="430"/>
    </row>
    <row r="514" spans="1:14" s="412" customFormat="1">
      <c r="A514" s="410"/>
      <c r="B514" s="469" t="s">
        <v>1373</v>
      </c>
      <c r="C514" s="470">
        <v>100508561.93150701</v>
      </c>
      <c r="D514" s="470">
        <v>100508561.93150701</v>
      </c>
      <c r="E514" s="470">
        <v>100000000</v>
      </c>
      <c r="F514" s="470">
        <v>100508561.93150684</v>
      </c>
      <c r="G514" s="399"/>
      <c r="H514" s="447"/>
      <c r="I514" s="413"/>
      <c r="L514" s="430"/>
      <c r="M514" s="431"/>
      <c r="N514" s="430"/>
    </row>
    <row r="515" spans="1:14" s="412" customFormat="1">
      <c r="A515" s="410"/>
      <c r="B515" s="469" t="s">
        <v>1373</v>
      </c>
      <c r="C515" s="470">
        <v>253476027.39726001</v>
      </c>
      <c r="D515" s="470">
        <v>253476027.39726001</v>
      </c>
      <c r="E515" s="470">
        <v>250000000</v>
      </c>
      <c r="F515" s="470">
        <v>253476027.39726028</v>
      </c>
      <c r="I515" s="413"/>
      <c r="L515" s="430"/>
      <c r="M515" s="431"/>
      <c r="N515" s="430"/>
    </row>
    <row r="516" spans="1:14" s="412" customFormat="1">
      <c r="A516" s="410"/>
      <c r="B516" s="469" t="s">
        <v>1373</v>
      </c>
      <c r="C516" s="470">
        <v>253476027.39726001</v>
      </c>
      <c r="D516" s="470">
        <v>253476027.39726001</v>
      </c>
      <c r="E516" s="470">
        <v>250000000</v>
      </c>
      <c r="F516" s="470">
        <v>253476027.39726028</v>
      </c>
      <c r="I516" s="413"/>
      <c r="L516" s="430"/>
      <c r="M516" s="431"/>
      <c r="N516" s="430"/>
    </row>
    <row r="517" spans="1:14" s="412" customFormat="1">
      <c r="A517" s="410"/>
      <c r="B517" s="469" t="s">
        <v>1373</v>
      </c>
      <c r="C517" s="470">
        <v>253476027.39726001</v>
      </c>
      <c r="D517" s="470">
        <v>253476027.39726001</v>
      </c>
      <c r="E517" s="470">
        <v>250000000</v>
      </c>
      <c r="F517" s="470">
        <v>253476027.39726028</v>
      </c>
      <c r="I517" s="413"/>
      <c r="L517" s="430"/>
      <c r="M517" s="431"/>
      <c r="N517" s="430"/>
    </row>
    <row r="518" spans="1:14" s="412" customFormat="1">
      <c r="A518" s="410"/>
      <c r="B518" s="469" t="s">
        <v>1373</v>
      </c>
      <c r="C518" s="470">
        <v>253476027.39726028</v>
      </c>
      <c r="D518" s="470">
        <v>253476027.39726028</v>
      </c>
      <c r="E518" s="470">
        <v>250000000</v>
      </c>
      <c r="F518" s="470">
        <v>253476027.39726028</v>
      </c>
      <c r="I518" s="413"/>
      <c r="L518" s="430"/>
      <c r="M518" s="431"/>
      <c r="N518" s="430"/>
    </row>
    <row r="519" spans="1:14" s="412" customFormat="1">
      <c r="A519" s="410"/>
      <c r="B519" s="469" t="s">
        <v>1373</v>
      </c>
      <c r="C519" s="470">
        <v>253476027.39726028</v>
      </c>
      <c r="D519" s="470">
        <v>253476027.39726028</v>
      </c>
      <c r="E519" s="470">
        <v>250000000</v>
      </c>
      <c r="F519" s="470">
        <v>253476027.39726028</v>
      </c>
      <c r="I519" s="413"/>
      <c r="L519" s="430"/>
      <c r="M519" s="431"/>
      <c r="N519" s="430"/>
    </row>
    <row r="520" spans="1:14" s="412" customFormat="1">
      <c r="A520" s="410"/>
      <c r="B520" s="469" t="s">
        <v>1373</v>
      </c>
      <c r="C520" s="470">
        <v>253476027.39726028</v>
      </c>
      <c r="D520" s="470">
        <v>253476027.39726028</v>
      </c>
      <c r="E520" s="470">
        <v>250000000</v>
      </c>
      <c r="F520" s="470">
        <v>253476027.39726028</v>
      </c>
      <c r="I520" s="413"/>
      <c r="L520" s="430"/>
      <c r="M520" s="431"/>
      <c r="N520" s="430"/>
    </row>
    <row r="521" spans="1:14" s="412" customFormat="1">
      <c r="A521" s="410"/>
      <c r="B521" s="469" t="s">
        <v>1373</v>
      </c>
      <c r="C521" s="470">
        <v>204210958.9041096</v>
      </c>
      <c r="D521" s="470">
        <v>204210958.9041096</v>
      </c>
      <c r="E521" s="470">
        <v>200000000</v>
      </c>
      <c r="F521" s="470">
        <v>204210958.9041096</v>
      </c>
      <c r="I521" s="413"/>
      <c r="L521" s="430"/>
      <c r="M521" s="431"/>
      <c r="N521" s="430"/>
    </row>
    <row r="522" spans="1:14" s="412" customFormat="1">
      <c r="A522" s="410"/>
      <c r="B522" s="469" t="s">
        <v>1373</v>
      </c>
      <c r="C522" s="470">
        <v>204210958.9041096</v>
      </c>
      <c r="D522" s="470">
        <v>204210958.9041096</v>
      </c>
      <c r="E522" s="470">
        <v>200000000</v>
      </c>
      <c r="F522" s="470">
        <v>204210958.9041096</v>
      </c>
      <c r="I522" s="413"/>
      <c r="L522" s="430"/>
      <c r="M522" s="431"/>
      <c r="N522" s="430"/>
    </row>
    <row r="523" spans="1:14" s="412" customFormat="1">
      <c r="A523" s="410"/>
      <c r="B523" s="469" t="s">
        <v>1373</v>
      </c>
      <c r="C523" s="470">
        <v>204210958.9041096</v>
      </c>
      <c r="D523" s="470">
        <v>204210958.9041096</v>
      </c>
      <c r="E523" s="470">
        <v>200000000</v>
      </c>
      <c r="F523" s="470">
        <v>204210958.9041096</v>
      </c>
      <c r="I523" s="413"/>
      <c r="L523" s="430"/>
      <c r="M523" s="431"/>
      <c r="N523" s="430"/>
    </row>
    <row r="524" spans="1:14" s="412" customFormat="1">
      <c r="A524" s="410"/>
      <c r="B524" s="469" t="s">
        <v>1373</v>
      </c>
      <c r="C524" s="470">
        <v>153158219.1780822</v>
      </c>
      <c r="D524" s="470">
        <v>153158219.1780822</v>
      </c>
      <c r="E524" s="470">
        <v>150000000</v>
      </c>
      <c r="F524" s="470">
        <v>153158219.1780822</v>
      </c>
      <c r="G524" s="399"/>
      <c r="H524" s="447"/>
      <c r="I524" s="413"/>
      <c r="L524" s="430"/>
      <c r="M524" s="431"/>
      <c r="N524" s="430"/>
    </row>
    <row r="525" spans="1:14" s="412" customFormat="1">
      <c r="A525" s="410"/>
      <c r="B525" s="469" t="s">
        <v>1373</v>
      </c>
      <c r="C525" s="470">
        <v>153158219.1780822</v>
      </c>
      <c r="D525" s="470">
        <v>153158219.1780822</v>
      </c>
      <c r="E525" s="470">
        <v>150000000</v>
      </c>
      <c r="F525" s="470">
        <v>153158219.1780822</v>
      </c>
      <c r="I525" s="413"/>
      <c r="L525" s="430"/>
      <c r="M525" s="431"/>
      <c r="N525" s="430"/>
    </row>
    <row r="526" spans="1:14" s="412" customFormat="1">
      <c r="A526" s="410"/>
      <c r="B526" s="469" t="s">
        <v>1373</v>
      </c>
      <c r="C526" s="470">
        <v>153158219.1780822</v>
      </c>
      <c r="D526" s="470">
        <v>153158219.1780822</v>
      </c>
      <c r="E526" s="470">
        <v>150000000</v>
      </c>
      <c r="F526" s="470">
        <v>153158219.1780822</v>
      </c>
      <c r="I526" s="413"/>
      <c r="L526" s="430"/>
      <c r="M526" s="431"/>
      <c r="N526" s="430"/>
    </row>
    <row r="527" spans="1:14" s="412" customFormat="1">
      <c r="A527" s="410"/>
      <c r="B527" s="469" t="s">
        <v>1373</v>
      </c>
      <c r="C527" s="470">
        <v>102250684.93150686</v>
      </c>
      <c r="D527" s="470">
        <v>102250684.93150686</v>
      </c>
      <c r="E527" s="470">
        <v>100000000</v>
      </c>
      <c r="F527" s="470">
        <v>102250684.93150686</v>
      </c>
      <c r="I527" s="413"/>
      <c r="L527" s="430"/>
      <c r="M527" s="431"/>
      <c r="N527" s="430"/>
    </row>
    <row r="528" spans="1:14" s="412" customFormat="1">
      <c r="A528" s="410"/>
      <c r="B528" s="469" t="s">
        <v>1373</v>
      </c>
      <c r="C528" s="470">
        <v>102250684.93150686</v>
      </c>
      <c r="D528" s="470">
        <v>102250684.93150686</v>
      </c>
      <c r="E528" s="470">
        <v>100000000</v>
      </c>
      <c r="F528" s="470">
        <v>102250684.93150686</v>
      </c>
      <c r="I528" s="413"/>
      <c r="L528" s="430"/>
      <c r="M528" s="431"/>
      <c r="N528" s="430"/>
    </row>
    <row r="529" spans="1:14" s="412" customFormat="1">
      <c r="A529" s="410"/>
      <c r="B529" s="469" t="s">
        <v>1620</v>
      </c>
      <c r="C529" s="470">
        <v>151248287.67123288</v>
      </c>
      <c r="D529" s="470">
        <v>151248287.67123288</v>
      </c>
      <c r="E529" s="470">
        <v>150000000</v>
      </c>
      <c r="F529" s="470">
        <v>151248287.67123288</v>
      </c>
      <c r="I529" s="413"/>
      <c r="L529" s="430"/>
      <c r="M529" s="431"/>
      <c r="N529" s="430"/>
    </row>
    <row r="530" spans="1:14" s="412" customFormat="1">
      <c r="A530" s="410"/>
      <c r="B530" s="469" t="s">
        <v>1620</v>
      </c>
      <c r="C530" s="470">
        <v>151248287.67123288</v>
      </c>
      <c r="D530" s="470">
        <v>151248287.67123288</v>
      </c>
      <c r="E530" s="470">
        <v>150000000</v>
      </c>
      <c r="F530" s="470">
        <v>151248287.67123288</v>
      </c>
      <c r="I530" s="413"/>
      <c r="L530" s="430"/>
      <c r="M530" s="431"/>
      <c r="N530" s="430"/>
    </row>
    <row r="531" spans="1:14" s="412" customFormat="1">
      <c r="A531" s="410"/>
      <c r="B531" s="469" t="s">
        <v>1620</v>
      </c>
      <c r="C531" s="470">
        <v>151248287.67123288</v>
      </c>
      <c r="D531" s="470">
        <v>151248287.67123288</v>
      </c>
      <c r="E531" s="470">
        <v>150000000</v>
      </c>
      <c r="F531" s="470">
        <v>151248287.67123288</v>
      </c>
      <c r="I531" s="413"/>
      <c r="L531" s="430"/>
      <c r="M531" s="431"/>
      <c r="N531" s="430"/>
    </row>
    <row r="532" spans="1:14" s="412" customFormat="1">
      <c r="A532" s="410"/>
      <c r="B532" s="469" t="s">
        <v>1620</v>
      </c>
      <c r="C532" s="470">
        <v>151248287.67123288</v>
      </c>
      <c r="D532" s="470">
        <v>151248287.67123288</v>
      </c>
      <c r="E532" s="470">
        <v>150000000</v>
      </c>
      <c r="F532" s="470">
        <v>151248287.67123288</v>
      </c>
      <c r="I532" s="413"/>
      <c r="L532" s="430"/>
      <c r="M532" s="431"/>
      <c r="N532" s="430"/>
    </row>
    <row r="533" spans="1:14" s="412" customFormat="1">
      <c r="A533" s="410"/>
      <c r="B533" s="469" t="s">
        <v>1620</v>
      </c>
      <c r="C533" s="470">
        <v>151248287.67123288</v>
      </c>
      <c r="D533" s="470">
        <v>151248287.67123288</v>
      </c>
      <c r="E533" s="470">
        <v>150000000</v>
      </c>
      <c r="F533" s="470">
        <v>151248287.67123288</v>
      </c>
      <c r="I533" s="413"/>
      <c r="L533" s="430"/>
      <c r="M533" s="431"/>
      <c r="N533" s="430"/>
    </row>
    <row r="534" spans="1:14" s="412" customFormat="1">
      <c r="A534" s="410"/>
      <c r="B534" s="469" t="s">
        <v>1620</v>
      </c>
      <c r="C534" s="470">
        <v>50547945.205479451</v>
      </c>
      <c r="D534" s="470">
        <v>50547945.205479451</v>
      </c>
      <c r="E534" s="470">
        <v>50000000</v>
      </c>
      <c r="F534" s="470">
        <v>50547945.205479451</v>
      </c>
      <c r="I534" s="413"/>
      <c r="L534" s="430"/>
      <c r="M534" s="431"/>
      <c r="N534" s="430"/>
    </row>
    <row r="535" spans="1:14" s="412" customFormat="1">
      <c r="A535" s="410"/>
      <c r="B535" s="469" t="s">
        <v>1620</v>
      </c>
      <c r="C535" s="470">
        <v>50547945.205479451</v>
      </c>
      <c r="D535" s="470">
        <v>50547945.205479451</v>
      </c>
      <c r="E535" s="470">
        <v>50000000</v>
      </c>
      <c r="F535" s="470">
        <v>50547945.205479451</v>
      </c>
      <c r="I535" s="413"/>
      <c r="L535" s="430"/>
      <c r="M535" s="431"/>
      <c r="N535" s="430"/>
    </row>
    <row r="536" spans="1:14" s="412" customFormat="1">
      <c r="A536" s="410"/>
      <c r="B536" s="469" t="s">
        <v>1620</v>
      </c>
      <c r="C536" s="470">
        <v>50547945.205479451</v>
      </c>
      <c r="D536" s="470">
        <v>50547945.205479451</v>
      </c>
      <c r="E536" s="470">
        <v>50000000</v>
      </c>
      <c r="F536" s="470">
        <v>50547945.205479451</v>
      </c>
      <c r="I536" s="413"/>
      <c r="L536" s="430"/>
      <c r="M536" s="431"/>
      <c r="N536" s="430"/>
    </row>
    <row r="537" spans="1:14" s="412" customFormat="1">
      <c r="A537" s="410"/>
      <c r="B537" s="469" t="s">
        <v>1620</v>
      </c>
      <c r="C537" s="470">
        <v>50547945.205479451</v>
      </c>
      <c r="D537" s="470">
        <v>50547945.205479451</v>
      </c>
      <c r="E537" s="470">
        <v>50000000</v>
      </c>
      <c r="F537" s="470">
        <v>50547945.205479451</v>
      </c>
      <c r="I537" s="413"/>
      <c r="L537" s="430"/>
      <c r="M537" s="431"/>
      <c r="N537" s="430"/>
    </row>
    <row r="538" spans="1:14" s="412" customFormat="1">
      <c r="A538" s="410"/>
      <c r="B538" s="469" t="s">
        <v>1620</v>
      </c>
      <c r="C538" s="470">
        <v>50547945.205479451</v>
      </c>
      <c r="D538" s="470">
        <v>50547945.205479451</v>
      </c>
      <c r="E538" s="470">
        <v>50000000</v>
      </c>
      <c r="F538" s="470">
        <v>50547945.205479451</v>
      </c>
      <c r="I538" s="413"/>
      <c r="L538" s="430"/>
      <c r="M538" s="431"/>
      <c r="N538" s="430"/>
    </row>
    <row r="539" spans="1:14" s="412" customFormat="1">
      <c r="A539" s="410"/>
      <c r="B539" s="469" t="s">
        <v>1620</v>
      </c>
      <c r="C539" s="470">
        <v>50547945.205479451</v>
      </c>
      <c r="D539" s="470">
        <v>50547945.205479451</v>
      </c>
      <c r="E539" s="470">
        <v>50000000</v>
      </c>
      <c r="F539" s="470">
        <v>50547945.205479451</v>
      </c>
      <c r="I539" s="413"/>
      <c r="L539" s="430"/>
      <c r="M539" s="431"/>
      <c r="N539" s="430"/>
    </row>
    <row r="540" spans="1:14" s="412" customFormat="1">
      <c r="A540" s="410"/>
      <c r="B540" s="469" t="s">
        <v>1620</v>
      </c>
      <c r="C540" s="470">
        <v>25273972.602739725</v>
      </c>
      <c r="D540" s="470">
        <v>25273972.602739725</v>
      </c>
      <c r="E540" s="470">
        <v>25000000</v>
      </c>
      <c r="F540" s="470">
        <v>25273972.602739725</v>
      </c>
      <c r="I540" s="413"/>
      <c r="L540" s="430"/>
      <c r="M540" s="431"/>
      <c r="N540" s="430"/>
    </row>
    <row r="541" spans="1:14" s="412" customFormat="1">
      <c r="A541" s="410"/>
      <c r="B541" s="469" t="s">
        <v>1620</v>
      </c>
      <c r="C541" s="470">
        <v>50785616.438356161</v>
      </c>
      <c r="D541" s="470">
        <v>50785616.438356161</v>
      </c>
      <c r="E541" s="470">
        <v>50000000</v>
      </c>
      <c r="F541" s="470">
        <v>50785616.438356161</v>
      </c>
      <c r="G541" s="471"/>
      <c r="I541" s="413"/>
      <c r="L541" s="430"/>
      <c r="M541" s="431"/>
      <c r="N541" s="430"/>
    </row>
    <row r="542" spans="1:14" s="412" customFormat="1">
      <c r="A542" s="410"/>
      <c r="B542" s="469" t="s">
        <v>1620</v>
      </c>
      <c r="C542" s="470">
        <v>252080479.4520548</v>
      </c>
      <c r="D542" s="470">
        <v>252080479.4520548</v>
      </c>
      <c r="E542" s="470">
        <v>250000000</v>
      </c>
      <c r="F542" s="470">
        <v>252080479.4520548</v>
      </c>
      <c r="I542" s="413"/>
      <c r="L542" s="430"/>
      <c r="M542" s="431"/>
      <c r="N542" s="430"/>
    </row>
    <row r="543" spans="1:14" s="412" customFormat="1">
      <c r="A543" s="410"/>
      <c r="B543" s="469" t="s">
        <v>1620</v>
      </c>
      <c r="C543" s="470">
        <v>252080479.4520548</v>
      </c>
      <c r="D543" s="470">
        <v>252080479.4520548</v>
      </c>
      <c r="E543" s="470">
        <v>250000000</v>
      </c>
      <c r="F543" s="470">
        <v>252080479.4520548</v>
      </c>
      <c r="I543" s="413"/>
      <c r="L543" s="430"/>
      <c r="M543" s="431"/>
      <c r="N543" s="430"/>
    </row>
    <row r="544" spans="1:14" s="412" customFormat="1">
      <c r="A544" s="410"/>
      <c r="B544" s="469" t="s">
        <v>1620</v>
      </c>
      <c r="C544" s="470">
        <v>252080479.4520548</v>
      </c>
      <c r="D544" s="470">
        <v>252080479.4520548</v>
      </c>
      <c r="E544" s="470">
        <v>250000000</v>
      </c>
      <c r="F544" s="470">
        <v>252080479.4520548</v>
      </c>
      <c r="I544" s="413"/>
      <c r="L544" s="430"/>
      <c r="M544" s="431"/>
      <c r="N544" s="430"/>
    </row>
    <row r="545" spans="1:14" s="412" customFormat="1">
      <c r="A545" s="410"/>
      <c r="B545" s="469" t="s">
        <v>1620</v>
      </c>
      <c r="C545" s="470">
        <v>252080479.4520548</v>
      </c>
      <c r="D545" s="470">
        <v>252080479.4520548</v>
      </c>
      <c r="E545" s="470">
        <v>250000000</v>
      </c>
      <c r="F545" s="470">
        <v>252080479.4520548</v>
      </c>
      <c r="I545" s="413"/>
      <c r="L545" s="430"/>
      <c r="M545" s="431"/>
      <c r="N545" s="430"/>
    </row>
    <row r="546" spans="1:14" s="412" customFormat="1">
      <c r="A546" s="410"/>
      <c r="B546" s="469" t="s">
        <v>1620</v>
      </c>
      <c r="C546" s="470">
        <v>252080479.4520548</v>
      </c>
      <c r="D546" s="470">
        <v>252080479.4520548</v>
      </c>
      <c r="E546" s="470">
        <v>250000000</v>
      </c>
      <c r="F546" s="470">
        <v>252080479.4520548</v>
      </c>
      <c r="I546" s="413"/>
      <c r="L546" s="430"/>
      <c r="M546" s="431"/>
      <c r="N546" s="430"/>
    </row>
    <row r="547" spans="1:14" s="412" customFormat="1">
      <c r="A547" s="410"/>
      <c r="B547" s="469" t="s">
        <v>1620</v>
      </c>
      <c r="C547" s="470">
        <v>504849315.06849313</v>
      </c>
      <c r="D547" s="470">
        <v>504849315.06849313</v>
      </c>
      <c r="E547" s="470">
        <v>500000000</v>
      </c>
      <c r="F547" s="470">
        <v>504849315.06849313</v>
      </c>
      <c r="I547" s="413"/>
      <c r="L547" s="430"/>
      <c r="M547" s="431"/>
      <c r="N547" s="430"/>
    </row>
    <row r="548" spans="1:14" s="412" customFormat="1">
      <c r="A548" s="410"/>
      <c r="B548" s="469" t="s">
        <v>1620</v>
      </c>
      <c r="C548" s="470">
        <v>504849315.06849313</v>
      </c>
      <c r="D548" s="470">
        <v>504849315.06849313</v>
      </c>
      <c r="E548" s="470">
        <v>500000000</v>
      </c>
      <c r="F548" s="470">
        <v>504849315.06849313</v>
      </c>
      <c r="I548" s="413"/>
      <c r="L548" s="430"/>
      <c r="M548" s="431"/>
      <c r="N548" s="430"/>
    </row>
    <row r="549" spans="1:14" s="412" customFormat="1">
      <c r="A549" s="410"/>
      <c r="B549" s="469" t="s">
        <v>1620</v>
      </c>
      <c r="C549" s="470">
        <v>252424657.53424656</v>
      </c>
      <c r="D549" s="470">
        <v>252424657.53424656</v>
      </c>
      <c r="E549" s="470">
        <v>250000000</v>
      </c>
      <c r="F549" s="470">
        <v>252424657.53424656</v>
      </c>
      <c r="I549" s="413"/>
      <c r="L549" s="430"/>
      <c r="M549" s="431"/>
      <c r="N549" s="430"/>
    </row>
    <row r="550" spans="1:14" s="412" customFormat="1">
      <c r="A550" s="410"/>
      <c r="B550" s="469" t="s">
        <v>1620</v>
      </c>
      <c r="C550" s="470">
        <v>252424657.53424656</v>
      </c>
      <c r="D550" s="470">
        <v>252424657.53424656</v>
      </c>
      <c r="E550" s="470">
        <v>250000000</v>
      </c>
      <c r="F550" s="470">
        <v>252424657.53424656</v>
      </c>
      <c r="I550" s="413"/>
      <c r="L550" s="430"/>
      <c r="M550" s="431"/>
      <c r="N550" s="430"/>
    </row>
    <row r="551" spans="1:14" s="412" customFormat="1">
      <c r="A551" s="410"/>
      <c r="B551" s="469" t="s">
        <v>1620</v>
      </c>
      <c r="C551" s="470">
        <v>252424657.53424656</v>
      </c>
      <c r="D551" s="470">
        <v>252424657.53424656</v>
      </c>
      <c r="E551" s="470">
        <v>250000000</v>
      </c>
      <c r="F551" s="470">
        <v>252424657.53424656</v>
      </c>
      <c r="I551" s="413"/>
      <c r="L551" s="430"/>
      <c r="M551" s="431"/>
      <c r="N551" s="430"/>
    </row>
    <row r="552" spans="1:14" s="412" customFormat="1">
      <c r="A552" s="410"/>
      <c r="B552" s="469" t="s">
        <v>1620</v>
      </c>
      <c r="C552" s="470">
        <v>252424657.53424656</v>
      </c>
      <c r="D552" s="470">
        <v>252424657.53424656</v>
      </c>
      <c r="E552" s="470">
        <v>250000000</v>
      </c>
      <c r="F552" s="470">
        <v>252424657.53424656</v>
      </c>
      <c r="I552" s="413"/>
      <c r="L552" s="430"/>
      <c r="M552" s="431"/>
      <c r="N552" s="430"/>
    </row>
    <row r="553" spans="1:14" s="412" customFormat="1">
      <c r="A553" s="410"/>
      <c r="B553" s="469" t="s">
        <v>1620</v>
      </c>
      <c r="C553" s="470">
        <v>252424657.53424656</v>
      </c>
      <c r="D553" s="470">
        <v>252424657.53424656</v>
      </c>
      <c r="E553" s="470">
        <v>250000000</v>
      </c>
      <c r="F553" s="470">
        <v>252424657.53424656</v>
      </c>
      <c r="I553" s="413"/>
      <c r="L553" s="430"/>
      <c r="M553" s="431"/>
      <c r="N553" s="430"/>
    </row>
    <row r="554" spans="1:14" s="412" customFormat="1">
      <c r="A554" s="410"/>
      <c r="B554" s="469" t="s">
        <v>1620</v>
      </c>
      <c r="C554" s="470">
        <v>252424657.53424656</v>
      </c>
      <c r="D554" s="470">
        <v>252424657.53424656</v>
      </c>
      <c r="E554" s="470">
        <v>250000000</v>
      </c>
      <c r="F554" s="470">
        <v>252424657.53424656</v>
      </c>
      <c r="I554" s="413"/>
      <c r="L554" s="430"/>
      <c r="M554" s="431"/>
      <c r="N554" s="430"/>
    </row>
    <row r="555" spans="1:14" s="412" customFormat="1">
      <c r="A555" s="410"/>
      <c r="B555" s="469" t="s">
        <v>1620</v>
      </c>
      <c r="C555" s="470">
        <v>252424657.53424656</v>
      </c>
      <c r="D555" s="470">
        <v>252424657.53424656</v>
      </c>
      <c r="E555" s="470">
        <v>250000000</v>
      </c>
      <c r="F555" s="470">
        <v>252424657.53424656</v>
      </c>
      <c r="G555" s="472"/>
      <c r="I555" s="413"/>
      <c r="L555" s="430"/>
      <c r="M555" s="431"/>
      <c r="N555" s="430"/>
    </row>
    <row r="556" spans="1:14" s="412" customFormat="1">
      <c r="A556" s="410"/>
      <c r="B556" s="469" t="s">
        <v>1620</v>
      </c>
      <c r="C556" s="470">
        <v>252424657.53424656</v>
      </c>
      <c r="D556" s="470">
        <v>252424657.53424656</v>
      </c>
      <c r="E556" s="470">
        <v>250000000</v>
      </c>
      <c r="F556" s="470">
        <v>252424657.53424656</v>
      </c>
      <c r="G556" s="472"/>
      <c r="I556" s="413"/>
      <c r="L556" s="430"/>
      <c r="M556" s="431"/>
      <c r="N556" s="430"/>
    </row>
    <row r="557" spans="1:14" s="412" customFormat="1">
      <c r="A557" s="410"/>
      <c r="B557" s="469" t="s">
        <v>1620</v>
      </c>
      <c r="C557" s="470">
        <v>201939726.02739727</v>
      </c>
      <c r="D557" s="470">
        <v>201939726.02739727</v>
      </c>
      <c r="E557" s="470">
        <v>200000000</v>
      </c>
      <c r="F557" s="470">
        <v>201939726.02739727</v>
      </c>
      <c r="G557" s="472"/>
      <c r="I557" s="413"/>
      <c r="L557" s="430"/>
      <c r="M557" s="431"/>
      <c r="N557" s="430"/>
    </row>
    <row r="558" spans="1:14" s="412" customFormat="1">
      <c r="A558" s="410"/>
      <c r="B558" s="469" t="s">
        <v>472</v>
      </c>
      <c r="C558" s="470">
        <v>109251157.09708902</v>
      </c>
      <c r="D558" s="470">
        <v>109251157.09708902</v>
      </c>
      <c r="E558" s="470">
        <v>103017205</v>
      </c>
      <c r="F558" s="470">
        <v>109251157.09708902</v>
      </c>
      <c r="G558" s="472"/>
      <c r="I558" s="413"/>
      <c r="L558" s="430"/>
      <c r="M558" s="431"/>
      <c r="N558" s="430"/>
    </row>
    <row r="559" spans="1:14" s="412" customFormat="1">
      <c r="A559" s="410"/>
      <c r="B559" s="469" t="s">
        <v>472</v>
      </c>
      <c r="C559" s="470">
        <v>204401095.89041096</v>
      </c>
      <c r="D559" s="470">
        <v>204401095.89041096</v>
      </c>
      <c r="E559" s="470">
        <v>200000000</v>
      </c>
      <c r="F559" s="470">
        <v>204401095.89041096</v>
      </c>
      <c r="G559" s="472"/>
      <c r="I559" s="413"/>
      <c r="L559" s="430"/>
      <c r="M559" s="431"/>
      <c r="N559" s="430"/>
    </row>
    <row r="560" spans="1:14" s="412" customFormat="1">
      <c r="A560" s="410"/>
      <c r="B560" s="469" t="s">
        <v>472</v>
      </c>
      <c r="C560" s="470">
        <v>140155342</v>
      </c>
      <c r="D560" s="470">
        <v>140155342</v>
      </c>
      <c r="E560" s="470">
        <v>140000000</v>
      </c>
      <c r="F560" s="470">
        <v>140155342</v>
      </c>
      <c r="G560" s="472"/>
      <c r="I560" s="413"/>
      <c r="L560" s="430"/>
      <c r="M560" s="431"/>
      <c r="N560" s="430"/>
    </row>
    <row r="561" spans="1:14" s="412" customFormat="1">
      <c r="A561" s="410"/>
      <c r="B561" s="469" t="s">
        <v>472</v>
      </c>
      <c r="C561" s="470">
        <v>50382876.712328769</v>
      </c>
      <c r="D561" s="470">
        <v>50382876.712328769</v>
      </c>
      <c r="E561" s="470">
        <v>50000000</v>
      </c>
      <c r="F561" s="470">
        <v>50382876.712328769</v>
      </c>
      <c r="G561" s="472"/>
      <c r="I561" s="413"/>
      <c r="L561" s="430"/>
      <c r="M561" s="431"/>
      <c r="N561" s="430"/>
    </row>
    <row r="562" spans="1:14" s="412" customFormat="1">
      <c r="A562" s="410"/>
      <c r="B562" s="469" t="s">
        <v>472</v>
      </c>
      <c r="C562" s="470">
        <v>50382876.712328769</v>
      </c>
      <c r="D562" s="470">
        <v>50382876.712328769</v>
      </c>
      <c r="E562" s="470">
        <v>50000000</v>
      </c>
      <c r="F562" s="470">
        <v>50382876.712328769</v>
      </c>
      <c r="G562" s="472"/>
      <c r="I562" s="413"/>
      <c r="L562" s="430"/>
      <c r="M562" s="431"/>
      <c r="N562" s="430"/>
    </row>
    <row r="563" spans="1:14" s="412" customFormat="1">
      <c r="A563" s="410"/>
      <c r="B563" s="469" t="s">
        <v>472</v>
      </c>
      <c r="C563" s="470">
        <v>50382876.712328769</v>
      </c>
      <c r="D563" s="470">
        <v>50382876.712328769</v>
      </c>
      <c r="E563" s="470">
        <v>50000000</v>
      </c>
      <c r="F563" s="470">
        <v>50382876.712328769</v>
      </c>
      <c r="G563" s="472"/>
      <c r="I563" s="413"/>
      <c r="L563" s="430"/>
      <c r="M563" s="431"/>
      <c r="N563" s="430"/>
    </row>
    <row r="564" spans="1:14" s="412" customFormat="1">
      <c r="A564" s="410"/>
      <c r="B564" s="469" t="s">
        <v>472</v>
      </c>
      <c r="C564" s="470">
        <v>50382876.712328769</v>
      </c>
      <c r="D564" s="470">
        <v>50382876.712328769</v>
      </c>
      <c r="E564" s="470">
        <v>50000000</v>
      </c>
      <c r="F564" s="470">
        <v>50382876.712328769</v>
      </c>
      <c r="G564" s="472"/>
      <c r="I564" s="413"/>
      <c r="L564" s="430"/>
      <c r="M564" s="431"/>
      <c r="N564" s="430"/>
    </row>
    <row r="565" spans="1:14" s="412" customFormat="1">
      <c r="A565" s="410"/>
      <c r="B565" s="469" t="s">
        <v>472</v>
      </c>
      <c r="C565" s="470">
        <v>50338356.16438356</v>
      </c>
      <c r="D565" s="470">
        <v>50338356.16438356</v>
      </c>
      <c r="E565" s="470">
        <v>50000000</v>
      </c>
      <c r="F565" s="470">
        <v>50338356.16438356</v>
      </c>
      <c r="G565" s="472"/>
      <c r="I565" s="413"/>
      <c r="L565" s="430"/>
      <c r="M565" s="431"/>
      <c r="N565" s="430"/>
    </row>
    <row r="566" spans="1:14" s="412" customFormat="1">
      <c r="A566" s="410"/>
      <c r="B566" s="469" t="s">
        <v>1377</v>
      </c>
      <c r="C566" s="470">
        <v>196915024.65753424</v>
      </c>
      <c r="D566" s="470">
        <v>196915024.65753424</v>
      </c>
      <c r="E566" s="470">
        <v>1000000</v>
      </c>
      <c r="F566" s="470">
        <v>203220835.99999997</v>
      </c>
      <c r="G566" s="472"/>
      <c r="I566" s="413"/>
      <c r="L566" s="430"/>
      <c r="M566" s="431"/>
      <c r="N566" s="430"/>
    </row>
    <row r="567" spans="1:14" s="412" customFormat="1">
      <c r="A567" s="410"/>
      <c r="B567" s="469" t="s">
        <v>1377</v>
      </c>
      <c r="C567" s="470">
        <v>77405042</v>
      </c>
      <c r="D567" s="470">
        <v>77405042</v>
      </c>
      <c r="E567" s="470">
        <v>1000000</v>
      </c>
      <c r="F567" s="470">
        <v>79836756.999999985</v>
      </c>
      <c r="G567" s="472"/>
      <c r="I567" s="413"/>
      <c r="L567" s="430"/>
      <c r="M567" s="431"/>
      <c r="N567" s="430"/>
    </row>
    <row r="568" spans="1:14" s="412" customFormat="1">
      <c r="A568" s="410"/>
      <c r="B568" s="469" t="s">
        <v>1379</v>
      </c>
      <c r="C568" s="470">
        <v>205000000</v>
      </c>
      <c r="D568" s="470">
        <v>205000000</v>
      </c>
      <c r="E568" s="470">
        <v>1000000</v>
      </c>
      <c r="F568" s="470">
        <v>212552404.99999997</v>
      </c>
      <c r="G568" s="472"/>
      <c r="I568" s="413"/>
      <c r="L568" s="430"/>
      <c r="M568" s="431"/>
      <c r="N568" s="430"/>
    </row>
    <row r="569" spans="1:14" s="412" customFormat="1">
      <c r="A569" s="410"/>
      <c r="B569" s="469" t="s">
        <v>1379</v>
      </c>
      <c r="C569" s="470">
        <v>5000000</v>
      </c>
      <c r="D569" s="470">
        <v>5000000</v>
      </c>
      <c r="E569" s="470">
        <v>1000000</v>
      </c>
      <c r="F569" s="470">
        <v>5184204.9999999991</v>
      </c>
      <c r="G569" s="472"/>
      <c r="I569" s="413"/>
      <c r="L569" s="430"/>
      <c r="M569" s="431"/>
      <c r="N569" s="430"/>
    </row>
    <row r="570" spans="1:14" s="412" customFormat="1">
      <c r="A570" s="410"/>
      <c r="B570" s="469" t="s">
        <v>1380</v>
      </c>
      <c r="C570" s="470">
        <v>9071260.2739726044</v>
      </c>
      <c r="D570" s="470">
        <v>9071260.2739726044</v>
      </c>
      <c r="E570" s="470">
        <v>1000000</v>
      </c>
      <c r="F570" s="470">
        <v>9331569</v>
      </c>
      <c r="G570" s="472"/>
      <c r="I570" s="413"/>
      <c r="L570" s="430"/>
      <c r="M570" s="431"/>
      <c r="N570" s="430"/>
    </row>
    <row r="571" spans="1:14" s="412" customFormat="1">
      <c r="A571" s="410"/>
      <c r="B571" s="469" t="s">
        <v>1378</v>
      </c>
      <c r="C571" s="470">
        <v>1000501370</v>
      </c>
      <c r="D571" s="470">
        <v>1000501370</v>
      </c>
      <c r="E571" s="470">
        <v>1000000</v>
      </c>
      <c r="F571" s="470">
        <v>1036840999.9999999</v>
      </c>
      <c r="G571" s="472"/>
      <c r="I571" s="413"/>
      <c r="L571" s="430"/>
      <c r="M571" s="431"/>
      <c r="N571" s="430"/>
    </row>
    <row r="572" spans="1:14" s="412" customFormat="1">
      <c r="A572" s="410"/>
      <c r="B572" s="469" t="s">
        <v>1379</v>
      </c>
      <c r="C572" s="470">
        <v>440000000</v>
      </c>
      <c r="D572" s="470">
        <v>440000000</v>
      </c>
      <c r="E572" s="470">
        <v>1000000</v>
      </c>
      <c r="F572" s="470">
        <v>456210039.99999994</v>
      </c>
      <c r="G572" s="472"/>
      <c r="I572" s="413"/>
      <c r="L572" s="430"/>
      <c r="M572" s="431"/>
      <c r="N572" s="430"/>
    </row>
    <row r="573" spans="1:14" s="412" customFormat="1">
      <c r="A573" s="410"/>
      <c r="B573" s="469" t="s">
        <v>1379</v>
      </c>
      <c r="C573" s="470">
        <v>2001602.7397260275</v>
      </c>
      <c r="D573" s="470">
        <v>2001602.7397260275</v>
      </c>
      <c r="E573" s="470">
        <v>1000000</v>
      </c>
      <c r="F573" s="470">
        <v>2073681.9999999998</v>
      </c>
      <c r="G573" s="472"/>
      <c r="I573" s="413"/>
      <c r="L573" s="430"/>
      <c r="M573" s="431"/>
      <c r="N573" s="430"/>
    </row>
    <row r="574" spans="1:14" s="412" customFormat="1">
      <c r="A574" s="410"/>
      <c r="B574" s="469" t="s">
        <v>524</v>
      </c>
      <c r="C574" s="470">
        <v>101738082.19178084</v>
      </c>
      <c r="D574" s="470">
        <v>101738082.19178084</v>
      </c>
      <c r="E574" s="470">
        <v>1000000</v>
      </c>
      <c r="F574" s="470">
        <v>103684099.99999999</v>
      </c>
      <c r="G574" s="472"/>
      <c r="I574" s="413"/>
      <c r="L574" s="430"/>
      <c r="M574" s="431"/>
      <c r="N574" s="430"/>
    </row>
    <row r="575" spans="1:14" s="412" customFormat="1">
      <c r="A575" s="410"/>
      <c r="B575" s="469" t="s">
        <v>1148</v>
      </c>
      <c r="C575" s="470">
        <v>77789924.402182311</v>
      </c>
      <c r="D575" s="470">
        <v>77789924.402182311</v>
      </c>
      <c r="E575" s="470">
        <v>1000000</v>
      </c>
      <c r="F575" s="470">
        <v>77763075</v>
      </c>
      <c r="G575" s="472"/>
      <c r="I575" s="413"/>
      <c r="L575" s="430"/>
      <c r="M575" s="431"/>
      <c r="N575" s="430"/>
    </row>
    <row r="576" spans="1:14" s="412" customFormat="1">
      <c r="A576" s="410"/>
      <c r="B576" s="469" t="s">
        <v>1148</v>
      </c>
      <c r="C576" s="470">
        <v>306435739.39029843</v>
      </c>
      <c r="D576" s="470">
        <v>306435739.39029843</v>
      </c>
      <c r="E576" s="470">
        <v>1000000</v>
      </c>
      <c r="F576" s="470">
        <v>311052300</v>
      </c>
      <c r="G576" s="472"/>
      <c r="I576" s="413"/>
      <c r="L576" s="430"/>
      <c r="M576" s="431"/>
      <c r="N576" s="430"/>
    </row>
    <row r="577" spans="1:14" s="412" customFormat="1">
      <c r="A577" s="410"/>
      <c r="B577" s="724" t="s">
        <v>1547</v>
      </c>
      <c r="C577" s="470"/>
      <c r="D577" s="470"/>
      <c r="E577" s="470"/>
      <c r="F577" s="470"/>
      <c r="G577" s="472"/>
      <c r="I577" s="413"/>
      <c r="L577" s="430"/>
      <c r="M577" s="431"/>
      <c r="N577" s="430"/>
    </row>
    <row r="578" spans="1:14" s="412" customFormat="1">
      <c r="A578" s="410"/>
      <c r="B578" s="469" t="s">
        <v>524</v>
      </c>
      <c r="C578" s="470">
        <v>260712328.76712275</v>
      </c>
      <c r="D578" s="470">
        <v>260712328.76712275</v>
      </c>
      <c r="E578" s="470">
        <v>0</v>
      </c>
      <c r="F578" s="470">
        <v>260712328.76712275</v>
      </c>
      <c r="G578" s="472"/>
      <c r="I578" s="413"/>
      <c r="L578" s="430"/>
      <c r="M578" s="431"/>
      <c r="N578" s="430"/>
    </row>
    <row r="579" spans="1:14" s="412" customFormat="1">
      <c r="A579" s="410"/>
      <c r="B579" s="469" t="s">
        <v>1386</v>
      </c>
      <c r="C579" s="470">
        <v>44241103</v>
      </c>
      <c r="D579" s="470">
        <v>44241103</v>
      </c>
      <c r="E579" s="470">
        <v>0</v>
      </c>
      <c r="F579" s="470">
        <v>44241103</v>
      </c>
      <c r="G579" s="472"/>
      <c r="I579" s="413"/>
      <c r="L579" s="430"/>
      <c r="M579" s="431"/>
      <c r="N579" s="430"/>
    </row>
    <row r="580" spans="1:14" s="412" customFormat="1">
      <c r="A580" s="410"/>
      <c r="B580" s="469" t="s">
        <v>1621</v>
      </c>
      <c r="C580" s="470">
        <v>0</v>
      </c>
      <c r="D580" s="470">
        <v>0</v>
      </c>
      <c r="E580" s="470">
        <v>0</v>
      </c>
      <c r="F580" s="470">
        <v>0</v>
      </c>
      <c r="G580" s="472"/>
      <c r="I580" s="413"/>
      <c r="L580" s="430"/>
      <c r="M580" s="431"/>
      <c r="N580" s="430"/>
    </row>
    <row r="581" spans="1:14" s="412" customFormat="1">
      <c r="A581" s="410"/>
      <c r="B581" s="469" t="s">
        <v>1621</v>
      </c>
      <c r="C581" s="470">
        <v>0</v>
      </c>
      <c r="D581" s="470">
        <v>0</v>
      </c>
      <c r="E581" s="470">
        <v>0</v>
      </c>
      <c r="F581" s="470">
        <v>0</v>
      </c>
      <c r="G581" s="472"/>
      <c r="I581" s="413"/>
      <c r="L581" s="430"/>
      <c r="M581" s="431"/>
      <c r="N581" s="430"/>
    </row>
    <row r="582" spans="1:14" s="412" customFormat="1">
      <c r="A582" s="410"/>
      <c r="B582" s="469" t="s">
        <v>1377</v>
      </c>
      <c r="C582" s="470">
        <v>32679452.054794788</v>
      </c>
      <c r="D582" s="470">
        <v>32679452.054794788</v>
      </c>
      <c r="E582" s="470">
        <v>0</v>
      </c>
      <c r="F582" s="470">
        <v>32679452.054794788</v>
      </c>
      <c r="G582" s="472"/>
      <c r="I582" s="413"/>
      <c r="L582" s="430"/>
      <c r="M582" s="431"/>
      <c r="N582" s="430"/>
    </row>
    <row r="583" spans="1:14" s="412" customFormat="1">
      <c r="A583" s="410"/>
      <c r="B583" s="469" t="s">
        <v>1378</v>
      </c>
      <c r="C583" s="470">
        <v>1488329</v>
      </c>
      <c r="D583" s="470">
        <v>1488329</v>
      </c>
      <c r="E583" s="470">
        <v>0</v>
      </c>
      <c r="F583" s="470">
        <v>1488329</v>
      </c>
      <c r="G583" s="472"/>
      <c r="I583" s="413"/>
      <c r="L583" s="430"/>
      <c r="M583" s="431"/>
      <c r="N583" s="430"/>
    </row>
    <row r="584" spans="1:14" s="412" customFormat="1">
      <c r="A584" s="410"/>
      <c r="B584" s="469" t="s">
        <v>1378</v>
      </c>
      <c r="C584" s="470">
        <v>2147368</v>
      </c>
      <c r="D584" s="470">
        <v>2147368</v>
      </c>
      <c r="E584" s="470">
        <v>0</v>
      </c>
      <c r="F584" s="470">
        <v>2147368</v>
      </c>
      <c r="G584" s="472"/>
      <c r="I584" s="413"/>
      <c r="L584" s="430"/>
      <c r="M584" s="431"/>
      <c r="N584" s="430"/>
    </row>
    <row r="585" spans="1:14" s="412" customFormat="1">
      <c r="A585" s="410"/>
      <c r="B585" s="469" t="s">
        <v>1622</v>
      </c>
      <c r="C585" s="470">
        <v>14719178.082191825</v>
      </c>
      <c r="D585" s="470">
        <v>14719178.082191825</v>
      </c>
      <c r="E585" s="470">
        <v>0</v>
      </c>
      <c r="F585" s="470">
        <v>14719178.082191825</v>
      </c>
      <c r="G585" s="472"/>
      <c r="I585" s="413"/>
      <c r="L585" s="430"/>
      <c r="M585" s="431"/>
      <c r="N585" s="430"/>
    </row>
    <row r="586" spans="1:14" s="412" customFormat="1">
      <c r="A586" s="410"/>
      <c r="B586" s="469" t="s">
        <v>1622</v>
      </c>
      <c r="C586" s="470">
        <v>14719178.082191847</v>
      </c>
      <c r="D586" s="470">
        <v>14719178.082191847</v>
      </c>
      <c r="E586" s="470">
        <v>0</v>
      </c>
      <c r="F586" s="470">
        <v>14719178.082191847</v>
      </c>
      <c r="G586" s="472"/>
      <c r="I586" s="413"/>
      <c r="L586" s="430"/>
      <c r="M586" s="431"/>
      <c r="N586" s="430"/>
    </row>
    <row r="587" spans="1:14" s="412" customFormat="1">
      <c r="A587" s="410"/>
      <c r="B587" s="469" t="s">
        <v>1622</v>
      </c>
      <c r="C587" s="470">
        <v>14719178.082191847</v>
      </c>
      <c r="D587" s="470">
        <v>14719178.082191847</v>
      </c>
      <c r="E587" s="470">
        <v>0</v>
      </c>
      <c r="F587" s="470">
        <v>14719178.082191847</v>
      </c>
      <c r="G587" s="472"/>
      <c r="I587" s="413"/>
      <c r="L587" s="430"/>
      <c r="M587" s="431"/>
      <c r="N587" s="430"/>
    </row>
    <row r="588" spans="1:14" s="412" customFormat="1">
      <c r="A588" s="410"/>
      <c r="B588" s="469" t="s">
        <v>1622</v>
      </c>
      <c r="C588" s="470">
        <v>14719178.082191847</v>
      </c>
      <c r="D588" s="470">
        <v>14719178.082191847</v>
      </c>
      <c r="E588" s="470">
        <v>0</v>
      </c>
      <c r="F588" s="470">
        <v>14719178.082191847</v>
      </c>
      <c r="G588" s="472"/>
      <c r="I588" s="413"/>
      <c r="L588" s="430"/>
      <c r="M588" s="431"/>
      <c r="N588" s="430"/>
    </row>
    <row r="589" spans="1:14" s="412" customFormat="1">
      <c r="A589" s="410"/>
      <c r="B589" s="469" t="s">
        <v>1622</v>
      </c>
      <c r="C589" s="470">
        <v>14719178.082191847</v>
      </c>
      <c r="D589" s="470">
        <v>14719178.082191847</v>
      </c>
      <c r="E589" s="470">
        <v>0</v>
      </c>
      <c r="F589" s="470">
        <v>14719178.082191847</v>
      </c>
      <c r="G589" s="472"/>
      <c r="I589" s="413"/>
      <c r="L589" s="430"/>
      <c r="M589" s="431"/>
      <c r="N589" s="430"/>
    </row>
    <row r="590" spans="1:14" s="412" customFormat="1">
      <c r="A590" s="410"/>
      <c r="B590" s="469" t="s">
        <v>1622</v>
      </c>
      <c r="C590" s="470">
        <v>14719178.082191847</v>
      </c>
      <c r="D590" s="470">
        <v>14719178.082191847</v>
      </c>
      <c r="E590" s="470">
        <v>0</v>
      </c>
      <c r="F590" s="470">
        <v>14719178.082191847</v>
      </c>
      <c r="G590" s="472"/>
      <c r="I590" s="413"/>
      <c r="L590" s="430"/>
      <c r="M590" s="431"/>
      <c r="N590" s="430"/>
    </row>
    <row r="591" spans="1:14" s="412" customFormat="1">
      <c r="A591" s="410"/>
      <c r="B591" s="469" t="s">
        <v>1622</v>
      </c>
      <c r="C591" s="470">
        <v>14719178.082191847</v>
      </c>
      <c r="D591" s="470">
        <v>14719178.082191847</v>
      </c>
      <c r="E591" s="470">
        <v>0</v>
      </c>
      <c r="F591" s="470">
        <v>14719178.082191847</v>
      </c>
      <c r="G591" s="472"/>
      <c r="I591" s="413"/>
      <c r="L591" s="430"/>
      <c r="M591" s="431"/>
      <c r="N591" s="430"/>
    </row>
    <row r="592" spans="1:14" s="412" customFormat="1">
      <c r="A592" s="410"/>
      <c r="B592" s="469" t="s">
        <v>1622</v>
      </c>
      <c r="C592" s="470">
        <v>14719178.082191847</v>
      </c>
      <c r="D592" s="470">
        <v>14719178.082191847</v>
      </c>
      <c r="E592" s="470">
        <v>0</v>
      </c>
      <c r="F592" s="470">
        <v>14719178.082191847</v>
      </c>
      <c r="G592" s="472"/>
      <c r="I592" s="413"/>
      <c r="L592" s="430"/>
      <c r="M592" s="431"/>
      <c r="N592" s="430"/>
    </row>
    <row r="593" spans="1:14" s="412" customFormat="1">
      <c r="A593" s="410"/>
      <c r="B593" s="469" t="s">
        <v>1622</v>
      </c>
      <c r="C593" s="470">
        <v>14719178.082191847</v>
      </c>
      <c r="D593" s="470">
        <v>14719178.082191847</v>
      </c>
      <c r="E593" s="470">
        <v>0</v>
      </c>
      <c r="F593" s="470">
        <v>14719178.082191847</v>
      </c>
      <c r="G593" s="472"/>
      <c r="I593" s="413"/>
      <c r="L593" s="430"/>
      <c r="M593" s="431"/>
      <c r="N593" s="430"/>
    </row>
    <row r="594" spans="1:14" s="412" customFormat="1">
      <c r="A594" s="410"/>
      <c r="B594" s="469" t="s">
        <v>1622</v>
      </c>
      <c r="C594" s="470">
        <v>14719178.082191847</v>
      </c>
      <c r="D594" s="470">
        <v>14719178.082191847</v>
      </c>
      <c r="E594" s="470">
        <v>0</v>
      </c>
      <c r="F594" s="470">
        <v>14719178.082191847</v>
      </c>
      <c r="G594" s="472"/>
      <c r="I594" s="413"/>
      <c r="L594" s="430"/>
      <c r="M594" s="431"/>
      <c r="N594" s="430"/>
    </row>
    <row r="595" spans="1:14" s="412" customFormat="1">
      <c r="A595" s="410"/>
      <c r="B595" s="469" t="s">
        <v>1622</v>
      </c>
      <c r="C595" s="470">
        <v>14719178.082191847</v>
      </c>
      <c r="D595" s="470">
        <v>14719178.082191847</v>
      </c>
      <c r="E595" s="470">
        <v>0</v>
      </c>
      <c r="F595" s="470">
        <v>14719178.082191847</v>
      </c>
      <c r="G595" s="472"/>
      <c r="I595" s="413"/>
      <c r="L595" s="430"/>
      <c r="M595" s="431"/>
      <c r="N595" s="430"/>
    </row>
    <row r="596" spans="1:14" s="412" customFormat="1">
      <c r="A596" s="410"/>
      <c r="B596" s="469" t="s">
        <v>1622</v>
      </c>
      <c r="C596" s="470">
        <v>14719178.082191847</v>
      </c>
      <c r="D596" s="470">
        <v>14719178.082191847</v>
      </c>
      <c r="E596" s="470">
        <v>0</v>
      </c>
      <c r="F596" s="470">
        <v>14719178.082191847</v>
      </c>
      <c r="G596" s="472"/>
      <c r="I596" s="413"/>
      <c r="L596" s="430"/>
      <c r="M596" s="431"/>
      <c r="N596" s="430"/>
    </row>
    <row r="597" spans="1:14" s="412" customFormat="1">
      <c r="A597" s="410"/>
      <c r="B597" s="469" t="s">
        <v>1622</v>
      </c>
      <c r="C597" s="470">
        <v>14719178.082191847</v>
      </c>
      <c r="D597" s="470">
        <v>14719178.082191847</v>
      </c>
      <c r="E597" s="470">
        <v>0</v>
      </c>
      <c r="F597" s="470">
        <v>14719178.082191847</v>
      </c>
      <c r="G597" s="472"/>
      <c r="I597" s="413"/>
      <c r="L597" s="430"/>
      <c r="M597" s="431"/>
      <c r="N597" s="430"/>
    </row>
    <row r="598" spans="1:14" s="412" customFormat="1">
      <c r="A598" s="410"/>
      <c r="B598" s="469" t="s">
        <v>1622</v>
      </c>
      <c r="C598" s="470">
        <v>14719178.082191847</v>
      </c>
      <c r="D598" s="470">
        <v>14719178.082191847</v>
      </c>
      <c r="E598" s="470">
        <v>0</v>
      </c>
      <c r="F598" s="470">
        <v>14719178.082191847</v>
      </c>
      <c r="G598" s="472"/>
      <c r="I598" s="413"/>
      <c r="L598" s="430"/>
      <c r="M598" s="431"/>
      <c r="N598" s="430"/>
    </row>
    <row r="599" spans="1:14" s="412" customFormat="1">
      <c r="A599" s="410"/>
      <c r="B599" s="469" t="s">
        <v>1622</v>
      </c>
      <c r="C599" s="470">
        <v>14719178.082191847</v>
      </c>
      <c r="D599" s="470">
        <v>14719178.082191847</v>
      </c>
      <c r="E599" s="470">
        <v>0</v>
      </c>
      <c r="F599" s="470">
        <v>14719178.082191847</v>
      </c>
      <c r="G599" s="472"/>
      <c r="I599" s="413"/>
      <c r="L599" s="430"/>
      <c r="M599" s="431"/>
      <c r="N599" s="430"/>
    </row>
    <row r="600" spans="1:14" s="412" customFormat="1">
      <c r="A600" s="410"/>
      <c r="B600" s="469" t="s">
        <v>1622</v>
      </c>
      <c r="C600" s="470">
        <v>14719178.082191847</v>
      </c>
      <c r="D600" s="470">
        <v>14719178.082191847</v>
      </c>
      <c r="E600" s="470">
        <v>0</v>
      </c>
      <c r="F600" s="470">
        <v>14719178.082191847</v>
      </c>
      <c r="G600" s="472"/>
      <c r="I600" s="413"/>
      <c r="L600" s="430"/>
      <c r="M600" s="431"/>
      <c r="N600" s="430"/>
    </row>
    <row r="601" spans="1:14" s="412" customFormat="1">
      <c r="A601" s="410"/>
      <c r="B601" s="469" t="s">
        <v>1622</v>
      </c>
      <c r="C601" s="470">
        <v>12616438.356164381</v>
      </c>
      <c r="D601" s="470">
        <v>12616438.356164381</v>
      </c>
      <c r="E601" s="470">
        <v>0</v>
      </c>
      <c r="F601" s="470">
        <v>12616438.356164381</v>
      </c>
      <c r="G601" s="472"/>
      <c r="I601" s="413"/>
      <c r="L601" s="430"/>
      <c r="M601" s="431"/>
      <c r="N601" s="430"/>
    </row>
    <row r="602" spans="1:14" s="412" customFormat="1">
      <c r="A602" s="410"/>
      <c r="B602" s="469" t="s">
        <v>1622</v>
      </c>
      <c r="C602" s="470">
        <v>12616438.356164381</v>
      </c>
      <c r="D602" s="470">
        <v>12616438.356164381</v>
      </c>
      <c r="E602" s="470">
        <v>0</v>
      </c>
      <c r="F602" s="470">
        <v>12616438.356164381</v>
      </c>
      <c r="G602" s="472"/>
      <c r="I602" s="413"/>
      <c r="L602" s="430"/>
      <c r="M602" s="431"/>
      <c r="N602" s="430"/>
    </row>
    <row r="603" spans="1:14" s="412" customFormat="1">
      <c r="A603" s="410"/>
      <c r="B603" s="469" t="s">
        <v>1622</v>
      </c>
      <c r="C603" s="470">
        <v>12616438.356164381</v>
      </c>
      <c r="D603" s="470">
        <v>12616438.356164381</v>
      </c>
      <c r="E603" s="470">
        <v>0</v>
      </c>
      <c r="F603" s="470">
        <v>12616438.356164381</v>
      </c>
      <c r="G603" s="472"/>
      <c r="I603" s="413"/>
      <c r="L603" s="430"/>
      <c r="M603" s="431"/>
      <c r="N603" s="430"/>
    </row>
    <row r="604" spans="1:14" s="412" customFormat="1">
      <c r="A604" s="410"/>
      <c r="B604" s="469" t="s">
        <v>1622</v>
      </c>
      <c r="C604" s="470">
        <v>12616438.356164381</v>
      </c>
      <c r="D604" s="470">
        <v>12616438.356164381</v>
      </c>
      <c r="E604" s="470">
        <v>0</v>
      </c>
      <c r="F604" s="470">
        <v>12616438.356164381</v>
      </c>
      <c r="G604" s="472"/>
      <c r="I604" s="413"/>
      <c r="L604" s="430"/>
      <c r="M604" s="431"/>
      <c r="N604" s="430"/>
    </row>
    <row r="605" spans="1:14" s="412" customFormat="1">
      <c r="A605" s="410"/>
      <c r="B605" s="469" t="s">
        <v>1622</v>
      </c>
      <c r="C605" s="470">
        <v>12616438.356164381</v>
      </c>
      <c r="D605" s="470">
        <v>12616438.356164381</v>
      </c>
      <c r="E605" s="470">
        <v>0</v>
      </c>
      <c r="F605" s="470">
        <v>12616438.356164381</v>
      </c>
      <c r="G605" s="472"/>
      <c r="I605" s="413"/>
      <c r="L605" s="430"/>
      <c r="M605" s="431"/>
      <c r="N605" s="430"/>
    </row>
    <row r="606" spans="1:14" s="412" customFormat="1">
      <c r="A606" s="410"/>
      <c r="B606" s="469" t="s">
        <v>1622</v>
      </c>
      <c r="C606" s="470">
        <v>12616438.356164381</v>
      </c>
      <c r="D606" s="470">
        <v>12616438.356164381</v>
      </c>
      <c r="E606" s="470">
        <v>0</v>
      </c>
      <c r="F606" s="470">
        <v>12616438.356164381</v>
      </c>
      <c r="G606" s="472"/>
      <c r="I606" s="413"/>
      <c r="L606" s="430"/>
      <c r="M606" s="431"/>
      <c r="N606" s="430"/>
    </row>
    <row r="607" spans="1:14" s="412" customFormat="1">
      <c r="A607" s="410"/>
      <c r="B607" s="469" t="s">
        <v>1622</v>
      </c>
      <c r="C607" s="470">
        <v>12616438.356164381</v>
      </c>
      <c r="D607" s="470">
        <v>12616438.356164381</v>
      </c>
      <c r="E607" s="470">
        <v>0</v>
      </c>
      <c r="F607" s="470">
        <v>12616438.356164381</v>
      </c>
      <c r="G607" s="472"/>
      <c r="I607" s="413"/>
      <c r="L607" s="430"/>
      <c r="M607" s="431"/>
      <c r="N607" s="430"/>
    </row>
    <row r="608" spans="1:14" s="412" customFormat="1">
      <c r="A608" s="410"/>
      <c r="B608" s="469" t="s">
        <v>1622</v>
      </c>
      <c r="C608" s="470">
        <v>12616438.356164381</v>
      </c>
      <c r="D608" s="470">
        <v>12616438.356164381</v>
      </c>
      <c r="E608" s="470">
        <v>0</v>
      </c>
      <c r="F608" s="470">
        <v>12616438.356164381</v>
      </c>
      <c r="G608" s="472"/>
      <c r="I608" s="413"/>
      <c r="L608" s="430"/>
      <c r="M608" s="431"/>
      <c r="N608" s="430"/>
    </row>
    <row r="609" spans="1:14" s="412" customFormat="1">
      <c r="A609" s="410"/>
      <c r="B609" s="469" t="s">
        <v>1622</v>
      </c>
      <c r="C609" s="470">
        <v>12616438.356164381</v>
      </c>
      <c r="D609" s="470">
        <v>12616438.356164381</v>
      </c>
      <c r="E609" s="470">
        <v>0</v>
      </c>
      <c r="F609" s="470">
        <v>12616438.356164381</v>
      </c>
      <c r="G609" s="472"/>
      <c r="I609" s="413"/>
      <c r="L609" s="430"/>
      <c r="M609" s="431"/>
      <c r="N609" s="430"/>
    </row>
    <row r="610" spans="1:14" s="412" customFormat="1">
      <c r="A610" s="410"/>
      <c r="B610" s="469" t="s">
        <v>1622</v>
      </c>
      <c r="C610" s="470">
        <v>12616438.356164381</v>
      </c>
      <c r="D610" s="470">
        <v>12616438.356164381</v>
      </c>
      <c r="E610" s="470">
        <v>0</v>
      </c>
      <c r="F610" s="470">
        <v>12616438.356164381</v>
      </c>
      <c r="G610" s="472"/>
      <c r="I610" s="413"/>
      <c r="L610" s="430"/>
      <c r="M610" s="431"/>
      <c r="N610" s="430"/>
    </row>
    <row r="611" spans="1:14" s="412" customFormat="1">
      <c r="A611" s="410"/>
      <c r="B611" s="469" t="s">
        <v>1622</v>
      </c>
      <c r="C611" s="470">
        <v>12616438.356164381</v>
      </c>
      <c r="D611" s="470">
        <v>12616438.356164381</v>
      </c>
      <c r="E611" s="470">
        <v>0</v>
      </c>
      <c r="F611" s="470">
        <v>12616438.356164381</v>
      </c>
      <c r="G611" s="472"/>
      <c r="I611" s="413"/>
      <c r="L611" s="430"/>
      <c r="M611" s="431"/>
      <c r="N611" s="430"/>
    </row>
    <row r="612" spans="1:14" s="412" customFormat="1">
      <c r="A612" s="410"/>
      <c r="B612" s="469" t="s">
        <v>1622</v>
      </c>
      <c r="C612" s="470">
        <v>12616438.356164381</v>
      </c>
      <c r="D612" s="470">
        <v>12616438.356164381</v>
      </c>
      <c r="E612" s="470">
        <v>0</v>
      </c>
      <c r="F612" s="470">
        <v>12616438.356164381</v>
      </c>
      <c r="G612" s="472"/>
      <c r="I612" s="413"/>
      <c r="L612" s="430"/>
      <c r="M612" s="431"/>
      <c r="N612" s="430"/>
    </row>
    <row r="613" spans="1:14" s="412" customFormat="1">
      <c r="A613" s="410"/>
      <c r="B613" s="469" t="s">
        <v>1622</v>
      </c>
      <c r="C613" s="470">
        <v>12616438.356164381</v>
      </c>
      <c r="D613" s="470">
        <v>12616438.356164381</v>
      </c>
      <c r="E613" s="470">
        <v>0</v>
      </c>
      <c r="F613" s="470">
        <v>12616438.356164381</v>
      </c>
      <c r="G613" s="472"/>
      <c r="I613" s="413"/>
      <c r="L613" s="430"/>
      <c r="M613" s="431"/>
      <c r="N613" s="430"/>
    </row>
    <row r="614" spans="1:14" s="412" customFormat="1">
      <c r="A614" s="410"/>
      <c r="B614" s="469" t="s">
        <v>1622</v>
      </c>
      <c r="C614" s="470">
        <v>12616438.356164381</v>
      </c>
      <c r="D614" s="470">
        <v>12616438.356164381</v>
      </c>
      <c r="E614" s="470">
        <v>0</v>
      </c>
      <c r="F614" s="470">
        <v>12616438.356164381</v>
      </c>
      <c r="G614" s="472"/>
      <c r="I614" s="413"/>
      <c r="L614" s="430"/>
      <c r="M614" s="431"/>
      <c r="N614" s="430"/>
    </row>
    <row r="615" spans="1:14" s="412" customFormat="1">
      <c r="A615" s="410"/>
      <c r="B615" s="469" t="s">
        <v>1622</v>
      </c>
      <c r="C615" s="470">
        <v>12616438.356164381</v>
      </c>
      <c r="D615" s="470">
        <v>12616438.356164381</v>
      </c>
      <c r="E615" s="470">
        <v>0</v>
      </c>
      <c r="F615" s="470">
        <v>12616438.356164381</v>
      </c>
      <c r="G615" s="472"/>
      <c r="I615" s="413"/>
      <c r="L615" s="430"/>
      <c r="M615" s="431"/>
      <c r="N615" s="430"/>
    </row>
    <row r="616" spans="1:14" s="412" customFormat="1">
      <c r="A616" s="410"/>
      <c r="B616" s="469" t="s">
        <v>1622</v>
      </c>
      <c r="C616" s="470">
        <v>12616438.356164381</v>
      </c>
      <c r="D616" s="470">
        <v>12616438.356164381</v>
      </c>
      <c r="E616" s="470">
        <v>0</v>
      </c>
      <c r="F616" s="470">
        <v>12616438.356164381</v>
      </c>
      <c r="G616" s="472"/>
      <c r="I616" s="413"/>
      <c r="L616" s="430"/>
      <c r="M616" s="431"/>
      <c r="N616" s="430"/>
    </row>
    <row r="617" spans="1:14" s="412" customFormat="1">
      <c r="A617" s="410"/>
      <c r="B617" s="469" t="s">
        <v>1622</v>
      </c>
      <c r="C617" s="470">
        <v>12616438.356164381</v>
      </c>
      <c r="D617" s="470">
        <v>12616438.356164381</v>
      </c>
      <c r="E617" s="470">
        <v>0</v>
      </c>
      <c r="F617" s="470">
        <v>12616438.356164381</v>
      </c>
      <c r="G617" s="472"/>
      <c r="I617" s="413"/>
      <c r="L617" s="430"/>
      <c r="M617" s="431"/>
      <c r="N617" s="430"/>
    </row>
    <row r="618" spans="1:14" s="412" customFormat="1">
      <c r="A618" s="410"/>
      <c r="B618" s="469" t="s">
        <v>1622</v>
      </c>
      <c r="C618" s="470">
        <v>12616438.356164381</v>
      </c>
      <c r="D618" s="470">
        <v>12616438.356164381</v>
      </c>
      <c r="E618" s="470">
        <v>0</v>
      </c>
      <c r="F618" s="470">
        <v>12616438.356164381</v>
      </c>
      <c r="G618" s="472"/>
      <c r="I618" s="413"/>
      <c r="L618" s="430"/>
      <c r="M618" s="431"/>
      <c r="N618" s="430"/>
    </row>
    <row r="619" spans="1:14" s="412" customFormat="1">
      <c r="A619" s="410"/>
      <c r="B619" s="469" t="s">
        <v>1622</v>
      </c>
      <c r="C619" s="470">
        <v>12616438.356164381</v>
      </c>
      <c r="D619" s="470">
        <v>12616438.356164381</v>
      </c>
      <c r="E619" s="470">
        <v>0</v>
      </c>
      <c r="F619" s="470">
        <v>12616438.356164381</v>
      </c>
      <c r="G619" s="472"/>
      <c r="I619" s="413"/>
      <c r="L619" s="430"/>
      <c r="M619" s="431"/>
      <c r="N619" s="430"/>
    </row>
    <row r="620" spans="1:14" s="412" customFormat="1">
      <c r="A620" s="410"/>
      <c r="B620" s="469" t="s">
        <v>1622</v>
      </c>
      <c r="C620" s="470">
        <v>12616438.356164381</v>
      </c>
      <c r="D620" s="470">
        <v>12616438.356164381</v>
      </c>
      <c r="E620" s="470">
        <v>0</v>
      </c>
      <c r="F620" s="470">
        <v>12616438.356164381</v>
      </c>
      <c r="G620" s="472"/>
      <c r="I620" s="413"/>
      <c r="L620" s="430"/>
      <c r="M620" s="431"/>
      <c r="N620" s="430"/>
    </row>
    <row r="621" spans="1:14" s="412" customFormat="1">
      <c r="A621" s="410"/>
      <c r="B621" s="469" t="s">
        <v>1622</v>
      </c>
      <c r="C621" s="470">
        <v>3864383.2876712317</v>
      </c>
      <c r="D621" s="470">
        <v>3864383.2876712317</v>
      </c>
      <c r="E621" s="470">
        <v>0</v>
      </c>
      <c r="F621" s="470">
        <v>3864383.2876712317</v>
      </c>
      <c r="G621" s="472"/>
      <c r="I621" s="413"/>
      <c r="L621" s="430"/>
      <c r="M621" s="431"/>
      <c r="N621" s="430"/>
    </row>
    <row r="622" spans="1:14" s="412" customFormat="1">
      <c r="A622" s="410"/>
      <c r="B622" s="469" t="s">
        <v>1622</v>
      </c>
      <c r="C622" s="470">
        <v>18749999.575342476</v>
      </c>
      <c r="D622" s="470">
        <v>18749999.575342476</v>
      </c>
      <c r="E622" s="470">
        <v>0</v>
      </c>
      <c r="F622" s="470">
        <v>18749999.575342476</v>
      </c>
      <c r="G622" s="472"/>
      <c r="I622" s="413"/>
      <c r="L622" s="430"/>
      <c r="M622" s="431"/>
      <c r="N622" s="430"/>
    </row>
    <row r="623" spans="1:14" s="412" customFormat="1">
      <c r="A623" s="410"/>
      <c r="B623" s="469" t="s">
        <v>1622</v>
      </c>
      <c r="C623" s="470">
        <v>9375000.2876712382</v>
      </c>
      <c r="D623" s="470">
        <v>9375000.2876712382</v>
      </c>
      <c r="E623" s="470">
        <v>0</v>
      </c>
      <c r="F623" s="470">
        <v>9375000.2876712382</v>
      </c>
      <c r="G623" s="472"/>
      <c r="I623" s="413"/>
      <c r="L623" s="430"/>
      <c r="M623" s="431"/>
      <c r="N623" s="430"/>
    </row>
    <row r="624" spans="1:14" s="412" customFormat="1">
      <c r="A624" s="410"/>
      <c r="B624" s="469" t="s">
        <v>1385</v>
      </c>
      <c r="C624" s="470">
        <v>2243835.2876712307</v>
      </c>
      <c r="D624" s="470">
        <v>2243835.2876712307</v>
      </c>
      <c r="E624" s="470">
        <v>0</v>
      </c>
      <c r="F624" s="470">
        <v>2243835.2876712307</v>
      </c>
      <c r="G624" s="472"/>
      <c r="I624" s="413"/>
      <c r="L624" s="430"/>
      <c r="M624" s="431"/>
      <c r="N624" s="430"/>
    </row>
    <row r="625" spans="1:14" s="412" customFormat="1">
      <c r="A625" s="410"/>
      <c r="B625" s="469" t="s">
        <v>1385</v>
      </c>
      <c r="C625" s="470">
        <v>2003424.8356164321</v>
      </c>
      <c r="D625" s="470">
        <v>2003424.8356164321</v>
      </c>
      <c r="E625" s="470">
        <v>0</v>
      </c>
      <c r="F625" s="470">
        <v>2003424.8356164321</v>
      </c>
      <c r="G625" s="472"/>
      <c r="I625" s="413"/>
      <c r="L625" s="430"/>
      <c r="M625" s="431"/>
      <c r="N625" s="430"/>
    </row>
    <row r="626" spans="1:14" s="412" customFormat="1">
      <c r="A626" s="410"/>
      <c r="B626" s="469" t="s">
        <v>1385</v>
      </c>
      <c r="C626" s="470">
        <v>2226027.0273972526</v>
      </c>
      <c r="D626" s="470">
        <v>2226027.0273972526</v>
      </c>
      <c r="E626" s="470">
        <v>0</v>
      </c>
      <c r="F626" s="470">
        <v>2226027.0273972526</v>
      </c>
      <c r="G626" s="472"/>
      <c r="I626" s="413"/>
      <c r="L626" s="430"/>
      <c r="M626" s="431"/>
      <c r="N626" s="430"/>
    </row>
    <row r="627" spans="1:14" s="412" customFormat="1">
      <c r="A627" s="410"/>
      <c r="B627" s="469" t="s">
        <v>1385</v>
      </c>
      <c r="C627" s="470">
        <v>2226027.0273972526</v>
      </c>
      <c r="D627" s="470">
        <v>2226027.0273972526</v>
      </c>
      <c r="E627" s="470">
        <v>0</v>
      </c>
      <c r="F627" s="470">
        <v>2226027.0273972526</v>
      </c>
      <c r="G627" s="472"/>
      <c r="I627" s="413"/>
      <c r="L627" s="430"/>
      <c r="M627" s="431"/>
      <c r="N627" s="430"/>
    </row>
    <row r="628" spans="1:14" s="412" customFormat="1">
      <c r="A628" s="410"/>
      <c r="B628" s="469" t="s">
        <v>1385</v>
      </c>
      <c r="C628" s="470">
        <v>2226027.0273972526</v>
      </c>
      <c r="D628" s="470">
        <v>2226027.0273972526</v>
      </c>
      <c r="E628" s="470">
        <v>0</v>
      </c>
      <c r="F628" s="470">
        <v>2226027.0273972526</v>
      </c>
      <c r="G628" s="472"/>
      <c r="I628" s="413"/>
      <c r="L628" s="430"/>
      <c r="M628" s="431"/>
      <c r="N628" s="430"/>
    </row>
    <row r="629" spans="1:14" s="412" customFormat="1">
      <c r="A629" s="410"/>
      <c r="B629" s="469" t="s">
        <v>1385</v>
      </c>
      <c r="C629" s="470">
        <v>2226027.0273972601</v>
      </c>
      <c r="D629" s="470">
        <v>2226027.0273972601</v>
      </c>
      <c r="E629" s="470">
        <v>0</v>
      </c>
      <c r="F629" s="470">
        <v>2226027.0273972601</v>
      </c>
      <c r="G629" s="472"/>
      <c r="I629" s="413"/>
      <c r="L629" s="430"/>
      <c r="M629" s="431"/>
      <c r="N629" s="430"/>
    </row>
    <row r="630" spans="1:14" s="412" customFormat="1">
      <c r="A630" s="410"/>
      <c r="B630" s="469" t="s">
        <v>1385</v>
      </c>
      <c r="C630" s="470">
        <v>1914383.1917808279</v>
      </c>
      <c r="D630" s="470">
        <v>1914383.1917808279</v>
      </c>
      <c r="E630" s="470">
        <v>0</v>
      </c>
      <c r="F630" s="470">
        <v>1914383.1917808279</v>
      </c>
      <c r="G630" s="472"/>
      <c r="I630" s="413"/>
      <c r="L630" s="430"/>
      <c r="M630" s="431"/>
      <c r="N630" s="430"/>
    </row>
    <row r="631" spans="1:14" s="412" customFormat="1">
      <c r="A631" s="410"/>
      <c r="B631" s="469" t="s">
        <v>1385</v>
      </c>
      <c r="C631" s="470">
        <v>1914383.1917808279</v>
      </c>
      <c r="D631" s="470">
        <v>1914383.1917808279</v>
      </c>
      <c r="E631" s="470">
        <v>0</v>
      </c>
      <c r="F631" s="470">
        <v>1914383.1917808279</v>
      </c>
      <c r="G631" s="472"/>
      <c r="I631" s="413"/>
      <c r="L631" s="430"/>
      <c r="M631" s="431"/>
      <c r="N631" s="430"/>
    </row>
    <row r="632" spans="1:14" s="412" customFormat="1">
      <c r="A632" s="410"/>
      <c r="B632" s="469" t="s">
        <v>1385</v>
      </c>
      <c r="C632" s="470">
        <v>10500000</v>
      </c>
      <c r="D632" s="470">
        <v>10500000</v>
      </c>
      <c r="E632" s="470">
        <v>0</v>
      </c>
      <c r="F632" s="470">
        <v>10500000</v>
      </c>
      <c r="G632" s="472"/>
      <c r="I632" s="413"/>
      <c r="L632" s="430"/>
      <c r="M632" s="431"/>
      <c r="N632" s="430"/>
    </row>
    <row r="633" spans="1:14" s="412" customFormat="1">
      <c r="A633" s="410"/>
      <c r="B633" s="469" t="s">
        <v>1385</v>
      </c>
      <c r="C633" s="470">
        <v>10500000</v>
      </c>
      <c r="D633" s="470">
        <v>10500000</v>
      </c>
      <c r="E633" s="470">
        <v>0</v>
      </c>
      <c r="F633" s="470">
        <v>10500000</v>
      </c>
      <c r="G633" s="472"/>
      <c r="I633" s="413"/>
      <c r="L633" s="430"/>
      <c r="M633" s="431"/>
      <c r="N633" s="430"/>
    </row>
    <row r="634" spans="1:14" s="412" customFormat="1">
      <c r="A634" s="410"/>
      <c r="B634" s="469" t="s">
        <v>1385</v>
      </c>
      <c r="C634" s="470">
        <v>10500000</v>
      </c>
      <c r="D634" s="470">
        <v>10500000</v>
      </c>
      <c r="E634" s="470">
        <v>0</v>
      </c>
      <c r="F634" s="470">
        <v>10500000</v>
      </c>
      <c r="G634" s="472"/>
      <c r="I634" s="413"/>
      <c r="L634" s="430"/>
      <c r="M634" s="431"/>
      <c r="N634" s="430"/>
    </row>
    <row r="635" spans="1:14" s="412" customFormat="1">
      <c r="A635" s="410"/>
      <c r="B635" s="469" t="s">
        <v>1385</v>
      </c>
      <c r="C635" s="470">
        <v>10500000</v>
      </c>
      <c r="D635" s="470">
        <v>10500000</v>
      </c>
      <c r="E635" s="470">
        <v>0</v>
      </c>
      <c r="F635" s="470">
        <v>10500000</v>
      </c>
      <c r="G635" s="472"/>
      <c r="I635" s="413"/>
      <c r="L635" s="430"/>
      <c r="M635" s="431"/>
      <c r="N635" s="430"/>
    </row>
    <row r="636" spans="1:14" s="412" customFormat="1">
      <c r="A636" s="410"/>
      <c r="B636" s="469" t="s">
        <v>1385</v>
      </c>
      <c r="C636" s="470">
        <v>10500000</v>
      </c>
      <c r="D636" s="470">
        <v>10500000</v>
      </c>
      <c r="E636" s="470">
        <v>0</v>
      </c>
      <c r="F636" s="470">
        <v>10500000</v>
      </c>
      <c r="G636" s="472"/>
      <c r="I636" s="413"/>
      <c r="L636" s="430"/>
      <c r="M636" s="431"/>
      <c r="N636" s="430"/>
    </row>
    <row r="637" spans="1:14" s="412" customFormat="1">
      <c r="A637" s="410"/>
      <c r="B637" s="469" t="s">
        <v>1385</v>
      </c>
      <c r="C637" s="470">
        <v>10500000</v>
      </c>
      <c r="D637" s="470">
        <v>10500000</v>
      </c>
      <c r="E637" s="470">
        <v>0</v>
      </c>
      <c r="F637" s="470">
        <v>10500000</v>
      </c>
      <c r="G637" s="472"/>
      <c r="I637" s="413"/>
      <c r="L637" s="430"/>
      <c r="M637" s="431"/>
      <c r="N637" s="430"/>
    </row>
    <row r="638" spans="1:14" s="412" customFormat="1">
      <c r="A638" s="410"/>
      <c r="B638" s="469" t="s">
        <v>1385</v>
      </c>
      <c r="C638" s="470">
        <v>2170821.6575342417</v>
      </c>
      <c r="D638" s="470">
        <v>2170821.6575342417</v>
      </c>
      <c r="E638" s="470">
        <v>0</v>
      </c>
      <c r="F638" s="470">
        <v>2170821.6575342417</v>
      </c>
      <c r="G638" s="472"/>
      <c r="I638" s="413"/>
      <c r="L638" s="430"/>
      <c r="M638" s="431"/>
      <c r="N638" s="430"/>
    </row>
    <row r="639" spans="1:14" s="412" customFormat="1">
      <c r="A639" s="410"/>
      <c r="B639" s="469" t="s">
        <v>1385</v>
      </c>
      <c r="C639" s="470">
        <v>1802191.5205479413</v>
      </c>
      <c r="D639" s="470">
        <v>1802191.5205479413</v>
      </c>
      <c r="E639" s="470">
        <v>0</v>
      </c>
      <c r="F639" s="470">
        <v>1802191.5205479413</v>
      </c>
      <c r="G639" s="472"/>
      <c r="I639" s="413"/>
      <c r="L639" s="430"/>
      <c r="M639" s="431"/>
      <c r="N639" s="430"/>
    </row>
    <row r="640" spans="1:14" s="412" customFormat="1">
      <c r="A640" s="410"/>
      <c r="B640" s="469" t="s">
        <v>1385</v>
      </c>
      <c r="C640" s="470">
        <v>1567123.1917808242</v>
      </c>
      <c r="D640" s="470">
        <v>1567123.1917808242</v>
      </c>
      <c r="E640" s="470">
        <v>0</v>
      </c>
      <c r="F640" s="470">
        <v>1567123.1917808242</v>
      </c>
      <c r="G640" s="472"/>
      <c r="I640" s="413"/>
      <c r="L640" s="430"/>
      <c r="M640" s="431"/>
      <c r="N640" s="430"/>
    </row>
    <row r="641" spans="1:14" s="412" customFormat="1">
      <c r="A641" s="410"/>
      <c r="B641" s="469" t="s">
        <v>1385</v>
      </c>
      <c r="C641" s="470">
        <v>1567123.1917808242</v>
      </c>
      <c r="D641" s="470">
        <v>1567123.1917808242</v>
      </c>
      <c r="E641" s="470">
        <v>0</v>
      </c>
      <c r="F641" s="470">
        <v>1567123.1917808242</v>
      </c>
      <c r="G641" s="472"/>
      <c r="I641" s="413"/>
      <c r="L641" s="430"/>
      <c r="M641" s="431"/>
      <c r="N641" s="430"/>
    </row>
    <row r="642" spans="1:14" s="412" customFormat="1">
      <c r="A642" s="410"/>
      <c r="B642" s="469" t="s">
        <v>1385</v>
      </c>
      <c r="C642" s="470">
        <v>1531506.7534246594</v>
      </c>
      <c r="D642" s="470">
        <v>1531506.7534246594</v>
      </c>
      <c r="E642" s="470">
        <v>0</v>
      </c>
      <c r="F642" s="470">
        <v>1531506.7534246594</v>
      </c>
      <c r="G642" s="472"/>
      <c r="I642" s="413"/>
      <c r="L642" s="430"/>
      <c r="M642" s="431"/>
      <c r="N642" s="430"/>
    </row>
    <row r="643" spans="1:14" s="412" customFormat="1">
      <c r="A643" s="410"/>
      <c r="B643" s="469" t="s">
        <v>1385</v>
      </c>
      <c r="C643" s="470">
        <v>1531506.7534246556</v>
      </c>
      <c r="D643" s="470">
        <v>1531506.7534246556</v>
      </c>
      <c r="E643" s="470">
        <v>0</v>
      </c>
      <c r="F643" s="470">
        <v>1531506.7534246556</v>
      </c>
      <c r="G643" s="472"/>
      <c r="I643" s="413"/>
      <c r="L643" s="430"/>
      <c r="M643" s="431"/>
      <c r="N643" s="430"/>
    </row>
    <row r="644" spans="1:14" s="412" customFormat="1">
      <c r="A644" s="410"/>
      <c r="B644" s="469" t="s">
        <v>1385</v>
      </c>
      <c r="C644" s="470">
        <v>1253698.7534246556</v>
      </c>
      <c r="D644" s="470">
        <v>1253698.7534246556</v>
      </c>
      <c r="E644" s="470">
        <v>0</v>
      </c>
      <c r="F644" s="470">
        <v>1253698.7534246556</v>
      </c>
      <c r="G644" s="472"/>
      <c r="I644" s="413"/>
      <c r="L644" s="430"/>
      <c r="M644" s="431"/>
      <c r="N644" s="430"/>
    </row>
    <row r="645" spans="1:14" s="412" customFormat="1">
      <c r="A645" s="410"/>
      <c r="B645" s="469" t="s">
        <v>1385</v>
      </c>
      <c r="C645" s="470">
        <v>1096986.5342465751</v>
      </c>
      <c r="D645" s="470">
        <v>1096986.5342465751</v>
      </c>
      <c r="E645" s="470">
        <v>0</v>
      </c>
      <c r="F645" s="470">
        <v>1096986.5342465751</v>
      </c>
      <c r="G645" s="472"/>
      <c r="I645" s="413"/>
      <c r="L645" s="430"/>
      <c r="M645" s="431"/>
      <c r="N645" s="430"/>
    </row>
    <row r="646" spans="1:14" s="412" customFormat="1">
      <c r="A646" s="410"/>
      <c r="B646" s="469" t="s">
        <v>1385</v>
      </c>
      <c r="C646" s="470">
        <v>566729.21917808428</v>
      </c>
      <c r="D646" s="470">
        <v>566729.21917808428</v>
      </c>
      <c r="E646" s="470">
        <v>0</v>
      </c>
      <c r="F646" s="470">
        <v>566729.21917808428</v>
      </c>
      <c r="G646" s="472"/>
      <c r="I646" s="413"/>
      <c r="L646" s="430"/>
      <c r="M646" s="431"/>
      <c r="N646" s="430"/>
    </row>
    <row r="647" spans="1:14" s="412" customFormat="1">
      <c r="A647" s="410"/>
      <c r="B647" s="469" t="s">
        <v>1385</v>
      </c>
      <c r="C647" s="470">
        <v>921575.71232876554</v>
      </c>
      <c r="D647" s="470">
        <v>921575.71232876554</v>
      </c>
      <c r="E647" s="470">
        <v>0</v>
      </c>
      <c r="F647" s="470">
        <v>921575.71232876554</v>
      </c>
      <c r="G647" s="472"/>
      <c r="I647" s="413"/>
      <c r="L647" s="430"/>
      <c r="M647" s="431"/>
      <c r="N647" s="430"/>
    </row>
    <row r="648" spans="1:14" s="412" customFormat="1">
      <c r="A648" s="410"/>
      <c r="B648" s="469" t="s">
        <v>1385</v>
      </c>
      <c r="C648" s="470">
        <v>921575.71232876554</v>
      </c>
      <c r="D648" s="470">
        <v>921575.71232876554</v>
      </c>
      <c r="E648" s="470">
        <v>0</v>
      </c>
      <c r="F648" s="470">
        <v>921575.71232876554</v>
      </c>
      <c r="G648" s="472"/>
      <c r="I648" s="413"/>
      <c r="L648" s="430"/>
      <c r="M648" s="431"/>
      <c r="N648" s="430"/>
    </row>
    <row r="649" spans="1:14" s="412" customFormat="1">
      <c r="A649" s="410"/>
      <c r="B649" s="469" t="s">
        <v>1385</v>
      </c>
      <c r="C649" s="470">
        <v>794086.49315068312</v>
      </c>
      <c r="D649" s="470">
        <v>794086.49315068312</v>
      </c>
      <c r="E649" s="470">
        <v>0</v>
      </c>
      <c r="F649" s="470">
        <v>794086.49315068312</v>
      </c>
      <c r="G649" s="472"/>
      <c r="I649" s="413"/>
      <c r="L649" s="430"/>
      <c r="M649" s="431"/>
      <c r="N649" s="430"/>
    </row>
    <row r="650" spans="1:14" s="412" customFormat="1">
      <c r="A650" s="410"/>
      <c r="B650" s="469" t="s">
        <v>1385</v>
      </c>
      <c r="C650" s="470">
        <v>943836.06849315204</v>
      </c>
      <c r="D650" s="470">
        <v>943836.06849315204</v>
      </c>
      <c r="E650" s="470">
        <v>0</v>
      </c>
      <c r="F650" s="470">
        <v>943836.06849315204</v>
      </c>
      <c r="G650" s="472"/>
      <c r="I650" s="413"/>
      <c r="L650" s="430"/>
      <c r="M650" s="431"/>
      <c r="N650" s="430"/>
    </row>
    <row r="651" spans="1:14" s="412" customFormat="1">
      <c r="A651" s="410"/>
      <c r="B651" s="469" t="s">
        <v>1385</v>
      </c>
      <c r="C651" s="470">
        <v>943836.06849315204</v>
      </c>
      <c r="D651" s="470">
        <v>943836.06849315204</v>
      </c>
      <c r="E651" s="470">
        <v>0</v>
      </c>
      <c r="F651" s="470">
        <v>943836.06849315204</v>
      </c>
      <c r="G651" s="472"/>
      <c r="I651" s="413"/>
      <c r="L651" s="430"/>
      <c r="M651" s="431"/>
      <c r="N651" s="430"/>
    </row>
    <row r="652" spans="1:14" s="412" customFormat="1">
      <c r="A652" s="410"/>
      <c r="B652" s="469" t="s">
        <v>1385</v>
      </c>
      <c r="C652" s="470">
        <v>943836.06849315204</v>
      </c>
      <c r="D652" s="470">
        <v>943836.06849315204</v>
      </c>
      <c r="E652" s="470">
        <v>0</v>
      </c>
      <c r="F652" s="470">
        <v>943836.06849315204</v>
      </c>
      <c r="G652" s="472"/>
      <c r="I652" s="413"/>
      <c r="L652" s="430"/>
      <c r="M652" s="431"/>
      <c r="N652" s="430"/>
    </row>
    <row r="653" spans="1:14" s="412" customFormat="1">
      <c r="A653" s="410"/>
      <c r="B653" s="469" t="s">
        <v>1385</v>
      </c>
      <c r="C653" s="470">
        <v>943836.06849315204</v>
      </c>
      <c r="D653" s="470">
        <v>943836.06849315204</v>
      </c>
      <c r="E653" s="470">
        <v>0</v>
      </c>
      <c r="F653" s="470">
        <v>943836.06849315204</v>
      </c>
      <c r="G653" s="472"/>
      <c r="I653" s="413"/>
      <c r="L653" s="430"/>
      <c r="M653" s="431"/>
      <c r="N653" s="430"/>
    </row>
    <row r="654" spans="1:14" s="412" customFormat="1">
      <c r="A654" s="410"/>
      <c r="B654" s="469" t="s">
        <v>1385</v>
      </c>
      <c r="C654" s="470">
        <v>926027.06849315204</v>
      </c>
      <c r="D654" s="470">
        <v>926027.06849315204</v>
      </c>
      <c r="E654" s="470">
        <v>0</v>
      </c>
      <c r="F654" s="470">
        <v>926027.06849315204</v>
      </c>
      <c r="G654" s="472"/>
      <c r="I654" s="413"/>
      <c r="L654" s="430"/>
      <c r="M654" s="431"/>
      <c r="N654" s="430"/>
    </row>
    <row r="655" spans="1:14" s="412" customFormat="1">
      <c r="A655" s="410"/>
      <c r="B655" s="469" t="s">
        <v>1385</v>
      </c>
      <c r="C655" s="470">
        <v>771113.41095890477</v>
      </c>
      <c r="D655" s="470">
        <v>771113.41095890477</v>
      </c>
      <c r="E655" s="470">
        <v>0</v>
      </c>
      <c r="F655" s="470">
        <v>771113.41095890477</v>
      </c>
      <c r="G655" s="472"/>
      <c r="I655" s="413"/>
      <c r="L655" s="430"/>
      <c r="M655" s="431"/>
      <c r="N655" s="430"/>
    </row>
    <row r="656" spans="1:14" s="412" customFormat="1">
      <c r="A656" s="410"/>
      <c r="B656" s="469" t="s">
        <v>1385</v>
      </c>
      <c r="C656" s="470">
        <v>740821.47945205495</v>
      </c>
      <c r="D656" s="470">
        <v>740821.47945205495</v>
      </c>
      <c r="E656" s="470">
        <v>0</v>
      </c>
      <c r="F656" s="470">
        <v>740821.47945205495</v>
      </c>
      <c r="G656" s="472"/>
      <c r="I656" s="413"/>
      <c r="L656" s="430"/>
      <c r="M656" s="431"/>
      <c r="N656" s="430"/>
    </row>
    <row r="657" spans="1:14" s="412" customFormat="1">
      <c r="A657" s="410"/>
      <c r="B657" s="469" t="s">
        <v>1385</v>
      </c>
      <c r="C657" s="470">
        <v>412795.01369863003</v>
      </c>
      <c r="D657" s="470">
        <v>412795.01369863003</v>
      </c>
      <c r="E657" s="470">
        <v>0</v>
      </c>
      <c r="F657" s="470">
        <v>412795.01369863003</v>
      </c>
      <c r="G657" s="472"/>
      <c r="I657" s="413"/>
      <c r="L657" s="430"/>
      <c r="M657" s="431"/>
      <c r="N657" s="430"/>
    </row>
    <row r="658" spans="1:14" s="412" customFormat="1">
      <c r="A658" s="410"/>
      <c r="B658" s="469" t="s">
        <v>1385</v>
      </c>
      <c r="C658" s="470">
        <v>391780.54794520698</v>
      </c>
      <c r="D658" s="470">
        <v>391780.54794520698</v>
      </c>
      <c r="E658" s="470">
        <v>0</v>
      </c>
      <c r="F658" s="470">
        <v>391780.54794520698</v>
      </c>
      <c r="G658" s="472"/>
      <c r="I658" s="413"/>
      <c r="L658" s="430"/>
      <c r="M658" s="431"/>
      <c r="N658" s="430"/>
    </row>
    <row r="659" spans="1:14" s="412" customFormat="1">
      <c r="A659" s="410"/>
      <c r="B659" s="469" t="s">
        <v>1385</v>
      </c>
      <c r="C659" s="470">
        <v>200342.43835616484</v>
      </c>
      <c r="D659" s="470">
        <v>200342.43835616484</v>
      </c>
      <c r="E659" s="470">
        <v>0</v>
      </c>
      <c r="F659" s="470">
        <v>200342.43835616484</v>
      </c>
      <c r="G659" s="472"/>
      <c r="I659" s="413"/>
      <c r="L659" s="430"/>
      <c r="M659" s="431"/>
      <c r="N659" s="430"/>
    </row>
    <row r="660" spans="1:14" s="412" customFormat="1">
      <c r="A660" s="410"/>
      <c r="B660" s="469" t="s">
        <v>1385</v>
      </c>
      <c r="C660" s="470">
        <v>43630.109589040978</v>
      </c>
      <c r="D660" s="470">
        <v>43630.109589040978</v>
      </c>
      <c r="E660" s="470">
        <v>0</v>
      </c>
      <c r="F660" s="470">
        <v>43630.109589040978</v>
      </c>
      <c r="G660" s="472"/>
      <c r="I660" s="413"/>
      <c r="L660" s="430"/>
      <c r="M660" s="431"/>
      <c r="N660" s="430"/>
    </row>
    <row r="661" spans="1:14" s="412" customFormat="1">
      <c r="A661" s="410"/>
      <c r="B661" s="469" t="s">
        <v>1623</v>
      </c>
      <c r="C661" s="470">
        <v>2250684.9315068498</v>
      </c>
      <c r="D661" s="470">
        <v>2250684.9315068498</v>
      </c>
      <c r="E661" s="470">
        <v>0</v>
      </c>
      <c r="F661" s="470">
        <v>2250684.9315068498</v>
      </c>
      <c r="G661" s="472"/>
      <c r="I661" s="413"/>
      <c r="L661" s="430"/>
      <c r="M661" s="431"/>
      <c r="N661" s="430"/>
    </row>
    <row r="662" spans="1:14" s="412" customFormat="1">
      <c r="A662" s="410"/>
      <c r="B662" s="469" t="s">
        <v>1623</v>
      </c>
      <c r="C662" s="470">
        <v>2250684.9315068498</v>
      </c>
      <c r="D662" s="470">
        <v>2250684.9315068498</v>
      </c>
      <c r="E662" s="470">
        <v>0</v>
      </c>
      <c r="F662" s="470">
        <v>2250684.9315068498</v>
      </c>
      <c r="G662" s="399"/>
      <c r="H662" s="447"/>
      <c r="I662" s="413"/>
      <c r="L662" s="430"/>
      <c r="M662" s="431"/>
      <c r="N662" s="430"/>
    </row>
    <row r="663" spans="1:14" s="412" customFormat="1">
      <c r="A663" s="410"/>
      <c r="B663" s="469" t="s">
        <v>1623</v>
      </c>
      <c r="C663" s="470">
        <v>2250684.9315068498</v>
      </c>
      <c r="D663" s="470">
        <v>2250684.9315068498</v>
      </c>
      <c r="E663" s="470">
        <v>0</v>
      </c>
      <c r="F663" s="470">
        <v>2250684.9315068498</v>
      </c>
      <c r="I663" s="413"/>
      <c r="L663" s="430"/>
      <c r="M663" s="431"/>
      <c r="N663" s="430"/>
    </row>
    <row r="664" spans="1:14" s="412" customFormat="1">
      <c r="A664" s="410"/>
      <c r="B664" s="469" t="s">
        <v>1623</v>
      </c>
      <c r="C664" s="470">
        <v>2250684.9315068498</v>
      </c>
      <c r="D664" s="470">
        <v>2250684.9315068498</v>
      </c>
      <c r="E664" s="470">
        <v>0</v>
      </c>
      <c r="F664" s="470">
        <v>2250684.9315068498</v>
      </c>
      <c r="I664" s="413"/>
      <c r="L664" s="430"/>
      <c r="M664" s="431"/>
      <c r="N664" s="430"/>
    </row>
    <row r="665" spans="1:14" s="412" customFormat="1">
      <c r="A665" s="410"/>
      <c r="B665" s="469" t="s">
        <v>1623</v>
      </c>
      <c r="C665" s="470">
        <v>2250684.9315068498</v>
      </c>
      <c r="D665" s="470">
        <v>2250684.9315068498</v>
      </c>
      <c r="E665" s="470">
        <v>0</v>
      </c>
      <c r="F665" s="470">
        <v>2250684.9315068498</v>
      </c>
      <c r="I665" s="413"/>
      <c r="L665" s="430"/>
      <c r="M665" s="431"/>
      <c r="N665" s="430"/>
    </row>
    <row r="666" spans="1:14" s="412" customFormat="1">
      <c r="A666" s="410"/>
      <c r="B666" s="469" t="s">
        <v>1624</v>
      </c>
      <c r="C666" s="470">
        <v>107854585</v>
      </c>
      <c r="D666" s="470">
        <v>107854585</v>
      </c>
      <c r="E666" s="470">
        <v>0</v>
      </c>
      <c r="F666" s="470">
        <v>107854585</v>
      </c>
      <c r="I666" s="413"/>
      <c r="L666" s="430"/>
      <c r="M666" s="431"/>
      <c r="N666" s="430"/>
    </row>
    <row r="667" spans="1:14" s="412" customFormat="1">
      <c r="A667" s="410"/>
      <c r="B667" s="469" t="s">
        <v>1625</v>
      </c>
      <c r="C667" s="470">
        <v>39142649.119200043</v>
      </c>
      <c r="D667" s="470">
        <v>39142649.119200043</v>
      </c>
      <c r="E667" s="470">
        <v>0</v>
      </c>
      <c r="F667" s="470">
        <v>39142649.119200043</v>
      </c>
      <c r="I667" s="413"/>
      <c r="L667" s="430"/>
      <c r="M667" s="431"/>
      <c r="N667" s="430"/>
    </row>
    <row r="668" spans="1:14" s="412" customFormat="1">
      <c r="A668" s="410"/>
      <c r="B668" s="469" t="s">
        <v>1383</v>
      </c>
      <c r="C668" s="470">
        <v>43994318.904109597</v>
      </c>
      <c r="D668" s="470">
        <v>43994318.904109597</v>
      </c>
      <c r="E668" s="470">
        <v>0</v>
      </c>
      <c r="F668" s="470">
        <v>43994318.904109597</v>
      </c>
      <c r="I668" s="413"/>
      <c r="L668" s="430"/>
      <c r="M668" s="431"/>
      <c r="N668" s="430"/>
    </row>
    <row r="669" spans="1:14" s="412" customFormat="1">
      <c r="A669" s="410"/>
      <c r="B669" s="469" t="s">
        <v>1384</v>
      </c>
      <c r="C669" s="470">
        <v>5361768.7421479374</v>
      </c>
      <c r="D669" s="470">
        <v>5361768.7421479374</v>
      </c>
      <c r="E669" s="470">
        <v>0</v>
      </c>
      <c r="F669" s="470">
        <v>5361768.7421479374</v>
      </c>
      <c r="I669" s="413"/>
      <c r="L669" s="430"/>
      <c r="M669" s="431"/>
      <c r="N669" s="430"/>
    </row>
    <row r="670" spans="1:14" s="412" customFormat="1">
      <c r="A670" s="410"/>
      <c r="B670" s="469" t="s">
        <v>1384</v>
      </c>
      <c r="C670" s="470">
        <v>4718353.7244821899</v>
      </c>
      <c r="D670" s="470">
        <v>4718353.7244821899</v>
      </c>
      <c r="E670" s="470">
        <v>0</v>
      </c>
      <c r="F670" s="470">
        <v>4718353.7244821899</v>
      </c>
      <c r="I670" s="413"/>
      <c r="L670" s="430"/>
      <c r="M670" s="431"/>
      <c r="N670" s="430"/>
    </row>
    <row r="671" spans="1:14" s="412" customFormat="1">
      <c r="A671" s="410"/>
      <c r="B671" s="469" t="s">
        <v>1623</v>
      </c>
      <c r="C671" s="470">
        <v>2204456.7123287679</v>
      </c>
      <c r="D671" s="470">
        <v>2204456.7123287679</v>
      </c>
      <c r="E671" s="470">
        <v>0</v>
      </c>
      <c r="F671" s="470">
        <v>2204456.7123287679</v>
      </c>
      <c r="I671" s="413"/>
      <c r="L671" s="430"/>
      <c r="M671" s="431"/>
      <c r="N671" s="430"/>
    </row>
    <row r="672" spans="1:14" s="412" customFormat="1">
      <c r="A672" s="410"/>
      <c r="B672" s="469" t="s">
        <v>1623</v>
      </c>
      <c r="C672" s="470">
        <v>2204456.7123287679</v>
      </c>
      <c r="D672" s="470">
        <v>2204456.7123287679</v>
      </c>
      <c r="E672" s="470">
        <v>0</v>
      </c>
      <c r="F672" s="470">
        <v>2204456.7123287679</v>
      </c>
      <c r="I672" s="413"/>
      <c r="L672" s="430"/>
      <c r="M672" s="431"/>
      <c r="N672" s="430"/>
    </row>
    <row r="673" spans="1:14" s="412" customFormat="1">
      <c r="A673" s="410"/>
      <c r="B673" s="469" t="s">
        <v>1623</v>
      </c>
      <c r="C673" s="470">
        <v>2204456.7123287679</v>
      </c>
      <c r="D673" s="470">
        <v>2204456.7123287679</v>
      </c>
      <c r="E673" s="470">
        <v>0</v>
      </c>
      <c r="F673" s="470">
        <v>2204456.7123287679</v>
      </c>
      <c r="I673" s="413"/>
      <c r="L673" s="430"/>
      <c r="M673" s="431"/>
      <c r="N673" s="430"/>
    </row>
    <row r="674" spans="1:14" s="412" customFormat="1">
      <c r="A674" s="410"/>
      <c r="B674" s="469" t="s">
        <v>1623</v>
      </c>
      <c r="C674" s="470">
        <v>2204456.7123287679</v>
      </c>
      <c r="D674" s="470">
        <v>2204456.7123287679</v>
      </c>
      <c r="E674" s="470">
        <v>0</v>
      </c>
      <c r="F674" s="470">
        <v>2204456.7123287679</v>
      </c>
      <c r="I674" s="413"/>
      <c r="L674" s="430"/>
      <c r="M674" s="431"/>
      <c r="N674" s="430"/>
    </row>
    <row r="675" spans="1:14" s="412" customFormat="1">
      <c r="A675" s="410"/>
      <c r="B675" s="469" t="s">
        <v>1623</v>
      </c>
      <c r="C675" s="470">
        <v>2204456.7123287679</v>
      </c>
      <c r="D675" s="470">
        <v>2204456.7123287679</v>
      </c>
      <c r="E675" s="470">
        <v>0</v>
      </c>
      <c r="F675" s="470">
        <v>2204456.7123287679</v>
      </c>
      <c r="I675" s="413"/>
      <c r="L675" s="430"/>
      <c r="M675" s="431"/>
      <c r="N675" s="430"/>
    </row>
    <row r="676" spans="1:14" s="412" customFormat="1">
      <c r="A676" s="410"/>
      <c r="B676" s="469" t="s">
        <v>1623</v>
      </c>
      <c r="C676" s="470">
        <v>1102228.3561643839</v>
      </c>
      <c r="D676" s="470">
        <v>1102228.3561643839</v>
      </c>
      <c r="E676" s="470">
        <v>0</v>
      </c>
      <c r="F676" s="470">
        <v>1102228.3561643839</v>
      </c>
      <c r="I676" s="413"/>
      <c r="L676" s="430"/>
      <c r="M676" s="431"/>
      <c r="N676" s="430"/>
    </row>
    <row r="677" spans="1:14" s="412" customFormat="1">
      <c r="A677" s="410"/>
      <c r="B677" s="469" t="s">
        <v>1623</v>
      </c>
      <c r="C677" s="470">
        <v>1102228.3561643839</v>
      </c>
      <c r="D677" s="470">
        <v>1102228.3561643839</v>
      </c>
      <c r="E677" s="470">
        <v>0</v>
      </c>
      <c r="F677" s="470">
        <v>1102228.3561643839</v>
      </c>
      <c r="I677" s="413"/>
      <c r="L677" s="430"/>
      <c r="M677" s="431"/>
      <c r="N677" s="430"/>
    </row>
    <row r="678" spans="1:14" s="412" customFormat="1">
      <c r="A678" s="410"/>
      <c r="B678" s="469" t="s">
        <v>1623</v>
      </c>
      <c r="C678" s="470">
        <v>1102228.3561643839</v>
      </c>
      <c r="D678" s="470">
        <v>1102228.3561643839</v>
      </c>
      <c r="E678" s="470">
        <v>0</v>
      </c>
      <c r="F678" s="470">
        <v>1102228.3561643839</v>
      </c>
      <c r="I678" s="413"/>
      <c r="L678" s="430"/>
      <c r="M678" s="431"/>
      <c r="N678" s="430"/>
    </row>
    <row r="679" spans="1:14" s="412" customFormat="1">
      <c r="A679" s="410"/>
      <c r="B679" s="469" t="s">
        <v>1623</v>
      </c>
      <c r="C679" s="470">
        <v>1102228.3561643839</v>
      </c>
      <c r="D679" s="470">
        <v>1102228.3561643839</v>
      </c>
      <c r="E679" s="470">
        <v>0</v>
      </c>
      <c r="F679" s="470">
        <v>1102228.3561643839</v>
      </c>
      <c r="G679" s="471"/>
      <c r="I679" s="413"/>
      <c r="L679" s="430"/>
      <c r="M679" s="431"/>
      <c r="N679" s="430"/>
    </row>
    <row r="680" spans="1:14" s="412" customFormat="1">
      <c r="A680" s="410"/>
      <c r="B680" s="469" t="s">
        <v>1623</v>
      </c>
      <c r="C680" s="470">
        <v>1102228.3561643839</v>
      </c>
      <c r="D680" s="470">
        <v>1102228.3561643839</v>
      </c>
      <c r="E680" s="470">
        <v>0</v>
      </c>
      <c r="F680" s="470">
        <v>1102228.3561643839</v>
      </c>
      <c r="I680" s="413"/>
      <c r="L680" s="430"/>
      <c r="M680" s="431"/>
      <c r="N680" s="430"/>
    </row>
    <row r="681" spans="1:14" s="412" customFormat="1">
      <c r="A681" s="410"/>
      <c r="B681" s="469" t="s">
        <v>1623</v>
      </c>
      <c r="C681" s="470">
        <v>1102228.3561643839</v>
      </c>
      <c r="D681" s="470">
        <v>1102228.3561643839</v>
      </c>
      <c r="E681" s="470">
        <v>0</v>
      </c>
      <c r="F681" s="470">
        <v>1102228.3561643839</v>
      </c>
      <c r="I681" s="413"/>
      <c r="L681" s="430"/>
      <c r="M681" s="431"/>
      <c r="N681" s="430"/>
    </row>
    <row r="682" spans="1:14" s="412" customFormat="1">
      <c r="A682" s="410"/>
      <c r="B682" s="469" t="s">
        <v>1623</v>
      </c>
      <c r="C682" s="470">
        <v>1102228.3561643839</v>
      </c>
      <c r="D682" s="470">
        <v>1102228.3561643839</v>
      </c>
      <c r="E682" s="470">
        <v>0</v>
      </c>
      <c r="F682" s="470">
        <v>1102228.3561643839</v>
      </c>
      <c r="I682" s="413"/>
      <c r="L682" s="430"/>
      <c r="M682" s="431"/>
      <c r="N682" s="430"/>
    </row>
    <row r="683" spans="1:14" s="412" customFormat="1">
      <c r="A683" s="410"/>
      <c r="B683" s="469" t="s">
        <v>1623</v>
      </c>
      <c r="C683" s="470">
        <v>1102228.3561643839</v>
      </c>
      <c r="D683" s="470">
        <v>1102228.3561643839</v>
      </c>
      <c r="E683" s="470">
        <v>0</v>
      </c>
      <c r="F683" s="470">
        <v>1102228.3561643839</v>
      </c>
      <c r="I683" s="413"/>
      <c r="L683" s="430"/>
      <c r="M683" s="431"/>
      <c r="N683" s="430"/>
    </row>
    <row r="684" spans="1:14" s="412" customFormat="1">
      <c r="A684" s="410"/>
      <c r="B684" s="469" t="s">
        <v>1623</v>
      </c>
      <c r="C684" s="470">
        <v>1102228.3561643839</v>
      </c>
      <c r="D684" s="470">
        <v>1102228.3561643839</v>
      </c>
      <c r="E684" s="470">
        <v>0</v>
      </c>
      <c r="F684" s="470">
        <v>1102228.3561643839</v>
      </c>
      <c r="I684" s="413"/>
      <c r="L684" s="430"/>
      <c r="M684" s="431"/>
      <c r="N684" s="430"/>
    </row>
    <row r="685" spans="1:14" s="412" customFormat="1">
      <c r="A685" s="410"/>
      <c r="B685" s="469" t="s">
        <v>1623</v>
      </c>
      <c r="C685" s="470">
        <v>1102228.3561643839</v>
      </c>
      <c r="D685" s="470">
        <v>1102228.3561643839</v>
      </c>
      <c r="E685" s="470">
        <v>0</v>
      </c>
      <c r="F685" s="470">
        <v>1102228.3561643839</v>
      </c>
      <c r="I685" s="413"/>
      <c r="L685" s="430"/>
      <c r="M685" s="431"/>
      <c r="N685" s="430"/>
    </row>
    <row r="686" spans="1:14" s="412" customFormat="1">
      <c r="A686" s="410"/>
      <c r="B686" s="469" t="s">
        <v>1388</v>
      </c>
      <c r="C686" s="470">
        <v>81491.890542465495</v>
      </c>
      <c r="D686" s="470">
        <v>81491.890542465495</v>
      </c>
      <c r="E686" s="470">
        <v>0</v>
      </c>
      <c r="F686" s="470">
        <v>81491.890542465495</v>
      </c>
      <c r="I686" s="413"/>
      <c r="L686" s="430"/>
      <c r="M686" s="431"/>
      <c r="N686" s="430"/>
    </row>
    <row r="687" spans="1:14" s="412" customFormat="1">
      <c r="A687" s="410"/>
      <c r="B687" s="469" t="s">
        <v>1388</v>
      </c>
      <c r="C687" s="470">
        <v>81491.890542465495</v>
      </c>
      <c r="D687" s="470">
        <v>81491.890542465495</v>
      </c>
      <c r="E687" s="470">
        <v>0</v>
      </c>
      <c r="F687" s="470">
        <v>81491.890542465495</v>
      </c>
      <c r="I687" s="413"/>
      <c r="L687" s="430"/>
      <c r="M687" s="431"/>
      <c r="N687" s="430"/>
    </row>
    <row r="688" spans="1:14" s="412" customFormat="1">
      <c r="A688" s="410"/>
      <c r="B688" s="469" t="s">
        <v>1388</v>
      </c>
      <c r="C688" s="470">
        <v>81491.890542465495</v>
      </c>
      <c r="D688" s="470">
        <v>81491.890542465495</v>
      </c>
      <c r="E688" s="470">
        <v>0</v>
      </c>
      <c r="F688" s="470">
        <v>81491.890542465495</v>
      </c>
      <c r="I688" s="413"/>
      <c r="L688" s="430"/>
      <c r="M688" s="431"/>
      <c r="N688" s="430"/>
    </row>
    <row r="689" spans="1:14" s="412" customFormat="1">
      <c r="A689" s="410"/>
      <c r="B689" s="469" t="s">
        <v>1388</v>
      </c>
      <c r="C689" s="470">
        <v>81491.890542465495</v>
      </c>
      <c r="D689" s="470">
        <v>81491.890542465495</v>
      </c>
      <c r="E689" s="470">
        <v>0</v>
      </c>
      <c r="F689" s="470">
        <v>81491.890542465495</v>
      </c>
      <c r="I689" s="413"/>
      <c r="L689" s="430"/>
      <c r="M689" s="431"/>
      <c r="N689" s="430"/>
    </row>
    <row r="690" spans="1:14" s="412" customFormat="1">
      <c r="A690" s="410"/>
      <c r="B690" s="469" t="s">
        <v>1388</v>
      </c>
      <c r="C690" s="470">
        <v>81491.890542465495</v>
      </c>
      <c r="D690" s="470">
        <v>81491.890542465495</v>
      </c>
      <c r="E690" s="470">
        <v>0</v>
      </c>
      <c r="F690" s="470">
        <v>81491.890542465495</v>
      </c>
      <c r="I690" s="413"/>
      <c r="L690" s="430"/>
      <c r="M690" s="431"/>
      <c r="N690" s="430"/>
    </row>
    <row r="691" spans="1:14" s="412" customFormat="1">
      <c r="A691" s="410"/>
      <c r="B691" s="469" t="s">
        <v>1388</v>
      </c>
      <c r="C691" s="470">
        <v>81491.890542465495</v>
      </c>
      <c r="D691" s="470">
        <v>81491.890542465495</v>
      </c>
      <c r="E691" s="470">
        <v>0</v>
      </c>
      <c r="F691" s="470">
        <v>81491.890542465495</v>
      </c>
      <c r="I691" s="413"/>
      <c r="L691" s="430"/>
      <c r="M691" s="431"/>
      <c r="N691" s="430"/>
    </row>
    <row r="692" spans="1:14" s="412" customFormat="1">
      <c r="A692" s="410"/>
      <c r="B692" s="469" t="s">
        <v>1388</v>
      </c>
      <c r="C692" s="470">
        <v>81491.890542465495</v>
      </c>
      <c r="D692" s="470">
        <v>81491.890542465495</v>
      </c>
      <c r="E692" s="470">
        <v>0</v>
      </c>
      <c r="F692" s="470">
        <v>81491.890542465495</v>
      </c>
      <c r="I692" s="413"/>
      <c r="L692" s="430"/>
      <c r="M692" s="431"/>
      <c r="N692" s="430"/>
    </row>
    <row r="693" spans="1:14" s="412" customFormat="1">
      <c r="A693" s="410"/>
      <c r="B693" s="469" t="s">
        <v>1388</v>
      </c>
      <c r="C693" s="470">
        <v>81491.890542465495</v>
      </c>
      <c r="D693" s="470">
        <v>81491.890542465495</v>
      </c>
      <c r="E693" s="470">
        <v>0</v>
      </c>
      <c r="F693" s="470">
        <v>81491.890542465495</v>
      </c>
      <c r="G693" s="472"/>
      <c r="I693" s="413"/>
      <c r="L693" s="430"/>
      <c r="M693" s="431"/>
      <c r="N693" s="430"/>
    </row>
    <row r="694" spans="1:14" s="412" customFormat="1">
      <c r="A694" s="410"/>
      <c r="B694" s="469" t="s">
        <v>1388</v>
      </c>
      <c r="C694" s="470">
        <v>81491.890542465495</v>
      </c>
      <c r="D694" s="470">
        <v>81491.890542465495</v>
      </c>
      <c r="E694" s="470">
        <v>0</v>
      </c>
      <c r="F694" s="470">
        <v>81491.890542465495</v>
      </c>
      <c r="G694" s="472"/>
      <c r="I694" s="413"/>
      <c r="L694" s="430"/>
      <c r="M694" s="431"/>
      <c r="N694" s="430"/>
    </row>
    <row r="695" spans="1:14" s="412" customFormat="1">
      <c r="A695" s="410"/>
      <c r="B695" s="469" t="s">
        <v>1388</v>
      </c>
      <c r="C695" s="470">
        <v>81491.890542465495</v>
      </c>
      <c r="D695" s="470">
        <v>81491.890542465495</v>
      </c>
      <c r="E695" s="470">
        <v>0</v>
      </c>
      <c r="F695" s="470">
        <v>81491.890542465495</v>
      </c>
      <c r="G695" s="472"/>
      <c r="I695" s="413"/>
      <c r="L695" s="430"/>
      <c r="M695" s="431"/>
      <c r="N695" s="430"/>
    </row>
    <row r="696" spans="1:14" s="412" customFormat="1">
      <c r="A696" s="410"/>
      <c r="B696" s="469" t="s">
        <v>1388</v>
      </c>
      <c r="C696" s="470">
        <v>122307.05101369799</v>
      </c>
      <c r="D696" s="470">
        <v>122307.05101369799</v>
      </c>
      <c r="E696" s="470">
        <v>0</v>
      </c>
      <c r="F696" s="470">
        <v>122307.05101369799</v>
      </c>
      <c r="G696" s="472"/>
      <c r="I696" s="413"/>
      <c r="L696" s="430"/>
      <c r="M696" s="431"/>
      <c r="N696" s="430"/>
    </row>
    <row r="697" spans="1:14" s="412" customFormat="1">
      <c r="A697" s="410"/>
      <c r="B697" s="469" t="s">
        <v>1388</v>
      </c>
      <c r="C697" s="470">
        <v>122307.05101369799</v>
      </c>
      <c r="D697" s="470">
        <v>122307.05101369799</v>
      </c>
      <c r="E697" s="470">
        <v>0</v>
      </c>
      <c r="F697" s="470">
        <v>122307.05101369799</v>
      </c>
      <c r="G697" s="472"/>
      <c r="I697" s="413"/>
      <c r="L697" s="430"/>
      <c r="M697" s="431"/>
      <c r="N697" s="430"/>
    </row>
    <row r="698" spans="1:14" s="412" customFormat="1">
      <c r="A698" s="410"/>
      <c r="B698" s="469" t="s">
        <v>1388</v>
      </c>
      <c r="C698" s="470">
        <v>122307.05101369799</v>
      </c>
      <c r="D698" s="470">
        <v>122307.05101369799</v>
      </c>
      <c r="E698" s="470">
        <v>0</v>
      </c>
      <c r="F698" s="470">
        <v>122307.05101369799</v>
      </c>
      <c r="G698" s="472"/>
      <c r="I698" s="413"/>
      <c r="L698" s="430"/>
      <c r="M698" s="431"/>
      <c r="N698" s="430"/>
    </row>
    <row r="699" spans="1:14" s="412" customFormat="1">
      <c r="A699" s="410"/>
      <c r="B699" s="469" t="s">
        <v>1388</v>
      </c>
      <c r="C699" s="470">
        <v>122307.05101369799</v>
      </c>
      <c r="D699" s="470">
        <v>122307.05101369799</v>
      </c>
      <c r="E699" s="470">
        <v>0</v>
      </c>
      <c r="F699" s="470">
        <v>122307.05101369799</v>
      </c>
      <c r="G699" s="472"/>
      <c r="I699" s="413"/>
      <c r="L699" s="430"/>
      <c r="M699" s="431"/>
      <c r="N699" s="430"/>
    </row>
    <row r="700" spans="1:14" s="412" customFormat="1">
      <c r="A700" s="410"/>
      <c r="B700" s="469" t="s">
        <v>1388</v>
      </c>
      <c r="C700" s="470">
        <v>122307.05101369799</v>
      </c>
      <c r="D700" s="470">
        <v>122307.05101369799</v>
      </c>
      <c r="E700" s="470">
        <v>0</v>
      </c>
      <c r="F700" s="470">
        <v>122307.05101369799</v>
      </c>
      <c r="G700" s="472"/>
      <c r="I700" s="413"/>
      <c r="L700" s="430"/>
      <c r="M700" s="431"/>
      <c r="N700" s="430"/>
    </row>
    <row r="701" spans="1:14" s="412" customFormat="1">
      <c r="A701" s="410"/>
      <c r="B701" s="469" t="s">
        <v>1388</v>
      </c>
      <c r="C701" s="470">
        <v>203868.15675616459</v>
      </c>
      <c r="D701" s="470">
        <v>203868.15675616459</v>
      </c>
      <c r="E701" s="470">
        <v>0</v>
      </c>
      <c r="F701" s="470">
        <v>203868.15675616459</v>
      </c>
      <c r="G701" s="472"/>
      <c r="I701" s="413"/>
      <c r="L701" s="430"/>
      <c r="M701" s="431"/>
      <c r="N701" s="430"/>
    </row>
    <row r="702" spans="1:14" s="412" customFormat="1">
      <c r="A702" s="410"/>
      <c r="B702" s="469" t="s">
        <v>1388</v>
      </c>
      <c r="C702" s="470">
        <v>203868.15675616459</v>
      </c>
      <c r="D702" s="470">
        <v>203868.15675616459</v>
      </c>
      <c r="E702" s="470">
        <v>0</v>
      </c>
      <c r="F702" s="470">
        <v>203868.15675616459</v>
      </c>
      <c r="G702" s="472"/>
      <c r="I702" s="413"/>
      <c r="L702" s="430"/>
      <c r="M702" s="431"/>
      <c r="N702" s="430"/>
    </row>
    <row r="703" spans="1:14" s="412" customFormat="1">
      <c r="A703" s="410"/>
      <c r="B703" s="469" t="s">
        <v>1388</v>
      </c>
      <c r="C703" s="470">
        <v>203868.15675616459</v>
      </c>
      <c r="D703" s="470">
        <v>203868.15675616459</v>
      </c>
      <c r="E703" s="470">
        <v>0</v>
      </c>
      <c r="F703" s="470">
        <v>203868.15675616459</v>
      </c>
      <c r="G703" s="472"/>
      <c r="I703" s="413"/>
      <c r="L703" s="430"/>
      <c r="M703" s="431"/>
      <c r="N703" s="430"/>
    </row>
    <row r="704" spans="1:14" s="412" customFormat="1">
      <c r="A704" s="410"/>
      <c r="B704" s="469" t="s">
        <v>1388</v>
      </c>
      <c r="C704" s="470">
        <v>203868.15675616459</v>
      </c>
      <c r="D704" s="470">
        <v>203868.15675616459</v>
      </c>
      <c r="E704" s="470">
        <v>0</v>
      </c>
      <c r="F704" s="470">
        <v>203868.15675616459</v>
      </c>
      <c r="G704" s="472"/>
      <c r="I704" s="413"/>
      <c r="L704" s="430"/>
      <c r="M704" s="431"/>
      <c r="N704" s="430"/>
    </row>
    <row r="705" spans="1:14" s="412" customFormat="1">
      <c r="A705" s="410"/>
      <c r="B705" s="469" t="s">
        <v>1388</v>
      </c>
      <c r="C705" s="470">
        <v>203868.15675616459</v>
      </c>
      <c r="D705" s="470">
        <v>203868.15675616459</v>
      </c>
      <c r="E705" s="470">
        <v>0</v>
      </c>
      <c r="F705" s="470">
        <v>203868.15675616459</v>
      </c>
      <c r="G705" s="472"/>
      <c r="I705" s="413"/>
      <c r="L705" s="430"/>
      <c r="M705" s="431"/>
      <c r="N705" s="430"/>
    </row>
    <row r="706" spans="1:14" s="412" customFormat="1">
      <c r="A706" s="410"/>
      <c r="B706" s="469" t="s">
        <v>1388</v>
      </c>
      <c r="C706" s="470">
        <v>335042.33859725972</v>
      </c>
      <c r="D706" s="470">
        <v>335042.33859725972</v>
      </c>
      <c r="E706" s="470">
        <v>0</v>
      </c>
      <c r="F706" s="470">
        <v>335042.33859725972</v>
      </c>
      <c r="G706" s="472"/>
      <c r="I706" s="413"/>
      <c r="L706" s="430"/>
      <c r="M706" s="431"/>
      <c r="N706" s="430"/>
    </row>
    <row r="707" spans="1:14" s="412" customFormat="1">
      <c r="A707" s="410"/>
      <c r="B707" s="469" t="s">
        <v>1388</v>
      </c>
      <c r="C707" s="470">
        <v>335042.33859725972</v>
      </c>
      <c r="D707" s="470">
        <v>335042.33859725972</v>
      </c>
      <c r="E707" s="470">
        <v>0</v>
      </c>
      <c r="F707" s="470">
        <v>335042.33859725972</v>
      </c>
      <c r="G707" s="472"/>
      <c r="I707" s="413"/>
      <c r="L707" s="430"/>
      <c r="M707" s="431"/>
      <c r="N707" s="430"/>
    </row>
    <row r="708" spans="1:14" s="412" customFormat="1">
      <c r="A708" s="410"/>
      <c r="B708" s="469" t="s">
        <v>1388</v>
      </c>
      <c r="C708" s="470">
        <v>335042.33859725972</v>
      </c>
      <c r="D708" s="470">
        <v>335042.33859725972</v>
      </c>
      <c r="E708" s="470">
        <v>0</v>
      </c>
      <c r="F708" s="470">
        <v>335042.33859725972</v>
      </c>
      <c r="G708" s="472"/>
      <c r="I708" s="413"/>
      <c r="L708" s="430"/>
      <c r="M708" s="431"/>
      <c r="N708" s="430"/>
    </row>
    <row r="709" spans="1:14" s="412" customFormat="1">
      <c r="A709" s="410"/>
      <c r="B709" s="469" t="s">
        <v>1388</v>
      </c>
      <c r="C709" s="470">
        <v>335042.33859725972</v>
      </c>
      <c r="D709" s="470">
        <v>335042.33859725972</v>
      </c>
      <c r="E709" s="470">
        <v>0</v>
      </c>
      <c r="F709" s="470">
        <v>335042.33859725972</v>
      </c>
      <c r="G709" s="472"/>
      <c r="I709" s="413"/>
      <c r="L709" s="430"/>
      <c r="M709" s="431"/>
      <c r="N709" s="430"/>
    </row>
    <row r="710" spans="1:14" s="412" customFormat="1">
      <c r="A710" s="410"/>
      <c r="B710" s="469" t="s">
        <v>1388</v>
      </c>
      <c r="C710" s="470">
        <v>335042.33859725972</v>
      </c>
      <c r="D710" s="470">
        <v>335042.33859725972</v>
      </c>
      <c r="E710" s="470">
        <v>0</v>
      </c>
      <c r="F710" s="470">
        <v>335042.33859725972</v>
      </c>
      <c r="G710" s="472"/>
      <c r="I710" s="413"/>
      <c r="L710" s="430"/>
      <c r="M710" s="431"/>
      <c r="N710" s="430"/>
    </row>
    <row r="711" spans="1:14" s="412" customFormat="1">
      <c r="A711" s="410"/>
      <c r="B711" s="469" t="s">
        <v>1388</v>
      </c>
      <c r="C711" s="470">
        <v>335042.33859725972</v>
      </c>
      <c r="D711" s="470">
        <v>335042.33859725972</v>
      </c>
      <c r="E711" s="470">
        <v>0</v>
      </c>
      <c r="F711" s="470">
        <v>335042.33859725972</v>
      </c>
      <c r="G711" s="472"/>
      <c r="I711" s="413"/>
      <c r="L711" s="430"/>
      <c r="M711" s="431"/>
      <c r="N711" s="430"/>
    </row>
    <row r="712" spans="1:14" s="412" customFormat="1">
      <c r="A712" s="410"/>
      <c r="B712" s="469" t="s">
        <v>1388</v>
      </c>
      <c r="C712" s="470">
        <v>335042.33859725972</v>
      </c>
      <c r="D712" s="470">
        <v>335042.33859725972</v>
      </c>
      <c r="E712" s="470">
        <v>0</v>
      </c>
      <c r="F712" s="470">
        <v>335042.33859725972</v>
      </c>
      <c r="G712" s="472"/>
      <c r="I712" s="413"/>
      <c r="L712" s="430"/>
      <c r="M712" s="431"/>
      <c r="N712" s="430"/>
    </row>
    <row r="713" spans="1:14" s="412" customFormat="1">
      <c r="A713" s="410"/>
      <c r="B713" s="469" t="s">
        <v>1388</v>
      </c>
      <c r="C713" s="470">
        <v>335042.33859725972</v>
      </c>
      <c r="D713" s="470">
        <v>335042.33859725972</v>
      </c>
      <c r="E713" s="470">
        <v>0</v>
      </c>
      <c r="F713" s="470">
        <v>335042.33859725972</v>
      </c>
      <c r="G713" s="472"/>
      <c r="I713" s="413"/>
      <c r="L713" s="430"/>
      <c r="M713" s="431"/>
      <c r="N713" s="430"/>
    </row>
    <row r="714" spans="1:14" s="412" customFormat="1">
      <c r="A714" s="410"/>
      <c r="B714" s="469" t="s">
        <v>1388</v>
      </c>
      <c r="C714" s="470">
        <v>335042.33859725972</v>
      </c>
      <c r="D714" s="470">
        <v>335042.33859725972</v>
      </c>
      <c r="E714" s="470">
        <v>0</v>
      </c>
      <c r="F714" s="470">
        <v>335042.33859725972</v>
      </c>
      <c r="G714" s="472"/>
      <c r="I714" s="413"/>
      <c r="L714" s="430"/>
      <c r="M714" s="431"/>
      <c r="N714" s="430"/>
    </row>
    <row r="715" spans="1:14" s="412" customFormat="1">
      <c r="A715" s="410"/>
      <c r="B715" s="469" t="s">
        <v>1388</v>
      </c>
      <c r="C715" s="470">
        <v>335042.33859725972</v>
      </c>
      <c r="D715" s="470">
        <v>335042.33859725972</v>
      </c>
      <c r="E715" s="470">
        <v>0</v>
      </c>
      <c r="F715" s="470">
        <v>335042.33859725972</v>
      </c>
      <c r="G715" s="472"/>
      <c r="I715" s="413"/>
      <c r="L715" s="430"/>
      <c r="M715" s="431"/>
      <c r="N715" s="430"/>
    </row>
    <row r="716" spans="1:14" s="412" customFormat="1">
      <c r="A716" s="410"/>
      <c r="B716" s="469" t="s">
        <v>1626</v>
      </c>
      <c r="C716" s="470">
        <v>2038658479.0776002</v>
      </c>
      <c r="D716" s="470">
        <v>2038658479.0776002</v>
      </c>
      <c r="E716" s="470">
        <v>0</v>
      </c>
      <c r="F716" s="470">
        <v>2038658479.0776002</v>
      </c>
      <c r="G716" s="472"/>
      <c r="I716" s="413"/>
      <c r="L716" s="430"/>
      <c r="M716" s="431"/>
      <c r="N716" s="430"/>
    </row>
    <row r="717" spans="1:14" s="412" customFormat="1">
      <c r="A717" s="410"/>
      <c r="B717" s="469" t="s">
        <v>1626</v>
      </c>
      <c r="C717" s="470">
        <v>100267215.17600003</v>
      </c>
      <c r="D717" s="470">
        <v>100267215.17600003</v>
      </c>
      <c r="E717" s="470">
        <v>0</v>
      </c>
      <c r="F717" s="470">
        <v>100267215.17600003</v>
      </c>
      <c r="G717" s="472"/>
      <c r="I717" s="413"/>
      <c r="L717" s="430"/>
      <c r="M717" s="431"/>
      <c r="N717" s="430"/>
    </row>
    <row r="718" spans="1:14" s="412" customFormat="1">
      <c r="A718" s="410"/>
      <c r="B718" s="469" t="s">
        <v>1626</v>
      </c>
      <c r="C718" s="470">
        <v>100267215.17600003</v>
      </c>
      <c r="D718" s="470">
        <v>100267215.17600003</v>
      </c>
      <c r="E718" s="470">
        <v>0</v>
      </c>
      <c r="F718" s="470">
        <v>100267215.17600003</v>
      </c>
      <c r="G718" s="472"/>
      <c r="I718" s="413"/>
      <c r="L718" s="430"/>
      <c r="M718" s="431"/>
      <c r="N718" s="430"/>
    </row>
    <row r="719" spans="1:14" s="412" customFormat="1">
      <c r="A719" s="410"/>
      <c r="B719" s="469" t="s">
        <v>1626</v>
      </c>
      <c r="C719" s="470">
        <v>45781563.457600012</v>
      </c>
      <c r="D719" s="470">
        <v>45781563.457600012</v>
      </c>
      <c r="E719" s="470">
        <v>0</v>
      </c>
      <c r="F719" s="470">
        <v>45781563.457600012</v>
      </c>
      <c r="G719" s="472"/>
      <c r="I719" s="413"/>
      <c r="L719" s="430"/>
      <c r="M719" s="431"/>
      <c r="N719" s="430"/>
    </row>
    <row r="720" spans="1:14" s="412" customFormat="1">
      <c r="A720" s="410"/>
      <c r="B720" s="469" t="s">
        <v>1626</v>
      </c>
      <c r="C720" s="470">
        <v>36266826.774400011</v>
      </c>
      <c r="D720" s="470">
        <v>36266826.774400011</v>
      </c>
      <c r="E720" s="470">
        <v>0</v>
      </c>
      <c r="F720" s="470">
        <v>36266826.774400011</v>
      </c>
      <c r="G720" s="472"/>
      <c r="I720" s="413"/>
      <c r="L720" s="430"/>
      <c r="M720" s="431"/>
      <c r="N720" s="430"/>
    </row>
    <row r="721" spans="1:14" s="412" customFormat="1">
      <c r="A721" s="410"/>
      <c r="B721" s="469" t="s">
        <v>1626</v>
      </c>
      <c r="C721" s="470">
        <v>47123230.894400008</v>
      </c>
      <c r="D721" s="470">
        <v>47123230.894400008</v>
      </c>
      <c r="E721" s="470">
        <v>0</v>
      </c>
      <c r="F721" s="470">
        <v>47123230.894400008</v>
      </c>
      <c r="G721" s="472"/>
      <c r="I721" s="413"/>
      <c r="L721" s="430"/>
      <c r="M721" s="431"/>
      <c r="N721" s="430"/>
    </row>
    <row r="722" spans="1:14" s="412" customFormat="1">
      <c r="A722" s="410"/>
      <c r="B722" s="469" t="s">
        <v>1626</v>
      </c>
      <c r="C722" s="470">
        <v>70187119.838399991</v>
      </c>
      <c r="D722" s="470">
        <v>70187119.838399991</v>
      </c>
      <c r="E722" s="470">
        <v>0</v>
      </c>
      <c r="F722" s="470">
        <v>70187119.838399991</v>
      </c>
      <c r="G722" s="472"/>
      <c r="I722" s="413"/>
      <c r="L722" s="430"/>
      <c r="M722" s="431"/>
      <c r="N722" s="430"/>
    </row>
    <row r="723" spans="1:14" s="412" customFormat="1">
      <c r="A723" s="410"/>
      <c r="B723" s="469" t="s">
        <v>1626</v>
      </c>
      <c r="C723" s="470">
        <v>655467.94400000037</v>
      </c>
      <c r="D723" s="470">
        <v>655467.94400000037</v>
      </c>
      <c r="E723" s="470">
        <v>0</v>
      </c>
      <c r="F723" s="470">
        <v>655467.94400000037</v>
      </c>
      <c r="G723" s="472"/>
      <c r="I723" s="413"/>
      <c r="L723" s="430"/>
      <c r="M723" s="431"/>
      <c r="N723" s="430"/>
    </row>
    <row r="724" spans="1:14" s="412" customFormat="1">
      <c r="A724" s="410"/>
      <c r="B724" s="724" t="s">
        <v>1150</v>
      </c>
      <c r="C724" s="470"/>
      <c r="D724" s="470"/>
      <c r="E724" s="470"/>
      <c r="F724" s="470"/>
      <c r="G724" s="472"/>
      <c r="I724" s="413"/>
      <c r="L724" s="430"/>
      <c r="M724" s="431"/>
      <c r="N724" s="430"/>
    </row>
    <row r="725" spans="1:14" s="412" customFormat="1">
      <c r="A725" s="410"/>
      <c r="B725" s="469" t="s">
        <v>524</v>
      </c>
      <c r="C725" s="470">
        <v>15000000000</v>
      </c>
      <c r="D725" s="470">
        <v>15000000000</v>
      </c>
      <c r="E725" s="470">
        <v>1000000</v>
      </c>
      <c r="F725" s="470">
        <v>15000000000</v>
      </c>
      <c r="G725" s="472"/>
      <c r="I725" s="413"/>
      <c r="L725" s="430"/>
      <c r="M725" s="431"/>
      <c r="N725" s="430"/>
    </row>
    <row r="726" spans="1:14" s="412" customFormat="1">
      <c r="A726" s="410"/>
      <c r="B726" s="469" t="s">
        <v>1386</v>
      </c>
      <c r="C726" s="470">
        <v>2771000000</v>
      </c>
      <c r="D726" s="470">
        <v>2771000000</v>
      </c>
      <c r="E726" s="470">
        <v>1000000</v>
      </c>
      <c r="F726" s="470">
        <v>2771000000</v>
      </c>
      <c r="G726" s="472"/>
      <c r="I726" s="413"/>
      <c r="L726" s="430"/>
      <c r="M726" s="431"/>
      <c r="N726" s="430"/>
    </row>
    <row r="727" spans="1:14" s="412" customFormat="1">
      <c r="A727" s="410"/>
      <c r="B727" s="469" t="s">
        <v>1621</v>
      </c>
      <c r="C727" s="470">
        <v>6250000000</v>
      </c>
      <c r="D727" s="470">
        <v>6250000000</v>
      </c>
      <c r="E727" s="470">
        <v>1000000</v>
      </c>
      <c r="F727" s="470">
        <v>6250000000</v>
      </c>
      <c r="G727" s="472"/>
      <c r="I727" s="413"/>
      <c r="L727" s="430"/>
      <c r="M727" s="431"/>
      <c r="N727" s="430"/>
    </row>
    <row r="728" spans="1:14" s="412" customFormat="1">
      <c r="A728" s="410"/>
      <c r="B728" s="469" t="s">
        <v>1621</v>
      </c>
      <c r="C728" s="470">
        <v>7750000000</v>
      </c>
      <c r="D728" s="470">
        <v>7750000000</v>
      </c>
      <c r="E728" s="470">
        <v>1000000</v>
      </c>
      <c r="F728" s="470">
        <v>7750000000</v>
      </c>
      <c r="G728" s="472"/>
      <c r="I728" s="413"/>
      <c r="L728" s="430"/>
      <c r="M728" s="431"/>
      <c r="N728" s="430"/>
    </row>
    <row r="729" spans="1:14" s="412" customFormat="1">
      <c r="A729" s="410"/>
      <c r="B729" s="469" t="s">
        <v>1377</v>
      </c>
      <c r="C729" s="470">
        <v>7000000000</v>
      </c>
      <c r="D729" s="470">
        <v>7000000000</v>
      </c>
      <c r="E729" s="470">
        <v>1000000</v>
      </c>
      <c r="F729" s="470">
        <v>7000000000</v>
      </c>
      <c r="G729" s="472"/>
      <c r="I729" s="413"/>
      <c r="L729" s="430"/>
      <c r="M729" s="431"/>
      <c r="N729" s="430"/>
    </row>
    <row r="730" spans="1:14" s="412" customFormat="1">
      <c r="A730" s="410"/>
      <c r="B730" s="469" t="s">
        <v>1378</v>
      </c>
      <c r="C730" s="470">
        <v>1006000000</v>
      </c>
      <c r="D730" s="470">
        <v>1006000000</v>
      </c>
      <c r="E730" s="470">
        <v>1000000</v>
      </c>
      <c r="F730" s="470">
        <v>1006000000</v>
      </c>
      <c r="G730" s="472"/>
      <c r="I730" s="413"/>
      <c r="L730" s="430"/>
      <c r="M730" s="431"/>
      <c r="N730" s="430"/>
    </row>
    <row r="731" spans="1:14" s="412" customFormat="1">
      <c r="A731" s="410"/>
      <c r="B731" s="469" t="s">
        <v>1378</v>
      </c>
      <c r="C731" s="470">
        <v>4283000000</v>
      </c>
      <c r="D731" s="470">
        <v>4283000000</v>
      </c>
      <c r="E731" s="470">
        <v>1000000</v>
      </c>
      <c r="F731" s="470">
        <v>4283000000</v>
      </c>
      <c r="G731" s="472"/>
      <c r="I731" s="413"/>
      <c r="L731" s="430"/>
      <c r="M731" s="431"/>
      <c r="N731" s="430"/>
    </row>
    <row r="732" spans="1:14" s="412" customFormat="1">
      <c r="A732" s="410"/>
      <c r="B732" s="469" t="s">
        <v>1622</v>
      </c>
      <c r="C732" s="470">
        <v>250000000</v>
      </c>
      <c r="D732" s="470">
        <v>250000000</v>
      </c>
      <c r="E732" s="470">
        <v>250000000</v>
      </c>
      <c r="F732" s="470">
        <v>250000000</v>
      </c>
      <c r="G732" s="472"/>
      <c r="I732" s="413"/>
      <c r="L732" s="430"/>
      <c r="M732" s="431"/>
      <c r="N732" s="430"/>
    </row>
    <row r="733" spans="1:14" s="412" customFormat="1">
      <c r="A733" s="410"/>
      <c r="B733" s="469" t="s">
        <v>1622</v>
      </c>
      <c r="C733" s="470">
        <v>250000000</v>
      </c>
      <c r="D733" s="470">
        <v>250000000</v>
      </c>
      <c r="E733" s="470">
        <v>250000000</v>
      </c>
      <c r="F733" s="470">
        <v>250000000</v>
      </c>
      <c r="G733" s="472"/>
      <c r="I733" s="413"/>
      <c r="L733" s="430"/>
      <c r="M733" s="431"/>
      <c r="N733" s="430"/>
    </row>
    <row r="734" spans="1:14" s="412" customFormat="1">
      <c r="A734" s="410"/>
      <c r="B734" s="469" t="s">
        <v>1622</v>
      </c>
      <c r="C734" s="470">
        <v>250000000</v>
      </c>
      <c r="D734" s="470">
        <v>250000000</v>
      </c>
      <c r="E734" s="470">
        <v>250000000</v>
      </c>
      <c r="F734" s="470">
        <v>250000000</v>
      </c>
      <c r="G734" s="472"/>
      <c r="I734" s="413"/>
      <c r="L734" s="430"/>
      <c r="M734" s="431"/>
      <c r="N734" s="430"/>
    </row>
    <row r="735" spans="1:14" s="412" customFormat="1">
      <c r="A735" s="410"/>
      <c r="B735" s="469" t="s">
        <v>1622</v>
      </c>
      <c r="C735" s="470">
        <v>250000000</v>
      </c>
      <c r="D735" s="470">
        <v>250000000</v>
      </c>
      <c r="E735" s="470">
        <v>250000000</v>
      </c>
      <c r="F735" s="470">
        <v>250000000</v>
      </c>
      <c r="G735" s="472"/>
      <c r="I735" s="413"/>
      <c r="L735" s="430"/>
      <c r="M735" s="431"/>
      <c r="N735" s="430"/>
    </row>
    <row r="736" spans="1:14" s="412" customFormat="1">
      <c r="A736" s="410"/>
      <c r="B736" s="469" t="s">
        <v>1622</v>
      </c>
      <c r="C736" s="470">
        <v>250000000</v>
      </c>
      <c r="D736" s="470">
        <v>250000000</v>
      </c>
      <c r="E736" s="470">
        <v>250000000</v>
      </c>
      <c r="F736" s="470">
        <v>250000000</v>
      </c>
      <c r="G736" s="472"/>
      <c r="I736" s="413"/>
      <c r="L736" s="430"/>
      <c r="M736" s="431"/>
      <c r="N736" s="430"/>
    </row>
    <row r="737" spans="1:14" s="412" customFormat="1">
      <c r="A737" s="410"/>
      <c r="B737" s="469" t="s">
        <v>1622</v>
      </c>
      <c r="C737" s="470">
        <v>250000000</v>
      </c>
      <c r="D737" s="470">
        <v>250000000</v>
      </c>
      <c r="E737" s="470">
        <v>250000000</v>
      </c>
      <c r="F737" s="470">
        <v>250000000</v>
      </c>
      <c r="G737" s="472"/>
      <c r="I737" s="413"/>
      <c r="L737" s="430"/>
      <c r="M737" s="431"/>
      <c r="N737" s="430"/>
    </row>
    <row r="738" spans="1:14" s="412" customFormat="1">
      <c r="A738" s="410"/>
      <c r="B738" s="469" t="s">
        <v>1622</v>
      </c>
      <c r="C738" s="470">
        <v>250000000</v>
      </c>
      <c r="D738" s="470">
        <v>250000000</v>
      </c>
      <c r="E738" s="470">
        <v>250000000</v>
      </c>
      <c r="F738" s="470">
        <v>250000000</v>
      </c>
      <c r="G738" s="472"/>
      <c r="I738" s="413"/>
      <c r="L738" s="430"/>
      <c r="M738" s="431"/>
      <c r="N738" s="430"/>
    </row>
    <row r="739" spans="1:14" s="412" customFormat="1">
      <c r="A739" s="410"/>
      <c r="B739" s="469" t="s">
        <v>1622</v>
      </c>
      <c r="C739" s="470">
        <v>250000000</v>
      </c>
      <c r="D739" s="470">
        <v>250000000</v>
      </c>
      <c r="E739" s="470">
        <v>250000000</v>
      </c>
      <c r="F739" s="470">
        <v>250000000</v>
      </c>
      <c r="G739" s="472"/>
      <c r="I739" s="413"/>
      <c r="L739" s="430"/>
      <c r="M739" s="431"/>
      <c r="N739" s="430"/>
    </row>
    <row r="740" spans="1:14" s="412" customFormat="1">
      <c r="A740" s="410"/>
      <c r="B740" s="469" t="s">
        <v>1622</v>
      </c>
      <c r="C740" s="470">
        <v>250000000</v>
      </c>
      <c r="D740" s="470">
        <v>250000000</v>
      </c>
      <c r="E740" s="470">
        <v>250000000</v>
      </c>
      <c r="F740" s="470">
        <v>250000000</v>
      </c>
      <c r="G740" s="472"/>
      <c r="I740" s="413"/>
      <c r="L740" s="430"/>
      <c r="M740" s="431"/>
      <c r="N740" s="430"/>
    </row>
    <row r="741" spans="1:14" s="412" customFormat="1">
      <c r="A741" s="410"/>
      <c r="B741" s="469" t="s">
        <v>1622</v>
      </c>
      <c r="C741" s="470">
        <v>250000000</v>
      </c>
      <c r="D741" s="470">
        <v>250000000</v>
      </c>
      <c r="E741" s="470">
        <v>250000000</v>
      </c>
      <c r="F741" s="470">
        <v>250000000</v>
      </c>
      <c r="G741" s="472"/>
      <c r="I741" s="413"/>
      <c r="L741" s="430"/>
      <c r="M741" s="431"/>
      <c r="N741" s="430"/>
    </row>
    <row r="742" spans="1:14" s="412" customFormat="1">
      <c r="A742" s="410"/>
      <c r="B742" s="469" t="s">
        <v>1622</v>
      </c>
      <c r="C742" s="470">
        <v>250000000</v>
      </c>
      <c r="D742" s="470">
        <v>250000000</v>
      </c>
      <c r="E742" s="470">
        <v>250000000</v>
      </c>
      <c r="F742" s="470">
        <v>250000000</v>
      </c>
      <c r="G742" s="472"/>
      <c r="I742" s="413"/>
      <c r="L742" s="430"/>
      <c r="M742" s="431"/>
      <c r="N742" s="430"/>
    </row>
    <row r="743" spans="1:14" s="412" customFormat="1">
      <c r="A743" s="410"/>
      <c r="B743" s="469" t="s">
        <v>1622</v>
      </c>
      <c r="C743" s="470">
        <v>250000000</v>
      </c>
      <c r="D743" s="470">
        <v>250000000</v>
      </c>
      <c r="E743" s="470">
        <v>250000000</v>
      </c>
      <c r="F743" s="470">
        <v>250000000</v>
      </c>
      <c r="G743" s="472"/>
      <c r="I743" s="413"/>
      <c r="L743" s="430"/>
      <c r="M743" s="431"/>
      <c r="N743" s="430"/>
    </row>
    <row r="744" spans="1:14" s="412" customFormat="1">
      <c r="A744" s="410"/>
      <c r="B744" s="469" t="s">
        <v>1622</v>
      </c>
      <c r="C744" s="470">
        <v>250000000</v>
      </c>
      <c r="D744" s="470">
        <v>250000000</v>
      </c>
      <c r="E744" s="470">
        <v>250000000</v>
      </c>
      <c r="F744" s="470">
        <v>250000000</v>
      </c>
      <c r="G744" s="472"/>
      <c r="I744" s="413"/>
      <c r="L744" s="430"/>
      <c r="M744" s="431"/>
      <c r="N744" s="430"/>
    </row>
    <row r="745" spans="1:14" s="412" customFormat="1">
      <c r="A745" s="410"/>
      <c r="B745" s="469" t="s">
        <v>1622</v>
      </c>
      <c r="C745" s="470">
        <v>250000000</v>
      </c>
      <c r="D745" s="470">
        <v>250000000</v>
      </c>
      <c r="E745" s="470">
        <v>250000000</v>
      </c>
      <c r="F745" s="470">
        <v>250000000</v>
      </c>
      <c r="G745" s="472"/>
      <c r="I745" s="413"/>
      <c r="L745" s="430"/>
      <c r="M745" s="431"/>
      <c r="N745" s="430"/>
    </row>
    <row r="746" spans="1:14" s="412" customFormat="1">
      <c r="A746" s="410"/>
      <c r="B746" s="469" t="s">
        <v>1622</v>
      </c>
      <c r="C746" s="470">
        <v>250000000</v>
      </c>
      <c r="D746" s="470">
        <v>250000000</v>
      </c>
      <c r="E746" s="470">
        <v>250000000</v>
      </c>
      <c r="F746" s="470">
        <v>250000000</v>
      </c>
      <c r="G746" s="472"/>
      <c r="I746" s="413"/>
      <c r="L746" s="430"/>
      <c r="M746" s="431"/>
      <c r="N746" s="430"/>
    </row>
    <row r="747" spans="1:14" s="412" customFormat="1">
      <c r="A747" s="410"/>
      <c r="B747" s="469" t="s">
        <v>1622</v>
      </c>
      <c r="C747" s="470">
        <v>250000000</v>
      </c>
      <c r="D747" s="470">
        <v>250000000</v>
      </c>
      <c r="E747" s="470">
        <v>250000000</v>
      </c>
      <c r="F747" s="470">
        <v>250000000</v>
      </c>
      <c r="G747" s="472"/>
      <c r="I747" s="413"/>
      <c r="L747" s="430"/>
      <c r="M747" s="431"/>
      <c r="N747" s="430"/>
    </row>
    <row r="748" spans="1:14" s="412" customFormat="1">
      <c r="A748" s="410"/>
      <c r="B748" s="469" t="s">
        <v>1622</v>
      </c>
      <c r="C748" s="470">
        <v>250000000</v>
      </c>
      <c r="D748" s="470">
        <v>250000000</v>
      </c>
      <c r="E748" s="470">
        <v>250000000</v>
      </c>
      <c r="F748" s="470">
        <v>250000000</v>
      </c>
      <c r="G748" s="472"/>
      <c r="I748" s="413"/>
      <c r="L748" s="430"/>
      <c r="M748" s="431"/>
      <c r="N748" s="430"/>
    </row>
    <row r="749" spans="1:14" s="412" customFormat="1">
      <c r="A749" s="410"/>
      <c r="B749" s="469" t="s">
        <v>1622</v>
      </c>
      <c r="C749" s="470">
        <v>250000000</v>
      </c>
      <c r="D749" s="470">
        <v>250000000</v>
      </c>
      <c r="E749" s="470">
        <v>250000000</v>
      </c>
      <c r="F749" s="470">
        <v>250000000</v>
      </c>
      <c r="G749" s="472"/>
      <c r="I749" s="413"/>
      <c r="L749" s="430"/>
      <c r="M749" s="431"/>
      <c r="N749" s="430"/>
    </row>
    <row r="750" spans="1:14" s="412" customFormat="1">
      <c r="A750" s="410"/>
      <c r="B750" s="469" t="s">
        <v>1622</v>
      </c>
      <c r="C750" s="470">
        <v>250000000</v>
      </c>
      <c r="D750" s="470">
        <v>250000000</v>
      </c>
      <c r="E750" s="470">
        <v>250000000</v>
      </c>
      <c r="F750" s="470">
        <v>250000000</v>
      </c>
      <c r="G750" s="472"/>
      <c r="I750" s="413"/>
      <c r="L750" s="430"/>
      <c r="M750" s="431"/>
      <c r="N750" s="430"/>
    </row>
    <row r="751" spans="1:14" s="412" customFormat="1">
      <c r="A751" s="410"/>
      <c r="B751" s="469" t="s">
        <v>1622</v>
      </c>
      <c r="C751" s="470">
        <v>250000000</v>
      </c>
      <c r="D751" s="470">
        <v>250000000</v>
      </c>
      <c r="E751" s="470">
        <v>250000000</v>
      </c>
      <c r="F751" s="470">
        <v>250000000</v>
      </c>
      <c r="G751" s="472"/>
      <c r="I751" s="413"/>
      <c r="L751" s="430"/>
      <c r="M751" s="431"/>
      <c r="N751" s="430"/>
    </row>
    <row r="752" spans="1:14" s="412" customFormat="1">
      <c r="A752" s="410"/>
      <c r="B752" s="469" t="s">
        <v>1622</v>
      </c>
      <c r="C752" s="470">
        <v>250000000</v>
      </c>
      <c r="D752" s="470">
        <v>250000000</v>
      </c>
      <c r="E752" s="470">
        <v>250000000</v>
      </c>
      <c r="F752" s="470">
        <v>250000000</v>
      </c>
      <c r="G752" s="472"/>
      <c r="I752" s="413"/>
      <c r="L752" s="430"/>
      <c r="M752" s="431"/>
      <c r="N752" s="430"/>
    </row>
    <row r="753" spans="1:14" s="412" customFormat="1">
      <c r="A753" s="410"/>
      <c r="B753" s="469" t="s">
        <v>1622</v>
      </c>
      <c r="C753" s="470">
        <v>250000000</v>
      </c>
      <c r="D753" s="470">
        <v>250000000</v>
      </c>
      <c r="E753" s="470">
        <v>250000000</v>
      </c>
      <c r="F753" s="470">
        <v>250000000</v>
      </c>
      <c r="G753" s="472"/>
      <c r="I753" s="413"/>
      <c r="L753" s="430"/>
      <c r="M753" s="431"/>
      <c r="N753" s="430"/>
    </row>
    <row r="754" spans="1:14" s="412" customFormat="1">
      <c r="A754" s="410"/>
      <c r="B754" s="469" t="s">
        <v>1622</v>
      </c>
      <c r="C754" s="470">
        <v>250000000</v>
      </c>
      <c r="D754" s="470">
        <v>250000000</v>
      </c>
      <c r="E754" s="470">
        <v>250000000</v>
      </c>
      <c r="F754" s="470">
        <v>250000000</v>
      </c>
      <c r="G754" s="472"/>
      <c r="I754" s="413"/>
      <c r="L754" s="430"/>
      <c r="M754" s="431"/>
      <c r="N754" s="430"/>
    </row>
    <row r="755" spans="1:14" s="412" customFormat="1">
      <c r="A755" s="410"/>
      <c r="B755" s="469" t="s">
        <v>1622</v>
      </c>
      <c r="C755" s="470">
        <v>250000000</v>
      </c>
      <c r="D755" s="470">
        <v>250000000</v>
      </c>
      <c r="E755" s="470">
        <v>250000000</v>
      </c>
      <c r="F755" s="470">
        <v>250000000</v>
      </c>
      <c r="G755" s="472"/>
      <c r="I755" s="413"/>
      <c r="L755" s="430"/>
      <c r="M755" s="431"/>
      <c r="N755" s="430"/>
    </row>
    <row r="756" spans="1:14" s="412" customFormat="1">
      <c r="A756" s="410"/>
      <c r="B756" s="469" t="s">
        <v>1622</v>
      </c>
      <c r="C756" s="470">
        <v>250000000</v>
      </c>
      <c r="D756" s="470">
        <v>250000000</v>
      </c>
      <c r="E756" s="470">
        <v>250000000</v>
      </c>
      <c r="F756" s="470">
        <v>250000000</v>
      </c>
      <c r="G756" s="472"/>
      <c r="I756" s="413"/>
      <c r="L756" s="430"/>
      <c r="M756" s="431"/>
      <c r="N756" s="430"/>
    </row>
    <row r="757" spans="1:14" s="412" customFormat="1">
      <c r="A757" s="410"/>
      <c r="B757" s="469" t="s">
        <v>1622</v>
      </c>
      <c r="C757" s="470">
        <v>250000000</v>
      </c>
      <c r="D757" s="470">
        <v>250000000</v>
      </c>
      <c r="E757" s="470">
        <v>250000000</v>
      </c>
      <c r="F757" s="470">
        <v>250000000</v>
      </c>
      <c r="G757" s="472"/>
      <c r="I757" s="413"/>
      <c r="L757" s="430"/>
      <c r="M757" s="431"/>
      <c r="N757" s="430"/>
    </row>
    <row r="758" spans="1:14" s="412" customFormat="1">
      <c r="A758" s="410"/>
      <c r="B758" s="469" t="s">
        <v>1622</v>
      </c>
      <c r="C758" s="470">
        <v>250000000</v>
      </c>
      <c r="D758" s="470">
        <v>250000000</v>
      </c>
      <c r="E758" s="470">
        <v>250000000</v>
      </c>
      <c r="F758" s="470">
        <v>250000000</v>
      </c>
      <c r="G758" s="472"/>
      <c r="I758" s="413"/>
      <c r="L758" s="430"/>
      <c r="M758" s="431"/>
      <c r="N758" s="430"/>
    </row>
    <row r="759" spans="1:14" s="412" customFormat="1">
      <c r="A759" s="410"/>
      <c r="B759" s="469" t="s">
        <v>1622</v>
      </c>
      <c r="C759" s="470">
        <v>250000000</v>
      </c>
      <c r="D759" s="470">
        <v>250000000</v>
      </c>
      <c r="E759" s="470">
        <v>250000000</v>
      </c>
      <c r="F759" s="470">
        <v>250000000</v>
      </c>
      <c r="G759" s="472"/>
      <c r="I759" s="413"/>
      <c r="L759" s="430"/>
      <c r="M759" s="431"/>
      <c r="N759" s="430"/>
    </row>
    <row r="760" spans="1:14" s="412" customFormat="1">
      <c r="A760" s="410"/>
      <c r="B760" s="469" t="s">
        <v>1622</v>
      </c>
      <c r="C760" s="470">
        <v>250000000</v>
      </c>
      <c r="D760" s="470">
        <v>250000000</v>
      </c>
      <c r="E760" s="470">
        <v>250000000</v>
      </c>
      <c r="F760" s="470">
        <v>250000000</v>
      </c>
      <c r="G760" s="472"/>
      <c r="I760" s="413"/>
      <c r="L760" s="430"/>
      <c r="M760" s="431"/>
      <c r="N760" s="430"/>
    </row>
    <row r="761" spans="1:14" s="412" customFormat="1">
      <c r="A761" s="410"/>
      <c r="B761" s="469" t="s">
        <v>1622</v>
      </c>
      <c r="C761" s="470">
        <v>250000000</v>
      </c>
      <c r="D761" s="470">
        <v>250000000</v>
      </c>
      <c r="E761" s="470">
        <v>250000000</v>
      </c>
      <c r="F761" s="470">
        <v>250000000</v>
      </c>
      <c r="G761" s="472"/>
      <c r="I761" s="413"/>
      <c r="L761" s="430"/>
      <c r="M761" s="431"/>
      <c r="N761" s="430"/>
    </row>
    <row r="762" spans="1:14" s="412" customFormat="1">
      <c r="A762" s="410"/>
      <c r="B762" s="469" t="s">
        <v>1622</v>
      </c>
      <c r="C762" s="470">
        <v>250000000</v>
      </c>
      <c r="D762" s="470">
        <v>250000000</v>
      </c>
      <c r="E762" s="470">
        <v>250000000</v>
      </c>
      <c r="F762" s="470">
        <v>250000000</v>
      </c>
      <c r="G762" s="472"/>
      <c r="I762" s="413"/>
      <c r="L762" s="430"/>
      <c r="M762" s="431"/>
      <c r="N762" s="430"/>
    </row>
    <row r="763" spans="1:14" s="412" customFormat="1">
      <c r="A763" s="410"/>
      <c r="B763" s="469" t="s">
        <v>1622</v>
      </c>
      <c r="C763" s="470">
        <v>250000000</v>
      </c>
      <c r="D763" s="470">
        <v>250000000</v>
      </c>
      <c r="E763" s="470">
        <v>250000000</v>
      </c>
      <c r="F763" s="470">
        <v>250000000</v>
      </c>
      <c r="G763" s="472"/>
      <c r="I763" s="413"/>
      <c r="L763" s="430"/>
      <c r="M763" s="431"/>
      <c r="N763" s="430"/>
    </row>
    <row r="764" spans="1:14" s="412" customFormat="1">
      <c r="A764" s="410"/>
      <c r="B764" s="469" t="s">
        <v>1622</v>
      </c>
      <c r="C764" s="470">
        <v>250000000</v>
      </c>
      <c r="D764" s="470">
        <v>250000000</v>
      </c>
      <c r="E764" s="470">
        <v>250000000</v>
      </c>
      <c r="F764" s="470">
        <v>250000000</v>
      </c>
      <c r="G764" s="472"/>
      <c r="I764" s="413"/>
      <c r="L764" s="430"/>
      <c r="M764" s="431"/>
      <c r="N764" s="430"/>
    </row>
    <row r="765" spans="1:14" s="412" customFormat="1">
      <c r="A765" s="410"/>
      <c r="B765" s="469" t="s">
        <v>1622</v>
      </c>
      <c r="C765" s="470">
        <v>250000000</v>
      </c>
      <c r="D765" s="470">
        <v>250000000</v>
      </c>
      <c r="E765" s="470">
        <v>250000000</v>
      </c>
      <c r="F765" s="470">
        <v>250000000</v>
      </c>
      <c r="G765" s="472"/>
      <c r="I765" s="413"/>
      <c r="L765" s="430"/>
      <c r="M765" s="431"/>
      <c r="N765" s="430"/>
    </row>
    <row r="766" spans="1:14" s="412" customFormat="1">
      <c r="A766" s="410"/>
      <c r="B766" s="469" t="s">
        <v>1622</v>
      </c>
      <c r="C766" s="470">
        <v>250000000</v>
      </c>
      <c r="D766" s="470">
        <v>250000000</v>
      </c>
      <c r="E766" s="470">
        <v>250000000</v>
      </c>
      <c r="F766" s="470">
        <v>250000000</v>
      </c>
      <c r="G766" s="472"/>
      <c r="I766" s="413"/>
      <c r="L766" s="430"/>
      <c r="M766" s="431"/>
      <c r="N766" s="430"/>
    </row>
    <row r="767" spans="1:14" s="412" customFormat="1">
      <c r="A767" s="410"/>
      <c r="B767" s="469" t="s">
        <v>1622</v>
      </c>
      <c r="C767" s="470">
        <v>250000000</v>
      </c>
      <c r="D767" s="470">
        <v>250000000</v>
      </c>
      <c r="E767" s="470">
        <v>250000000</v>
      </c>
      <c r="F767" s="470">
        <v>250000000</v>
      </c>
      <c r="G767" s="472"/>
      <c r="I767" s="413"/>
      <c r="L767" s="430"/>
      <c r="M767" s="431"/>
      <c r="N767" s="430"/>
    </row>
    <row r="768" spans="1:14" s="412" customFormat="1">
      <c r="A768" s="410"/>
      <c r="B768" s="469" t="s">
        <v>1622</v>
      </c>
      <c r="C768" s="470">
        <v>500000000</v>
      </c>
      <c r="D768" s="470">
        <v>500000000</v>
      </c>
      <c r="E768" s="470">
        <v>500000000</v>
      </c>
      <c r="F768" s="470">
        <v>500000000</v>
      </c>
      <c r="G768" s="472"/>
      <c r="I768" s="413"/>
      <c r="L768" s="430"/>
      <c r="M768" s="431"/>
      <c r="N768" s="430"/>
    </row>
    <row r="769" spans="1:14" s="412" customFormat="1">
      <c r="A769" s="410"/>
      <c r="B769" s="469" t="s">
        <v>1622</v>
      </c>
      <c r="C769" s="470">
        <v>250000000</v>
      </c>
      <c r="D769" s="470">
        <v>250000000</v>
      </c>
      <c r="E769" s="470">
        <v>250000000</v>
      </c>
      <c r="F769" s="470">
        <v>250000000</v>
      </c>
      <c r="G769" s="472"/>
      <c r="I769" s="413"/>
      <c r="L769" s="430"/>
      <c r="M769" s="431"/>
      <c r="N769" s="430"/>
    </row>
    <row r="770" spans="1:14" s="412" customFormat="1">
      <c r="A770" s="410"/>
      <c r="B770" s="469" t="s">
        <v>1622</v>
      </c>
      <c r="C770" s="470">
        <v>100000000</v>
      </c>
      <c r="D770" s="470">
        <v>100000000</v>
      </c>
      <c r="E770" s="470">
        <v>100000000</v>
      </c>
      <c r="F770" s="470">
        <v>100000000</v>
      </c>
      <c r="G770" s="472"/>
      <c r="I770" s="413"/>
      <c r="L770" s="430"/>
      <c r="M770" s="431"/>
      <c r="N770" s="430"/>
    </row>
    <row r="771" spans="1:14" s="412" customFormat="1">
      <c r="A771" s="410"/>
      <c r="B771" s="469" t="s">
        <v>1385</v>
      </c>
      <c r="C771" s="470">
        <v>300000000</v>
      </c>
      <c r="D771" s="470">
        <v>300000000</v>
      </c>
      <c r="E771" s="470">
        <v>300000000</v>
      </c>
      <c r="F771" s="470">
        <v>300000000</v>
      </c>
      <c r="G771" s="472"/>
      <c r="I771" s="413"/>
      <c r="L771" s="430"/>
      <c r="M771" s="431"/>
      <c r="N771" s="430"/>
    </row>
    <row r="772" spans="1:14" s="412" customFormat="1">
      <c r="A772" s="410"/>
      <c r="B772" s="469" t="s">
        <v>1385</v>
      </c>
      <c r="C772" s="470">
        <v>250000000</v>
      </c>
      <c r="D772" s="470">
        <v>250000000</v>
      </c>
      <c r="E772" s="470">
        <v>250000000</v>
      </c>
      <c r="F772" s="470">
        <v>250000000</v>
      </c>
      <c r="G772" s="472"/>
      <c r="I772" s="413"/>
      <c r="L772" s="430"/>
      <c r="M772" s="431"/>
      <c r="N772" s="430"/>
    </row>
    <row r="773" spans="1:14" s="412" customFormat="1">
      <c r="A773" s="410"/>
      <c r="B773" s="469" t="s">
        <v>1385</v>
      </c>
      <c r="C773" s="470">
        <v>250000000</v>
      </c>
      <c r="D773" s="470">
        <v>250000000</v>
      </c>
      <c r="E773" s="470">
        <v>250000000</v>
      </c>
      <c r="F773" s="470">
        <v>250000000</v>
      </c>
      <c r="G773" s="472"/>
      <c r="I773" s="413"/>
      <c r="L773" s="430"/>
      <c r="M773" s="431"/>
      <c r="N773" s="430"/>
    </row>
    <row r="774" spans="1:14" s="412" customFormat="1">
      <c r="A774" s="410"/>
      <c r="B774" s="469" t="s">
        <v>1385</v>
      </c>
      <c r="C774" s="470">
        <v>250000000</v>
      </c>
      <c r="D774" s="470">
        <v>250000000</v>
      </c>
      <c r="E774" s="470">
        <v>250000000</v>
      </c>
      <c r="F774" s="470">
        <v>250000000</v>
      </c>
      <c r="G774" s="472"/>
      <c r="I774" s="413"/>
      <c r="L774" s="430"/>
      <c r="M774" s="431"/>
      <c r="N774" s="430"/>
    </row>
    <row r="775" spans="1:14" s="412" customFormat="1">
      <c r="A775" s="410"/>
      <c r="B775" s="469" t="s">
        <v>1385</v>
      </c>
      <c r="C775" s="470">
        <v>250000000</v>
      </c>
      <c r="D775" s="470">
        <v>250000000</v>
      </c>
      <c r="E775" s="470">
        <v>250000000</v>
      </c>
      <c r="F775" s="470">
        <v>250000000</v>
      </c>
      <c r="G775" s="472"/>
      <c r="I775" s="413"/>
      <c r="L775" s="430"/>
      <c r="M775" s="431"/>
      <c r="N775" s="430"/>
    </row>
    <row r="776" spans="1:14" s="412" customFormat="1">
      <c r="A776" s="410"/>
      <c r="B776" s="469" t="s">
        <v>1385</v>
      </c>
      <c r="C776" s="470">
        <v>250000000</v>
      </c>
      <c r="D776" s="470">
        <v>250000000</v>
      </c>
      <c r="E776" s="470">
        <v>250000000</v>
      </c>
      <c r="F776" s="470">
        <v>250000000</v>
      </c>
      <c r="G776" s="472"/>
      <c r="I776" s="413"/>
      <c r="L776" s="430"/>
      <c r="M776" s="431"/>
      <c r="N776" s="430"/>
    </row>
    <row r="777" spans="1:14" s="412" customFormat="1">
      <c r="A777" s="410"/>
      <c r="B777" s="469" t="s">
        <v>1385</v>
      </c>
      <c r="C777" s="470">
        <v>250000000</v>
      </c>
      <c r="D777" s="470">
        <v>250000000</v>
      </c>
      <c r="E777" s="470">
        <v>250000000</v>
      </c>
      <c r="F777" s="470">
        <v>250000000</v>
      </c>
      <c r="G777" s="472"/>
      <c r="I777" s="413"/>
      <c r="L777" s="430"/>
      <c r="M777" s="431"/>
      <c r="N777" s="430"/>
    </row>
    <row r="778" spans="1:14" s="412" customFormat="1">
      <c r="A778" s="410"/>
      <c r="B778" s="469" t="s">
        <v>1385</v>
      </c>
      <c r="C778" s="470">
        <v>250000000</v>
      </c>
      <c r="D778" s="470">
        <v>250000000</v>
      </c>
      <c r="E778" s="470">
        <v>250000000</v>
      </c>
      <c r="F778" s="470">
        <v>250000000</v>
      </c>
      <c r="G778" s="472"/>
      <c r="I778" s="413"/>
      <c r="L778" s="430"/>
      <c r="M778" s="431"/>
      <c r="N778" s="430"/>
    </row>
    <row r="779" spans="1:14" s="412" customFormat="1">
      <c r="A779" s="410"/>
      <c r="B779" s="469" t="s">
        <v>1385</v>
      </c>
      <c r="C779" s="470">
        <v>250000000</v>
      </c>
      <c r="D779" s="470">
        <v>250000000</v>
      </c>
      <c r="E779" s="470">
        <v>250000000</v>
      </c>
      <c r="F779" s="470">
        <v>250000000</v>
      </c>
      <c r="G779" s="472"/>
      <c r="I779" s="413"/>
      <c r="L779" s="430"/>
      <c r="M779" s="431"/>
      <c r="N779" s="430"/>
    </row>
    <row r="780" spans="1:14" s="412" customFormat="1">
      <c r="A780" s="410"/>
      <c r="B780" s="469" t="s">
        <v>1385</v>
      </c>
      <c r="C780" s="470">
        <v>250000000</v>
      </c>
      <c r="D780" s="470">
        <v>250000000</v>
      </c>
      <c r="E780" s="470">
        <v>250000000</v>
      </c>
      <c r="F780" s="470">
        <v>250000000</v>
      </c>
      <c r="G780" s="472"/>
      <c r="I780" s="413"/>
      <c r="L780" s="430"/>
      <c r="M780" s="431"/>
      <c r="N780" s="430"/>
    </row>
    <row r="781" spans="1:14" s="412" customFormat="1">
      <c r="A781" s="410"/>
      <c r="B781" s="469" t="s">
        <v>1385</v>
      </c>
      <c r="C781" s="470">
        <v>250000000</v>
      </c>
      <c r="D781" s="470">
        <v>250000000</v>
      </c>
      <c r="E781" s="470">
        <v>250000000</v>
      </c>
      <c r="F781" s="470">
        <v>250000000</v>
      </c>
      <c r="G781" s="472"/>
      <c r="I781" s="413"/>
      <c r="L781" s="430"/>
      <c r="M781" s="431"/>
      <c r="N781" s="430"/>
    </row>
    <row r="782" spans="1:14" s="412" customFormat="1">
      <c r="A782" s="410"/>
      <c r="B782" s="469" t="s">
        <v>1385</v>
      </c>
      <c r="C782" s="470">
        <v>250000000</v>
      </c>
      <c r="D782" s="470">
        <v>250000000</v>
      </c>
      <c r="E782" s="470">
        <v>250000000</v>
      </c>
      <c r="F782" s="470">
        <v>250000000</v>
      </c>
      <c r="G782" s="472"/>
      <c r="I782" s="413"/>
      <c r="L782" s="430"/>
      <c r="M782" s="431"/>
      <c r="N782" s="430"/>
    </row>
    <row r="783" spans="1:14" s="412" customFormat="1">
      <c r="A783" s="410"/>
      <c r="B783" s="469" t="s">
        <v>1385</v>
      </c>
      <c r="C783" s="470">
        <v>250000000</v>
      </c>
      <c r="D783" s="470">
        <v>250000000</v>
      </c>
      <c r="E783" s="470">
        <v>250000000</v>
      </c>
      <c r="F783" s="470">
        <v>250000000</v>
      </c>
      <c r="G783" s="472"/>
      <c r="I783" s="413"/>
      <c r="L783" s="430"/>
      <c r="M783" s="431"/>
      <c r="N783" s="430"/>
    </row>
    <row r="784" spans="1:14" s="412" customFormat="1">
      <c r="A784" s="410"/>
      <c r="B784" s="469" t="s">
        <v>1385</v>
      </c>
      <c r="C784" s="470">
        <v>250000000</v>
      </c>
      <c r="D784" s="470">
        <v>250000000</v>
      </c>
      <c r="E784" s="470">
        <v>250000000</v>
      </c>
      <c r="F784" s="470">
        <v>250000000</v>
      </c>
      <c r="G784" s="472"/>
      <c r="I784" s="413"/>
      <c r="L784" s="430"/>
      <c r="M784" s="431"/>
      <c r="N784" s="430"/>
    </row>
    <row r="785" spans="1:14" s="412" customFormat="1">
      <c r="A785" s="410"/>
      <c r="B785" s="469" t="s">
        <v>1385</v>
      </c>
      <c r="C785" s="470">
        <v>230000000</v>
      </c>
      <c r="D785" s="470">
        <v>230000000</v>
      </c>
      <c r="E785" s="470">
        <v>230000000</v>
      </c>
      <c r="F785" s="470">
        <v>230000000</v>
      </c>
      <c r="G785" s="472"/>
      <c r="I785" s="413"/>
      <c r="L785" s="430"/>
      <c r="M785" s="431"/>
      <c r="N785" s="430"/>
    </row>
    <row r="786" spans="1:14" s="412" customFormat="1">
      <c r="A786" s="410"/>
      <c r="B786" s="469" t="s">
        <v>1385</v>
      </c>
      <c r="C786" s="470">
        <v>230000000</v>
      </c>
      <c r="D786" s="470">
        <v>230000000</v>
      </c>
      <c r="E786" s="470">
        <v>230000000</v>
      </c>
      <c r="F786" s="470">
        <v>230000000</v>
      </c>
      <c r="G786" s="472"/>
      <c r="I786" s="413"/>
      <c r="L786" s="430"/>
      <c r="M786" s="431"/>
      <c r="N786" s="430"/>
    </row>
    <row r="787" spans="1:14" s="412" customFormat="1">
      <c r="A787" s="410"/>
      <c r="B787" s="469" t="s">
        <v>1385</v>
      </c>
      <c r="C787" s="470">
        <v>200000000</v>
      </c>
      <c r="D787" s="470">
        <v>200000000</v>
      </c>
      <c r="E787" s="470">
        <v>200000000</v>
      </c>
      <c r="F787" s="470">
        <v>200000000</v>
      </c>
      <c r="G787" s="472"/>
      <c r="I787" s="413"/>
      <c r="L787" s="430"/>
      <c r="M787" s="431"/>
      <c r="N787" s="430"/>
    </row>
    <row r="788" spans="1:14" s="412" customFormat="1">
      <c r="A788" s="410"/>
      <c r="B788" s="469" t="s">
        <v>1385</v>
      </c>
      <c r="C788" s="470">
        <v>200000000</v>
      </c>
      <c r="D788" s="470">
        <v>200000000</v>
      </c>
      <c r="E788" s="470">
        <v>200000000</v>
      </c>
      <c r="F788" s="470">
        <v>200000000</v>
      </c>
      <c r="G788" s="472"/>
      <c r="I788" s="413"/>
      <c r="L788" s="430"/>
      <c r="M788" s="431"/>
      <c r="N788" s="430"/>
    </row>
    <row r="789" spans="1:14" s="412" customFormat="1">
      <c r="A789" s="410"/>
      <c r="B789" s="469" t="s">
        <v>1385</v>
      </c>
      <c r="C789" s="470">
        <v>200000000</v>
      </c>
      <c r="D789" s="470">
        <v>200000000</v>
      </c>
      <c r="E789" s="470">
        <v>200000000</v>
      </c>
      <c r="F789" s="470">
        <v>200000000</v>
      </c>
      <c r="G789" s="472"/>
      <c r="I789" s="413"/>
      <c r="L789" s="430"/>
      <c r="M789" s="431"/>
      <c r="N789" s="430"/>
    </row>
    <row r="790" spans="1:14" s="412" customFormat="1">
      <c r="A790" s="410"/>
      <c r="B790" s="469" t="s">
        <v>1385</v>
      </c>
      <c r="C790" s="470">
        <v>200000000</v>
      </c>
      <c r="D790" s="470">
        <v>200000000</v>
      </c>
      <c r="E790" s="470">
        <v>200000000</v>
      </c>
      <c r="F790" s="470">
        <v>200000000</v>
      </c>
      <c r="G790" s="472"/>
      <c r="I790" s="413"/>
      <c r="L790" s="430"/>
      <c r="M790" s="431"/>
      <c r="N790" s="430"/>
    </row>
    <row r="791" spans="1:14" s="412" customFormat="1">
      <c r="A791" s="410"/>
      <c r="B791" s="469" t="s">
        <v>1385</v>
      </c>
      <c r="C791" s="470">
        <v>160000000</v>
      </c>
      <c r="D791" s="470">
        <v>160000000</v>
      </c>
      <c r="E791" s="470">
        <v>160000000</v>
      </c>
      <c r="F791" s="470">
        <v>160000000</v>
      </c>
      <c r="G791" s="472"/>
      <c r="I791" s="413"/>
      <c r="L791" s="430"/>
      <c r="M791" s="431"/>
      <c r="N791" s="430"/>
    </row>
    <row r="792" spans="1:14" s="412" customFormat="1">
      <c r="A792" s="410"/>
      <c r="B792" s="469" t="s">
        <v>1385</v>
      </c>
      <c r="C792" s="470">
        <v>140000000</v>
      </c>
      <c r="D792" s="470">
        <v>140000000</v>
      </c>
      <c r="E792" s="470">
        <v>140000000</v>
      </c>
      <c r="F792" s="470">
        <v>140000000</v>
      </c>
      <c r="G792" s="472"/>
      <c r="I792" s="413"/>
      <c r="L792" s="430"/>
      <c r="M792" s="431"/>
      <c r="N792" s="430"/>
    </row>
    <row r="793" spans="1:14" s="412" customFormat="1">
      <c r="A793" s="410"/>
      <c r="B793" s="469" t="s">
        <v>1385</v>
      </c>
      <c r="C793" s="470">
        <v>132600000</v>
      </c>
      <c r="D793" s="470">
        <v>132600000</v>
      </c>
      <c r="E793" s="470">
        <v>132600000</v>
      </c>
      <c r="F793" s="470">
        <v>132600000</v>
      </c>
      <c r="G793" s="472"/>
      <c r="I793" s="413"/>
      <c r="L793" s="430"/>
      <c r="M793" s="431"/>
      <c r="N793" s="430"/>
    </row>
    <row r="794" spans="1:14" s="412" customFormat="1">
      <c r="A794" s="410"/>
      <c r="B794" s="469" t="s">
        <v>1385</v>
      </c>
      <c r="C794" s="470">
        <v>115000000</v>
      </c>
      <c r="D794" s="470">
        <v>115000000</v>
      </c>
      <c r="E794" s="470">
        <v>115000000</v>
      </c>
      <c r="F794" s="470">
        <v>115000000</v>
      </c>
      <c r="G794" s="472"/>
      <c r="I794" s="413"/>
      <c r="L794" s="430"/>
      <c r="M794" s="431"/>
      <c r="N794" s="430"/>
    </row>
    <row r="795" spans="1:14" s="412" customFormat="1">
      <c r="A795" s="410"/>
      <c r="B795" s="469" t="s">
        <v>1385</v>
      </c>
      <c r="C795" s="470">
        <v>115000000</v>
      </c>
      <c r="D795" s="470">
        <v>115000000</v>
      </c>
      <c r="E795" s="470">
        <v>115000000</v>
      </c>
      <c r="F795" s="470">
        <v>115000000</v>
      </c>
      <c r="G795" s="472"/>
      <c r="I795" s="413"/>
      <c r="L795" s="430"/>
      <c r="M795" s="431"/>
      <c r="N795" s="430"/>
    </row>
    <row r="796" spans="1:14" s="412" customFormat="1">
      <c r="A796" s="410"/>
      <c r="B796" s="469" t="s">
        <v>1385</v>
      </c>
      <c r="C796" s="470">
        <v>103700000</v>
      </c>
      <c r="D796" s="470">
        <v>103700000</v>
      </c>
      <c r="E796" s="470">
        <v>103700000</v>
      </c>
      <c r="F796" s="470">
        <v>103700000</v>
      </c>
      <c r="G796" s="472"/>
      <c r="I796" s="413"/>
      <c r="L796" s="430"/>
      <c r="M796" s="431"/>
      <c r="N796" s="430"/>
    </row>
    <row r="797" spans="1:14" s="412" customFormat="1">
      <c r="A797" s="410"/>
      <c r="B797" s="469" t="s">
        <v>1385</v>
      </c>
      <c r="C797" s="470">
        <v>100000000</v>
      </c>
      <c r="D797" s="470">
        <v>100000000</v>
      </c>
      <c r="E797" s="470">
        <v>100000000</v>
      </c>
      <c r="F797" s="470">
        <v>100000000</v>
      </c>
      <c r="G797" s="472"/>
      <c r="I797" s="413"/>
      <c r="L797" s="430"/>
      <c r="M797" s="431"/>
      <c r="N797" s="430"/>
    </row>
    <row r="798" spans="1:14" s="412" customFormat="1">
      <c r="A798" s="410"/>
      <c r="B798" s="469" t="s">
        <v>1385</v>
      </c>
      <c r="C798" s="470">
        <v>100000000</v>
      </c>
      <c r="D798" s="470">
        <v>100000000</v>
      </c>
      <c r="E798" s="470">
        <v>100000000</v>
      </c>
      <c r="F798" s="470">
        <v>100000000</v>
      </c>
      <c r="G798" s="472"/>
      <c r="I798" s="413"/>
      <c r="L798" s="430"/>
      <c r="M798" s="431"/>
      <c r="N798" s="430"/>
    </row>
    <row r="799" spans="1:14" s="412" customFormat="1">
      <c r="A799" s="410"/>
      <c r="B799" s="469" t="s">
        <v>1385</v>
      </c>
      <c r="C799" s="470">
        <v>100000000</v>
      </c>
      <c r="D799" s="470">
        <v>100000000</v>
      </c>
      <c r="E799" s="470">
        <v>100000000</v>
      </c>
      <c r="F799" s="470">
        <v>100000000</v>
      </c>
      <c r="G799" s="472"/>
      <c r="I799" s="413"/>
      <c r="L799" s="430"/>
      <c r="M799" s="431"/>
      <c r="N799" s="430"/>
    </row>
    <row r="800" spans="1:14" s="412" customFormat="1">
      <c r="A800" s="410"/>
      <c r="B800" s="469" t="s">
        <v>1385</v>
      </c>
      <c r="C800" s="470">
        <v>100000000</v>
      </c>
      <c r="D800" s="470">
        <v>100000000</v>
      </c>
      <c r="E800" s="470">
        <v>100000000</v>
      </c>
      <c r="F800" s="470">
        <v>100000000</v>
      </c>
      <c r="G800" s="472"/>
      <c r="I800" s="413"/>
      <c r="L800" s="430"/>
      <c r="M800" s="431"/>
      <c r="N800" s="430"/>
    </row>
    <row r="801" spans="1:14" s="412" customFormat="1">
      <c r="A801" s="410"/>
      <c r="B801" s="469" t="s">
        <v>1385</v>
      </c>
      <c r="C801" s="470">
        <v>100000000</v>
      </c>
      <c r="D801" s="470">
        <v>100000000</v>
      </c>
      <c r="E801" s="470">
        <v>100000000</v>
      </c>
      <c r="F801" s="470">
        <v>100000000</v>
      </c>
      <c r="G801" s="472"/>
      <c r="I801" s="413"/>
      <c r="L801" s="430"/>
      <c r="M801" s="431"/>
      <c r="N801" s="430"/>
    </row>
    <row r="802" spans="1:14" s="412" customFormat="1">
      <c r="A802" s="410"/>
      <c r="B802" s="469" t="s">
        <v>1385</v>
      </c>
      <c r="C802" s="470">
        <v>81700000</v>
      </c>
      <c r="D802" s="470">
        <v>81700000</v>
      </c>
      <c r="E802" s="470">
        <v>81700000</v>
      </c>
      <c r="F802" s="470">
        <v>81700000</v>
      </c>
      <c r="G802" s="472"/>
      <c r="I802" s="413"/>
      <c r="L802" s="430"/>
      <c r="M802" s="431"/>
      <c r="N802" s="430"/>
    </row>
    <row r="803" spans="1:14" s="412" customFormat="1">
      <c r="A803" s="410"/>
      <c r="B803" s="469" t="s">
        <v>1385</v>
      </c>
      <c r="C803" s="470">
        <v>80000000</v>
      </c>
      <c r="D803" s="470">
        <v>80000000</v>
      </c>
      <c r="E803" s="470">
        <v>80000000</v>
      </c>
      <c r="F803" s="470">
        <v>80000000</v>
      </c>
      <c r="G803" s="472"/>
      <c r="I803" s="413"/>
      <c r="L803" s="430"/>
      <c r="M803" s="431"/>
      <c r="N803" s="430"/>
    </row>
    <row r="804" spans="1:14" s="412" customFormat="1">
      <c r="A804" s="410"/>
      <c r="B804" s="469" t="s">
        <v>1385</v>
      </c>
      <c r="C804" s="470">
        <v>61000000</v>
      </c>
      <c r="D804" s="470">
        <v>61000000</v>
      </c>
      <c r="E804" s="470">
        <v>61000000</v>
      </c>
      <c r="F804" s="470">
        <v>61000000</v>
      </c>
      <c r="G804" s="472"/>
      <c r="I804" s="413"/>
      <c r="L804" s="430"/>
      <c r="M804" s="431"/>
      <c r="N804" s="430"/>
    </row>
    <row r="805" spans="1:14" s="412" customFormat="1">
      <c r="A805" s="410"/>
      <c r="B805" s="469" t="s">
        <v>1385</v>
      </c>
      <c r="C805" s="470">
        <v>50000000</v>
      </c>
      <c r="D805" s="470">
        <v>50000000</v>
      </c>
      <c r="E805" s="470">
        <v>50000000</v>
      </c>
      <c r="F805" s="470">
        <v>50000000</v>
      </c>
      <c r="G805" s="472"/>
      <c r="I805" s="413"/>
      <c r="L805" s="430"/>
      <c r="M805" s="431"/>
      <c r="N805" s="430"/>
    </row>
    <row r="806" spans="1:14" s="773" customFormat="1">
      <c r="B806" s="469" t="s">
        <v>1385</v>
      </c>
      <c r="C806" s="470">
        <v>25000000</v>
      </c>
      <c r="D806" s="470">
        <v>25000000</v>
      </c>
      <c r="E806" s="470">
        <v>25000000</v>
      </c>
      <c r="F806" s="470">
        <v>25000000</v>
      </c>
      <c r="G806" s="412"/>
      <c r="I806" s="830"/>
      <c r="M806" s="831"/>
    </row>
    <row r="807" spans="1:14" s="773" customFormat="1">
      <c r="B807" s="832" t="s">
        <v>1385</v>
      </c>
      <c r="C807" s="470">
        <v>5000000</v>
      </c>
      <c r="D807" s="470">
        <v>5000000</v>
      </c>
      <c r="E807" s="470">
        <v>5000000</v>
      </c>
      <c r="F807" s="470">
        <v>5000000</v>
      </c>
      <c r="G807" s="412"/>
      <c r="I807" s="830"/>
      <c r="M807" s="831"/>
    </row>
    <row r="808" spans="1:14" s="773" customFormat="1">
      <c r="B808" s="832" t="s">
        <v>1623</v>
      </c>
      <c r="C808" s="470">
        <v>100000000</v>
      </c>
      <c r="D808" s="470">
        <v>100000000</v>
      </c>
      <c r="E808" s="470">
        <v>100000000</v>
      </c>
      <c r="F808" s="470">
        <v>100000000</v>
      </c>
      <c r="G808" s="412"/>
      <c r="I808" s="830"/>
      <c r="M808" s="831"/>
    </row>
    <row r="809" spans="1:14" s="773" customFormat="1">
      <c r="B809" s="832" t="s">
        <v>1623</v>
      </c>
      <c r="C809" s="470">
        <v>100000000</v>
      </c>
      <c r="D809" s="470">
        <v>100000000</v>
      </c>
      <c r="E809" s="470">
        <v>100000000</v>
      </c>
      <c r="F809" s="470">
        <v>100000000</v>
      </c>
      <c r="G809" s="412"/>
      <c r="I809" s="830"/>
      <c r="M809" s="831"/>
    </row>
    <row r="810" spans="1:14" s="773" customFormat="1">
      <c r="B810" s="832" t="s">
        <v>1623</v>
      </c>
      <c r="C810" s="470">
        <v>100000000</v>
      </c>
      <c r="D810" s="470">
        <v>100000000</v>
      </c>
      <c r="E810" s="470">
        <v>100000000</v>
      </c>
      <c r="F810" s="470">
        <v>100000000</v>
      </c>
      <c r="G810" s="412"/>
      <c r="I810" s="830"/>
      <c r="M810" s="831"/>
    </row>
    <row r="811" spans="1:14" s="773" customFormat="1">
      <c r="B811" s="832" t="s">
        <v>1623</v>
      </c>
      <c r="C811" s="470">
        <v>100000000</v>
      </c>
      <c r="D811" s="470">
        <v>100000000</v>
      </c>
      <c r="E811" s="470">
        <v>100000000</v>
      </c>
      <c r="F811" s="470">
        <v>100000000</v>
      </c>
      <c r="G811" s="412"/>
      <c r="I811" s="830"/>
      <c r="M811" s="831"/>
    </row>
    <row r="812" spans="1:14" s="773" customFormat="1">
      <c r="B812" s="832" t="s">
        <v>1623</v>
      </c>
      <c r="C812" s="470">
        <v>100000000</v>
      </c>
      <c r="D812" s="470">
        <v>100000000</v>
      </c>
      <c r="E812" s="470">
        <v>100000000</v>
      </c>
      <c r="F812" s="470">
        <v>100000000</v>
      </c>
      <c r="G812" s="412"/>
      <c r="I812" s="830"/>
      <c r="M812" s="831"/>
    </row>
    <row r="813" spans="1:14" s="773" customFormat="1">
      <c r="B813" s="832" t="s">
        <v>1624</v>
      </c>
      <c r="C813" s="470">
        <v>10859864880</v>
      </c>
      <c r="D813" s="470">
        <v>10859864880</v>
      </c>
      <c r="E813" s="470">
        <v>6921520</v>
      </c>
      <c r="F813" s="470">
        <v>10859864880</v>
      </c>
      <c r="G813" s="412"/>
      <c r="I813" s="830"/>
      <c r="M813" s="831"/>
    </row>
    <row r="814" spans="1:14" s="773" customFormat="1">
      <c r="B814" s="832" t="s">
        <v>1625</v>
      </c>
      <c r="C814" s="470">
        <v>1522734400</v>
      </c>
      <c r="D814" s="470">
        <v>1522734400</v>
      </c>
      <c r="E814" s="470">
        <v>6921520</v>
      </c>
      <c r="F814" s="470">
        <v>1522734400</v>
      </c>
      <c r="G814" s="412"/>
      <c r="I814" s="830"/>
      <c r="M814" s="831"/>
    </row>
    <row r="815" spans="1:14" s="773" customFormat="1">
      <c r="B815" s="832" t="s">
        <v>1383</v>
      </c>
      <c r="C815" s="470">
        <v>6921520000</v>
      </c>
      <c r="D815" s="470">
        <v>6921520000</v>
      </c>
      <c r="E815" s="470">
        <v>6921520000</v>
      </c>
      <c r="F815" s="470">
        <v>6921520000</v>
      </c>
      <c r="G815" s="412"/>
      <c r="I815" s="830"/>
      <c r="M815" s="831"/>
    </row>
    <row r="816" spans="1:14" s="773" customFormat="1">
      <c r="B816" s="832" t="s">
        <v>1384</v>
      </c>
      <c r="C816" s="470">
        <v>346076000</v>
      </c>
      <c r="D816" s="470">
        <v>346076000</v>
      </c>
      <c r="E816" s="470">
        <v>346076000</v>
      </c>
      <c r="F816" s="470">
        <v>346076000</v>
      </c>
      <c r="G816" s="412"/>
      <c r="I816" s="830"/>
      <c r="M816" s="831"/>
    </row>
    <row r="817" spans="2:13" s="773" customFormat="1">
      <c r="B817" s="832" t="s">
        <v>1384</v>
      </c>
      <c r="C817" s="470">
        <v>304546880</v>
      </c>
      <c r="D817" s="470">
        <v>304546880</v>
      </c>
      <c r="E817" s="470">
        <v>304546880</v>
      </c>
      <c r="F817" s="470">
        <v>304546880</v>
      </c>
      <c r="G817" s="412"/>
      <c r="I817" s="830"/>
      <c r="M817" s="831"/>
    </row>
    <row r="818" spans="2:13" s="773" customFormat="1">
      <c r="B818" s="832" t="s">
        <v>1623</v>
      </c>
      <c r="C818" s="470">
        <v>346076000</v>
      </c>
      <c r="D818" s="470">
        <v>346076000</v>
      </c>
      <c r="E818" s="470">
        <v>346076000</v>
      </c>
      <c r="F818" s="470">
        <v>346076000</v>
      </c>
      <c r="G818" s="412"/>
      <c r="I818" s="830"/>
      <c r="M818" s="831"/>
    </row>
    <row r="819" spans="2:13" s="773" customFormat="1">
      <c r="B819" s="832" t="s">
        <v>1623</v>
      </c>
      <c r="C819" s="470">
        <v>346076000</v>
      </c>
      <c r="D819" s="470">
        <v>346076000</v>
      </c>
      <c r="E819" s="470">
        <v>346076000</v>
      </c>
      <c r="F819" s="470">
        <v>346076000</v>
      </c>
      <c r="G819" s="412"/>
      <c r="I819" s="830"/>
      <c r="M819" s="831"/>
    </row>
    <row r="820" spans="2:13" s="773" customFormat="1">
      <c r="B820" s="832" t="s">
        <v>1623</v>
      </c>
      <c r="C820" s="470">
        <v>346076000</v>
      </c>
      <c r="D820" s="470">
        <v>346076000</v>
      </c>
      <c r="E820" s="470">
        <v>346076000</v>
      </c>
      <c r="F820" s="470">
        <v>346076000</v>
      </c>
      <c r="G820" s="412"/>
      <c r="I820" s="830"/>
      <c r="M820" s="831"/>
    </row>
    <row r="821" spans="2:13" s="773" customFormat="1">
      <c r="B821" s="832" t="s">
        <v>1623</v>
      </c>
      <c r="C821" s="470">
        <v>346076000</v>
      </c>
      <c r="D821" s="470">
        <v>346076000</v>
      </c>
      <c r="E821" s="470">
        <v>346076000</v>
      </c>
      <c r="F821" s="470">
        <v>346076000</v>
      </c>
      <c r="G821" s="412"/>
      <c r="I821" s="830"/>
      <c r="M821" s="831"/>
    </row>
    <row r="822" spans="2:13" s="773" customFormat="1">
      <c r="B822" s="832" t="s">
        <v>1623</v>
      </c>
      <c r="C822" s="470">
        <v>346076000</v>
      </c>
      <c r="D822" s="470">
        <v>346076000</v>
      </c>
      <c r="E822" s="470">
        <v>346076000</v>
      </c>
      <c r="F822" s="470">
        <v>346076000</v>
      </c>
      <c r="G822" s="412"/>
      <c r="I822" s="830"/>
      <c r="M822" s="831"/>
    </row>
    <row r="823" spans="2:13" s="773" customFormat="1">
      <c r="B823" s="832" t="s">
        <v>1623</v>
      </c>
      <c r="C823" s="470">
        <v>173038000</v>
      </c>
      <c r="D823" s="470">
        <v>173038000</v>
      </c>
      <c r="E823" s="470">
        <v>173038000</v>
      </c>
      <c r="F823" s="470">
        <v>173038000</v>
      </c>
      <c r="G823" s="412"/>
      <c r="I823" s="830"/>
      <c r="M823" s="831"/>
    </row>
    <row r="824" spans="2:13" s="773" customFormat="1">
      <c r="B824" s="832" t="s">
        <v>1623</v>
      </c>
      <c r="C824" s="470">
        <v>173038000</v>
      </c>
      <c r="D824" s="470">
        <v>173038000</v>
      </c>
      <c r="E824" s="470">
        <v>173038000</v>
      </c>
      <c r="F824" s="470">
        <v>173038000</v>
      </c>
      <c r="G824" s="412"/>
      <c r="I824" s="830"/>
      <c r="M824" s="831"/>
    </row>
    <row r="825" spans="2:13" s="773" customFormat="1">
      <c r="B825" s="832" t="s">
        <v>1623</v>
      </c>
      <c r="C825" s="470">
        <v>173038000</v>
      </c>
      <c r="D825" s="470">
        <v>173038000</v>
      </c>
      <c r="E825" s="470">
        <v>173038000</v>
      </c>
      <c r="F825" s="470">
        <v>173038000</v>
      </c>
      <c r="G825" s="412"/>
      <c r="I825" s="830"/>
      <c r="M825" s="831"/>
    </row>
    <row r="826" spans="2:13" s="773" customFormat="1">
      <c r="B826" s="832" t="s">
        <v>1623</v>
      </c>
      <c r="C826" s="470">
        <v>173038000</v>
      </c>
      <c r="D826" s="470">
        <v>173038000</v>
      </c>
      <c r="E826" s="470">
        <v>173038000</v>
      </c>
      <c r="F826" s="470">
        <v>173038000</v>
      </c>
      <c r="G826" s="412"/>
      <c r="I826" s="830"/>
      <c r="M826" s="831"/>
    </row>
    <row r="827" spans="2:13" s="773" customFormat="1">
      <c r="B827" s="832" t="s">
        <v>1623</v>
      </c>
      <c r="C827" s="470">
        <v>173038000</v>
      </c>
      <c r="D827" s="470">
        <v>173038000</v>
      </c>
      <c r="E827" s="470">
        <v>173038000</v>
      </c>
      <c r="F827" s="470">
        <v>173038000</v>
      </c>
      <c r="G827" s="412"/>
      <c r="I827" s="830"/>
      <c r="M827" s="831"/>
    </row>
    <row r="828" spans="2:13" s="773" customFormat="1">
      <c r="B828" s="832" t="s">
        <v>1623</v>
      </c>
      <c r="C828" s="470">
        <v>173038000</v>
      </c>
      <c r="D828" s="470">
        <v>173038000</v>
      </c>
      <c r="E828" s="470">
        <v>173038000</v>
      </c>
      <c r="F828" s="470">
        <v>173038000</v>
      </c>
      <c r="G828" s="412"/>
      <c r="I828" s="830"/>
      <c r="M828" s="831"/>
    </row>
    <row r="829" spans="2:13" s="773" customFormat="1">
      <c r="B829" s="832" t="s">
        <v>1623</v>
      </c>
      <c r="C829" s="470">
        <v>173038000</v>
      </c>
      <c r="D829" s="470">
        <v>173038000</v>
      </c>
      <c r="E829" s="470">
        <v>173038000</v>
      </c>
      <c r="F829" s="470">
        <v>173038000</v>
      </c>
      <c r="G829" s="412"/>
      <c r="I829" s="830"/>
      <c r="M829" s="831"/>
    </row>
    <row r="830" spans="2:13" s="773" customFormat="1">
      <c r="B830" s="832" t="s">
        <v>1623</v>
      </c>
      <c r="C830" s="470">
        <v>173038000</v>
      </c>
      <c r="D830" s="470">
        <v>173038000</v>
      </c>
      <c r="E830" s="470">
        <v>173038000</v>
      </c>
      <c r="F830" s="470">
        <v>173038000</v>
      </c>
      <c r="G830" s="412"/>
      <c r="I830" s="830"/>
      <c r="M830" s="831"/>
    </row>
    <row r="831" spans="2:13" s="773" customFormat="1">
      <c r="B831" s="832" t="s">
        <v>1623</v>
      </c>
      <c r="C831" s="470">
        <v>173038000</v>
      </c>
      <c r="D831" s="470">
        <v>173038000</v>
      </c>
      <c r="E831" s="470">
        <v>173038000</v>
      </c>
      <c r="F831" s="470">
        <v>173038000</v>
      </c>
      <c r="G831" s="412"/>
      <c r="I831" s="830"/>
      <c r="M831" s="831"/>
    </row>
    <row r="832" spans="2:13" s="773" customFormat="1">
      <c r="B832" s="832" t="s">
        <v>1623</v>
      </c>
      <c r="C832" s="470">
        <v>173038000</v>
      </c>
      <c r="D832" s="470">
        <v>173038000</v>
      </c>
      <c r="E832" s="470">
        <v>173038000</v>
      </c>
      <c r="F832" s="470">
        <v>173038000</v>
      </c>
      <c r="G832" s="412"/>
      <c r="I832" s="830"/>
      <c r="M832" s="831"/>
    </row>
    <row r="833" spans="2:13" s="773" customFormat="1">
      <c r="B833" s="832" t="s">
        <v>1388</v>
      </c>
      <c r="C833" s="470">
        <v>69215200</v>
      </c>
      <c r="D833" s="470">
        <v>69215200</v>
      </c>
      <c r="E833" s="470">
        <v>69215200</v>
      </c>
      <c r="F833" s="470">
        <v>69215200</v>
      </c>
      <c r="G833" s="412"/>
      <c r="I833" s="830"/>
      <c r="M833" s="831"/>
    </row>
    <row r="834" spans="2:13" s="773" customFormat="1">
      <c r="B834" s="832" t="s">
        <v>1388</v>
      </c>
      <c r="C834" s="470">
        <v>69215200</v>
      </c>
      <c r="D834" s="470">
        <v>69215200</v>
      </c>
      <c r="E834" s="470">
        <v>69215200</v>
      </c>
      <c r="F834" s="470">
        <v>69215200</v>
      </c>
      <c r="G834" s="412"/>
      <c r="I834" s="830"/>
      <c r="M834" s="831"/>
    </row>
    <row r="835" spans="2:13" s="773" customFormat="1">
      <c r="B835" s="832" t="s">
        <v>1388</v>
      </c>
      <c r="C835" s="470">
        <v>69215200</v>
      </c>
      <c r="D835" s="470">
        <v>69215200</v>
      </c>
      <c r="E835" s="470">
        <v>69215200</v>
      </c>
      <c r="F835" s="470">
        <v>69215200</v>
      </c>
      <c r="G835" s="412"/>
      <c r="I835" s="830"/>
      <c r="M835" s="831"/>
    </row>
    <row r="836" spans="2:13" s="773" customFormat="1">
      <c r="B836" s="832" t="s">
        <v>1388</v>
      </c>
      <c r="C836" s="470">
        <v>69215200</v>
      </c>
      <c r="D836" s="470">
        <v>69215200</v>
      </c>
      <c r="E836" s="470">
        <v>69215200</v>
      </c>
      <c r="F836" s="470">
        <v>69215200</v>
      </c>
      <c r="G836" s="412"/>
      <c r="I836" s="830"/>
      <c r="M836" s="831"/>
    </row>
    <row r="837" spans="2:13" s="773" customFormat="1">
      <c r="B837" s="832" t="s">
        <v>1388</v>
      </c>
      <c r="C837" s="470">
        <v>69215200</v>
      </c>
      <c r="D837" s="470">
        <v>69215200</v>
      </c>
      <c r="E837" s="470">
        <v>69215200</v>
      </c>
      <c r="F837" s="470">
        <v>69215200</v>
      </c>
      <c r="G837" s="412"/>
      <c r="I837" s="830"/>
      <c r="M837" s="831"/>
    </row>
    <row r="838" spans="2:13" s="773" customFormat="1">
      <c r="B838" s="832" t="s">
        <v>1388</v>
      </c>
      <c r="C838" s="470">
        <v>69215200</v>
      </c>
      <c r="D838" s="470">
        <v>69215200</v>
      </c>
      <c r="E838" s="470">
        <v>69215200</v>
      </c>
      <c r="F838" s="470">
        <v>69215200</v>
      </c>
      <c r="G838" s="412"/>
      <c r="I838" s="830"/>
      <c r="M838" s="831"/>
    </row>
    <row r="839" spans="2:13" s="773" customFormat="1">
      <c r="B839" s="832" t="s">
        <v>1388</v>
      </c>
      <c r="C839" s="470">
        <v>69215200</v>
      </c>
      <c r="D839" s="470">
        <v>69215200</v>
      </c>
      <c r="E839" s="470">
        <v>69215200</v>
      </c>
      <c r="F839" s="470">
        <v>69215200</v>
      </c>
      <c r="G839" s="412"/>
      <c r="I839" s="830"/>
      <c r="M839" s="831"/>
    </row>
    <row r="840" spans="2:13" s="773" customFormat="1">
      <c r="B840" s="832" t="s">
        <v>1388</v>
      </c>
      <c r="C840" s="470">
        <v>69215200</v>
      </c>
      <c r="D840" s="470">
        <v>69215200</v>
      </c>
      <c r="E840" s="470">
        <v>69215200</v>
      </c>
      <c r="F840" s="470">
        <v>69215200</v>
      </c>
      <c r="G840" s="412"/>
      <c r="I840" s="830"/>
      <c r="M840" s="831"/>
    </row>
    <row r="841" spans="2:13" s="773" customFormat="1">
      <c r="B841" s="832" t="s">
        <v>1388</v>
      </c>
      <c r="C841" s="470">
        <v>69215200</v>
      </c>
      <c r="D841" s="470">
        <v>69215200</v>
      </c>
      <c r="E841" s="470">
        <v>69215200</v>
      </c>
      <c r="F841" s="470">
        <v>69215200</v>
      </c>
      <c r="G841" s="412"/>
      <c r="I841" s="830"/>
      <c r="M841" s="831"/>
    </row>
    <row r="842" spans="2:13" s="773" customFormat="1">
      <c r="B842" s="832" t="s">
        <v>1388</v>
      </c>
      <c r="C842" s="470">
        <v>69215200</v>
      </c>
      <c r="D842" s="470">
        <v>69215200</v>
      </c>
      <c r="E842" s="470">
        <v>69215200</v>
      </c>
      <c r="F842" s="470">
        <v>69215200</v>
      </c>
      <c r="G842" s="412"/>
      <c r="I842" s="830"/>
      <c r="M842" s="831"/>
    </row>
    <row r="843" spans="2:13" s="773" customFormat="1">
      <c r="B843" s="832" t="s">
        <v>1388</v>
      </c>
      <c r="C843" s="470">
        <v>103822800</v>
      </c>
      <c r="D843" s="470">
        <v>103822800</v>
      </c>
      <c r="E843" s="470">
        <v>103822800</v>
      </c>
      <c r="F843" s="470">
        <v>103822800</v>
      </c>
      <c r="G843" s="412"/>
      <c r="I843" s="830"/>
      <c r="M843" s="831"/>
    </row>
    <row r="844" spans="2:13" s="773" customFormat="1">
      <c r="B844" s="832" t="s">
        <v>1388</v>
      </c>
      <c r="C844" s="470">
        <v>103822800</v>
      </c>
      <c r="D844" s="470">
        <v>103822800</v>
      </c>
      <c r="E844" s="470">
        <v>103822800</v>
      </c>
      <c r="F844" s="470">
        <v>103822800</v>
      </c>
      <c r="G844" s="412"/>
      <c r="I844" s="830"/>
      <c r="M844" s="831"/>
    </row>
    <row r="845" spans="2:13" s="773" customFormat="1">
      <c r="B845" s="832" t="s">
        <v>1388</v>
      </c>
      <c r="C845" s="470">
        <v>103822800</v>
      </c>
      <c r="D845" s="470">
        <v>103822800</v>
      </c>
      <c r="E845" s="470">
        <v>103822800</v>
      </c>
      <c r="F845" s="470">
        <v>103822800</v>
      </c>
      <c r="G845" s="412"/>
      <c r="I845" s="830"/>
      <c r="M845" s="831"/>
    </row>
    <row r="846" spans="2:13" s="773" customFormat="1">
      <c r="B846" s="832" t="s">
        <v>1388</v>
      </c>
      <c r="C846" s="470">
        <v>103822800</v>
      </c>
      <c r="D846" s="470">
        <v>103822800</v>
      </c>
      <c r="E846" s="470">
        <v>103822800</v>
      </c>
      <c r="F846" s="470">
        <v>103822800</v>
      </c>
      <c r="G846" s="412"/>
      <c r="I846" s="830"/>
      <c r="M846" s="831"/>
    </row>
    <row r="847" spans="2:13" s="773" customFormat="1">
      <c r="B847" s="832" t="s">
        <v>1388</v>
      </c>
      <c r="C847" s="470">
        <v>103822800</v>
      </c>
      <c r="D847" s="470">
        <v>103822800</v>
      </c>
      <c r="E847" s="470">
        <v>103822800</v>
      </c>
      <c r="F847" s="470">
        <v>103822800</v>
      </c>
      <c r="G847" s="412"/>
      <c r="I847" s="830"/>
      <c r="M847" s="831"/>
    </row>
    <row r="848" spans="2:13" s="773" customFormat="1">
      <c r="B848" s="832" t="s">
        <v>1388</v>
      </c>
      <c r="C848" s="470">
        <v>173038000</v>
      </c>
      <c r="D848" s="470">
        <v>173038000</v>
      </c>
      <c r="E848" s="470">
        <v>173038000</v>
      </c>
      <c r="F848" s="470">
        <v>173038000</v>
      </c>
      <c r="G848" s="412"/>
      <c r="I848" s="830"/>
      <c r="M848" s="831"/>
    </row>
    <row r="849" spans="2:13" s="773" customFormat="1">
      <c r="B849" s="832" t="s">
        <v>1388</v>
      </c>
      <c r="C849" s="470">
        <v>173038000</v>
      </c>
      <c r="D849" s="470">
        <v>173038000</v>
      </c>
      <c r="E849" s="470">
        <v>173038000</v>
      </c>
      <c r="F849" s="470">
        <v>173038000</v>
      </c>
      <c r="G849" s="412"/>
      <c r="I849" s="830"/>
      <c r="M849" s="831"/>
    </row>
    <row r="850" spans="2:13" s="773" customFormat="1">
      <c r="B850" s="832" t="s">
        <v>1388</v>
      </c>
      <c r="C850" s="470">
        <v>173038000</v>
      </c>
      <c r="D850" s="470">
        <v>173038000</v>
      </c>
      <c r="E850" s="470">
        <v>173038000</v>
      </c>
      <c r="F850" s="470">
        <v>173038000</v>
      </c>
      <c r="G850" s="412"/>
      <c r="I850" s="830"/>
      <c r="M850" s="831"/>
    </row>
    <row r="851" spans="2:13" s="773" customFormat="1">
      <c r="B851" s="832" t="s">
        <v>1388</v>
      </c>
      <c r="C851" s="470">
        <v>173038000</v>
      </c>
      <c r="D851" s="470">
        <v>173038000</v>
      </c>
      <c r="E851" s="470">
        <v>173038000</v>
      </c>
      <c r="F851" s="470">
        <v>173038000</v>
      </c>
      <c r="G851" s="412"/>
      <c r="I851" s="830"/>
      <c r="M851" s="831"/>
    </row>
    <row r="852" spans="2:13" s="773" customFormat="1">
      <c r="B852" s="832" t="s">
        <v>1388</v>
      </c>
      <c r="C852" s="470">
        <v>173038000</v>
      </c>
      <c r="D852" s="470">
        <v>173038000</v>
      </c>
      <c r="E852" s="470">
        <v>173038000</v>
      </c>
      <c r="F852" s="470">
        <v>173038000</v>
      </c>
      <c r="G852" s="412"/>
      <c r="I852" s="830"/>
      <c r="M852" s="831"/>
    </row>
    <row r="853" spans="2:13" s="773" customFormat="1">
      <c r="B853" s="832" t="s">
        <v>1388</v>
      </c>
      <c r="C853" s="470">
        <v>69215200</v>
      </c>
      <c r="D853" s="470">
        <v>69215200</v>
      </c>
      <c r="E853" s="470">
        <v>69215200</v>
      </c>
      <c r="F853" s="470">
        <v>69215200</v>
      </c>
      <c r="G853" s="412"/>
      <c r="I853" s="830"/>
      <c r="M853" s="831"/>
    </row>
    <row r="854" spans="2:13" s="773" customFormat="1">
      <c r="B854" s="832" t="s">
        <v>1388</v>
      </c>
      <c r="C854" s="470">
        <v>69215200</v>
      </c>
      <c r="D854" s="470">
        <v>69215200</v>
      </c>
      <c r="E854" s="470">
        <v>69215200</v>
      </c>
      <c r="F854" s="470">
        <v>69215200</v>
      </c>
      <c r="G854" s="412"/>
      <c r="I854" s="830"/>
      <c r="M854" s="831"/>
    </row>
    <row r="855" spans="2:13" s="773" customFormat="1">
      <c r="B855" s="832" t="s">
        <v>1388</v>
      </c>
      <c r="C855" s="470">
        <v>69215200</v>
      </c>
      <c r="D855" s="470">
        <v>69215200</v>
      </c>
      <c r="E855" s="470">
        <v>69215200</v>
      </c>
      <c r="F855" s="470">
        <v>69215200</v>
      </c>
      <c r="G855" s="412"/>
      <c r="I855" s="830"/>
      <c r="M855" s="831"/>
    </row>
    <row r="856" spans="2:13" s="773" customFormat="1">
      <c r="B856" s="832" t="s">
        <v>1388</v>
      </c>
      <c r="C856" s="470">
        <v>69215200</v>
      </c>
      <c r="D856" s="470">
        <v>69215200</v>
      </c>
      <c r="E856" s="470">
        <v>69215200</v>
      </c>
      <c r="F856" s="470">
        <v>69215200</v>
      </c>
      <c r="G856" s="412"/>
      <c r="I856" s="830"/>
      <c r="M856" s="831"/>
    </row>
    <row r="857" spans="2:13" s="773" customFormat="1">
      <c r="B857" s="832" t="s">
        <v>1388</v>
      </c>
      <c r="C857" s="470">
        <v>69215200</v>
      </c>
      <c r="D857" s="470">
        <v>69215200</v>
      </c>
      <c r="E857" s="470">
        <v>69215200</v>
      </c>
      <c r="F857" s="470">
        <v>69215200</v>
      </c>
      <c r="G857" s="412"/>
      <c r="I857" s="830"/>
      <c r="M857" s="831"/>
    </row>
    <row r="858" spans="2:13" s="773" customFormat="1">
      <c r="B858" s="832" t="s">
        <v>1388</v>
      </c>
      <c r="C858" s="470">
        <v>69215200</v>
      </c>
      <c r="D858" s="470">
        <v>69215200</v>
      </c>
      <c r="E858" s="470">
        <v>69215200</v>
      </c>
      <c r="F858" s="470">
        <v>69215200</v>
      </c>
      <c r="G858" s="412"/>
      <c r="I858" s="830"/>
      <c r="M858" s="831"/>
    </row>
    <row r="859" spans="2:13" s="773" customFormat="1">
      <c r="B859" s="832" t="s">
        <v>1388</v>
      </c>
      <c r="C859" s="470">
        <v>69215200</v>
      </c>
      <c r="D859" s="470">
        <v>69215200</v>
      </c>
      <c r="E859" s="470">
        <v>69215200</v>
      </c>
      <c r="F859" s="470">
        <v>69215200</v>
      </c>
      <c r="G859" s="412"/>
      <c r="I859" s="830"/>
      <c r="M859" s="831"/>
    </row>
    <row r="860" spans="2:13" s="773" customFormat="1">
      <c r="B860" s="832" t="s">
        <v>1388</v>
      </c>
      <c r="C860" s="470">
        <v>69215200</v>
      </c>
      <c r="D860" s="470">
        <v>69215200</v>
      </c>
      <c r="E860" s="470">
        <v>69215200</v>
      </c>
      <c r="F860" s="470">
        <v>69215200</v>
      </c>
      <c r="G860" s="412"/>
      <c r="I860" s="830"/>
      <c r="M860" s="831"/>
    </row>
    <row r="861" spans="2:13" s="773" customFormat="1">
      <c r="B861" s="832" t="s">
        <v>1388</v>
      </c>
      <c r="C861" s="470">
        <v>69215200</v>
      </c>
      <c r="D861" s="470">
        <v>69215200</v>
      </c>
      <c r="E861" s="470">
        <v>69215200</v>
      </c>
      <c r="F861" s="470">
        <v>69215200</v>
      </c>
      <c r="G861" s="412"/>
      <c r="I861" s="830"/>
      <c r="M861" s="831"/>
    </row>
    <row r="862" spans="2:13" s="773" customFormat="1">
      <c r="B862" s="832" t="s">
        <v>1388</v>
      </c>
      <c r="C862" s="470">
        <v>69215200</v>
      </c>
      <c r="D862" s="470">
        <v>69215200</v>
      </c>
      <c r="E862" s="470">
        <v>69215200</v>
      </c>
      <c r="F862" s="470">
        <v>69215200</v>
      </c>
      <c r="G862" s="412"/>
      <c r="I862" s="830"/>
      <c r="M862" s="831"/>
    </row>
    <row r="863" spans="2:13" s="773" customFormat="1">
      <c r="B863" s="832" t="s">
        <v>1626</v>
      </c>
      <c r="C863" s="470">
        <v>16911598990.720001</v>
      </c>
      <c r="D863" s="470">
        <v>16911598990.720001</v>
      </c>
      <c r="E863" s="470">
        <v>16911598990.720001</v>
      </c>
      <c r="F863" s="470">
        <v>16911598990.720001</v>
      </c>
      <c r="G863" s="412"/>
      <c r="I863" s="830"/>
      <c r="M863" s="831"/>
    </row>
    <row r="864" spans="2:13" s="773" customFormat="1">
      <c r="B864" s="832" t="s">
        <v>1626</v>
      </c>
      <c r="C864" s="470">
        <v>5191140000</v>
      </c>
      <c r="D864" s="470">
        <v>5191140000</v>
      </c>
      <c r="E864" s="470">
        <v>5191140000</v>
      </c>
      <c r="F864" s="470">
        <v>5191140000</v>
      </c>
      <c r="G864" s="412"/>
      <c r="I864" s="830"/>
      <c r="M864" s="831"/>
    </row>
    <row r="865" spans="1:14" s="773" customFormat="1">
      <c r="B865" s="832" t="s">
        <v>1626</v>
      </c>
      <c r="C865" s="470">
        <v>5191140000</v>
      </c>
      <c r="D865" s="470">
        <v>5191140000</v>
      </c>
      <c r="E865" s="470">
        <v>5191140000</v>
      </c>
      <c r="F865" s="470">
        <v>5191140000</v>
      </c>
      <c r="G865" s="412"/>
      <c r="I865" s="830"/>
      <c r="M865" s="831"/>
    </row>
    <row r="866" spans="1:14" s="773" customFormat="1">
      <c r="B866" s="832" t="s">
        <v>1626</v>
      </c>
      <c r="C866" s="470">
        <v>5191140000</v>
      </c>
      <c r="D866" s="470">
        <v>5191140000</v>
      </c>
      <c r="E866" s="470">
        <v>5191140000</v>
      </c>
      <c r="F866" s="470">
        <v>5191140000</v>
      </c>
      <c r="G866" s="412"/>
      <c r="I866" s="830"/>
      <c r="M866" s="831"/>
    </row>
    <row r="867" spans="1:14" s="773" customFormat="1">
      <c r="B867" s="832" t="s">
        <v>1626</v>
      </c>
      <c r="C867" s="470">
        <v>5191140000</v>
      </c>
      <c r="D867" s="470">
        <v>5191140000</v>
      </c>
      <c r="E867" s="470">
        <v>5191140000</v>
      </c>
      <c r="F867" s="470">
        <v>5191140000</v>
      </c>
      <c r="G867" s="412"/>
      <c r="I867" s="830"/>
      <c r="M867" s="831"/>
    </row>
    <row r="868" spans="1:14" s="773" customFormat="1">
      <c r="B868" s="832" t="s">
        <v>1626</v>
      </c>
      <c r="C868" s="470">
        <v>5191140000</v>
      </c>
      <c r="D868" s="470">
        <v>5191140000</v>
      </c>
      <c r="E868" s="470">
        <v>5191140000</v>
      </c>
      <c r="F868" s="470">
        <v>5191140000</v>
      </c>
      <c r="G868" s="412"/>
      <c r="I868" s="830"/>
      <c r="M868" s="831"/>
    </row>
    <row r="869" spans="1:14" s="773" customFormat="1">
      <c r="B869" s="832" t="s">
        <v>1626</v>
      </c>
      <c r="C869" s="470">
        <v>3460760000</v>
      </c>
      <c r="D869" s="470">
        <v>3460760000</v>
      </c>
      <c r="E869" s="470">
        <v>3460760000</v>
      </c>
      <c r="F869" s="470">
        <v>3460760000</v>
      </c>
      <c r="G869" s="412"/>
      <c r="I869" s="830"/>
      <c r="M869" s="831"/>
    </row>
    <row r="870" spans="1:14" s="773" customFormat="1">
      <c r="B870" s="832" t="s">
        <v>1626</v>
      </c>
      <c r="C870" s="470">
        <v>69215200</v>
      </c>
      <c r="D870" s="470">
        <v>69215200</v>
      </c>
      <c r="E870" s="470">
        <v>69215200</v>
      </c>
      <c r="F870" s="470">
        <v>69215200</v>
      </c>
      <c r="G870" s="412"/>
      <c r="I870" s="830"/>
      <c r="M870" s="831"/>
    </row>
    <row r="871" spans="1:14" s="773" customFormat="1">
      <c r="B871" s="832" t="s">
        <v>1626</v>
      </c>
      <c r="C871" s="470">
        <v>63907000</v>
      </c>
      <c r="D871" s="470">
        <v>63907000</v>
      </c>
      <c r="E871" s="470">
        <v>6921520</v>
      </c>
      <c r="F871" s="470">
        <v>63907000</v>
      </c>
      <c r="G871" s="412"/>
      <c r="I871" s="830"/>
      <c r="M871" s="831"/>
    </row>
    <row r="872" spans="1:14" s="773" customFormat="1">
      <c r="B872" s="832" t="s">
        <v>1627</v>
      </c>
      <c r="C872" s="470">
        <v>324493806</v>
      </c>
      <c r="D872" s="470">
        <v>324493806</v>
      </c>
      <c r="E872" s="470">
        <v>6921520</v>
      </c>
      <c r="F872" s="470">
        <v>324493806</v>
      </c>
      <c r="G872" s="412"/>
      <c r="I872" s="830"/>
      <c r="M872" s="831"/>
    </row>
    <row r="873" spans="1:14" s="412" customFormat="1">
      <c r="A873" s="410"/>
      <c r="B873" s="363" t="s">
        <v>1598</v>
      </c>
      <c r="C873" s="473"/>
      <c r="D873" s="474">
        <v>149155263063.86404</v>
      </c>
      <c r="E873" s="474"/>
      <c r="F873" s="474">
        <v>149231154987.20856</v>
      </c>
      <c r="G873" s="447">
        <v>-0.135955810546875</v>
      </c>
      <c r="H873" s="447"/>
      <c r="I873" s="413"/>
      <c r="L873" s="430"/>
      <c r="M873" s="430"/>
      <c r="N873" s="430"/>
    </row>
    <row r="874" spans="1:14" s="412" customFormat="1">
      <c r="A874" s="410"/>
      <c r="B874" s="363" t="s">
        <v>1308</v>
      </c>
      <c r="C874" s="469"/>
      <c r="D874" s="474">
        <v>87224765300.84375</v>
      </c>
      <c r="E874" s="474"/>
      <c r="F874" s="474">
        <v>87241474956.813599</v>
      </c>
      <c r="H874" s="447"/>
      <c r="I874" s="413"/>
      <c r="L874" s="430"/>
      <c r="M874" s="430"/>
      <c r="N874" s="430"/>
    </row>
    <row r="875" spans="1:14" s="412" customFormat="1">
      <c r="A875" s="410"/>
      <c r="B875" s="1036" t="s">
        <v>1442</v>
      </c>
      <c r="C875" s="1036"/>
      <c r="D875" s="1036"/>
      <c r="E875" s="1036"/>
      <c r="F875" s="1036"/>
      <c r="I875" s="413"/>
      <c r="L875" s="430"/>
      <c r="M875" s="430"/>
      <c r="N875" s="430"/>
    </row>
    <row r="876" spans="1:14" s="412" customFormat="1">
      <c r="A876" s="410"/>
      <c r="B876" s="475" t="s">
        <v>551</v>
      </c>
      <c r="C876" s="476">
        <v>200000000</v>
      </c>
      <c r="D876" s="476">
        <v>900000000</v>
      </c>
      <c r="E876" s="476">
        <v>200000000</v>
      </c>
      <c r="F876" s="476">
        <v>900000000</v>
      </c>
      <c r="I876" s="413"/>
      <c r="L876" s="430"/>
      <c r="M876" s="430"/>
      <c r="N876" s="430"/>
    </row>
    <row r="877" spans="1:14" s="412" customFormat="1">
      <c r="A877" s="410"/>
      <c r="B877" s="475" t="s">
        <v>382</v>
      </c>
      <c r="C877" s="476">
        <v>4999000000</v>
      </c>
      <c r="D877" s="476">
        <v>7812124047</v>
      </c>
      <c r="E877" s="476">
        <v>4999000000</v>
      </c>
      <c r="F877" s="476">
        <v>7812124047</v>
      </c>
      <c r="I877" s="413"/>
      <c r="L877" s="430"/>
      <c r="M877" s="430"/>
      <c r="N877" s="430"/>
    </row>
    <row r="878" spans="1:14" s="412" customFormat="1">
      <c r="A878" s="410"/>
      <c r="B878" s="363" t="s">
        <v>1598</v>
      </c>
      <c r="C878" s="477"/>
      <c r="D878" s="477">
        <v>8712124047</v>
      </c>
      <c r="E878" s="474"/>
      <c r="F878" s="477">
        <v>8712124047</v>
      </c>
      <c r="G878" s="447">
        <v>0</v>
      </c>
      <c r="I878" s="413"/>
      <c r="L878" s="430"/>
      <c r="M878" s="430"/>
      <c r="N878" s="430"/>
    </row>
    <row r="879" spans="1:14" s="412" customFormat="1">
      <c r="A879" s="410"/>
      <c r="B879" s="363" t="s">
        <v>1308</v>
      </c>
      <c r="C879" s="478"/>
      <c r="D879" s="474">
        <v>7946406868</v>
      </c>
      <c r="E879" s="470"/>
      <c r="F879" s="474">
        <v>7946406868</v>
      </c>
      <c r="I879" s="413"/>
      <c r="L879" s="430"/>
      <c r="M879" s="430"/>
      <c r="N879" s="430"/>
    </row>
    <row r="880" spans="1:14" s="412" customFormat="1">
      <c r="A880" s="410"/>
      <c r="I880" s="413"/>
      <c r="L880" s="430"/>
      <c r="M880" s="430"/>
      <c r="N880" s="430"/>
    </row>
    <row r="881" spans="1:14" s="412" customFormat="1">
      <c r="A881" s="410"/>
      <c r="B881" s="348" t="s">
        <v>354</v>
      </c>
      <c r="I881" s="413"/>
      <c r="L881" s="430"/>
      <c r="M881" s="430"/>
      <c r="N881" s="430"/>
    </row>
    <row r="882" spans="1:14" s="412" customFormat="1" ht="55.15" customHeight="1">
      <c r="A882" s="410"/>
      <c r="B882" s="1037" t="s">
        <v>531</v>
      </c>
      <c r="C882" s="1037"/>
      <c r="D882" s="1037"/>
      <c r="E882" s="1037"/>
      <c r="F882" s="1037"/>
      <c r="I882" s="413"/>
      <c r="L882" s="430"/>
      <c r="M882" s="430"/>
      <c r="N882" s="430"/>
    </row>
    <row r="883" spans="1:14" s="412" customFormat="1">
      <c r="A883" s="410"/>
      <c r="B883" s="348"/>
      <c r="I883" s="413"/>
      <c r="L883" s="430"/>
      <c r="M883" s="430"/>
      <c r="N883" s="430"/>
    </row>
    <row r="884" spans="1:14" s="412" customFormat="1">
      <c r="A884" s="410"/>
      <c r="B884" s="479" t="s">
        <v>1630</v>
      </c>
      <c r="I884" s="413"/>
      <c r="L884" s="430"/>
      <c r="M884" s="430"/>
      <c r="N884" s="430"/>
    </row>
    <row r="885" spans="1:14" s="412" customFormat="1">
      <c r="A885" s="410"/>
      <c r="I885" s="413"/>
      <c r="L885" s="430"/>
      <c r="M885" s="430"/>
      <c r="N885" s="430"/>
    </row>
    <row r="886" spans="1:14" s="412" customFormat="1" ht="24.6" customHeight="1">
      <c r="A886" s="410"/>
      <c r="B886" s="402" t="s">
        <v>70</v>
      </c>
      <c r="C886" s="480">
        <v>44651</v>
      </c>
      <c r="D886" s="481">
        <v>44561</v>
      </c>
      <c r="I886" s="413"/>
      <c r="L886" s="430"/>
      <c r="M886" s="430"/>
      <c r="N886" s="430"/>
    </row>
    <row r="887" spans="1:14" s="412" customFormat="1">
      <c r="A887" s="410"/>
      <c r="B887" s="482" t="s">
        <v>355</v>
      </c>
      <c r="C887" s="483"/>
      <c r="D887" s="483"/>
      <c r="I887" s="413"/>
      <c r="L887" s="430"/>
      <c r="M887" s="430"/>
      <c r="N887" s="430"/>
    </row>
    <row r="888" spans="1:14" s="412" customFormat="1">
      <c r="A888" s="410"/>
      <c r="B888" s="484" t="s">
        <v>356</v>
      </c>
      <c r="C888" s="462">
        <v>133756114224</v>
      </c>
      <c r="D888" s="462">
        <v>71252567832</v>
      </c>
      <c r="I888" s="413"/>
      <c r="L888" s="430"/>
      <c r="M888" s="430"/>
      <c r="N888" s="430"/>
    </row>
    <row r="889" spans="1:14" s="412" customFormat="1">
      <c r="A889" s="410"/>
      <c r="B889" s="484" t="s">
        <v>357</v>
      </c>
      <c r="C889" s="462">
        <v>2670945</v>
      </c>
      <c r="D889" s="462">
        <v>174519</v>
      </c>
      <c r="I889" s="413"/>
      <c r="L889" s="430"/>
      <c r="M889" s="430"/>
      <c r="N889" s="430"/>
    </row>
    <row r="890" spans="1:14" s="412" customFormat="1" ht="34.5">
      <c r="A890" s="410"/>
      <c r="B890" s="485" t="s">
        <v>358</v>
      </c>
      <c r="C890" s="486">
        <v>133758785169</v>
      </c>
      <c r="D890" s="486">
        <v>71252742351</v>
      </c>
      <c r="E890" s="487"/>
      <c r="F890" s="488"/>
      <c r="G890" s="464"/>
      <c r="I890" s="413"/>
      <c r="L890" s="430"/>
      <c r="M890" s="430"/>
      <c r="N890" s="430"/>
    </row>
    <row r="891" spans="1:14" s="412" customFormat="1">
      <c r="A891" s="410"/>
      <c r="B891" s="484" t="s">
        <v>572</v>
      </c>
      <c r="C891" s="725">
        <v>-127707981117</v>
      </c>
      <c r="D891" s="725">
        <v>-67832485056</v>
      </c>
      <c r="I891" s="413"/>
      <c r="L891" s="430"/>
      <c r="M891" s="430"/>
      <c r="N891" s="430"/>
    </row>
    <row r="892" spans="1:14" s="412" customFormat="1">
      <c r="A892" s="410"/>
      <c r="B892" s="484" t="s">
        <v>1213</v>
      </c>
      <c r="C892" s="725">
        <v>-872603017</v>
      </c>
      <c r="D892" s="725">
        <v>-271950997</v>
      </c>
      <c r="I892" s="413"/>
      <c r="L892" s="430"/>
      <c r="M892" s="430"/>
      <c r="N892" s="430"/>
    </row>
    <row r="893" spans="1:14" s="412" customFormat="1" ht="34.5">
      <c r="A893" s="410"/>
      <c r="B893" s="485" t="s">
        <v>359</v>
      </c>
      <c r="C893" s="726">
        <v>-128580584134</v>
      </c>
      <c r="D893" s="726">
        <v>-68104436053</v>
      </c>
      <c r="E893" s="490"/>
      <c r="F893" s="464"/>
      <c r="G893" s="464"/>
      <c r="I893" s="413"/>
      <c r="L893" s="430"/>
      <c r="M893" s="430"/>
      <c r="N893" s="430"/>
    </row>
    <row r="894" spans="1:14" s="412" customFormat="1">
      <c r="A894" s="410"/>
      <c r="B894" s="485" t="s">
        <v>1444</v>
      </c>
      <c r="C894" s="489">
        <v>5178201035</v>
      </c>
      <c r="D894" s="489">
        <v>3148306298</v>
      </c>
      <c r="E894" s="490"/>
      <c r="F894" s="464"/>
      <c r="G894" s="464"/>
      <c r="I894" s="413"/>
      <c r="L894" s="430"/>
      <c r="M894" s="430"/>
      <c r="N894" s="430"/>
    </row>
    <row r="895" spans="1:14" s="412" customFormat="1">
      <c r="A895" s="410"/>
      <c r="I895" s="413"/>
      <c r="L895" s="430"/>
      <c r="M895" s="430"/>
      <c r="N895" s="430"/>
    </row>
    <row r="896" spans="1:14">
      <c r="B896" s="348" t="s">
        <v>208</v>
      </c>
      <c r="C896" s="283"/>
      <c r="D896" s="283"/>
      <c r="E896" s="283"/>
    </row>
    <row r="897" spans="2:6">
      <c r="B897" s="283"/>
      <c r="C897" s="283"/>
      <c r="D897" s="283"/>
      <c r="E897" s="283"/>
    </row>
    <row r="898" spans="2:6">
      <c r="B898" s="491" t="s">
        <v>360</v>
      </c>
      <c r="C898" s="356"/>
      <c r="D898" s="283"/>
      <c r="E898" s="283"/>
    </row>
    <row r="899" spans="2:6">
      <c r="B899" s="283"/>
      <c r="C899" s="283"/>
      <c r="D899" s="283"/>
      <c r="E899" s="283"/>
    </row>
    <row r="900" spans="2:6">
      <c r="B900" s="283" t="s">
        <v>361</v>
      </c>
      <c r="C900" s="283"/>
      <c r="D900" s="283"/>
      <c r="E900" s="283"/>
    </row>
    <row r="901" spans="2:6">
      <c r="B901" s="283"/>
      <c r="C901" s="283"/>
      <c r="D901" s="283"/>
      <c r="E901" s="283"/>
    </row>
    <row r="902" spans="2:6" ht="29.45" customHeight="1">
      <c r="B902" s="333" t="s">
        <v>70</v>
      </c>
      <c r="C902" s="480">
        <v>44561</v>
      </c>
      <c r="D902" s="481">
        <v>44561</v>
      </c>
      <c r="E902" s="283"/>
    </row>
    <row r="903" spans="2:6">
      <c r="B903" s="484" t="s">
        <v>1154</v>
      </c>
      <c r="C903" s="492">
        <v>15936858</v>
      </c>
      <c r="D903" s="492">
        <v>61105608</v>
      </c>
      <c r="E903" s="283"/>
    </row>
    <row r="904" spans="2:6">
      <c r="B904" s="484" t="s">
        <v>1153</v>
      </c>
      <c r="C904" s="492">
        <v>4004307</v>
      </c>
      <c r="D904" s="492">
        <v>11910755</v>
      </c>
      <c r="E904" s="283"/>
    </row>
    <row r="905" spans="2:6">
      <c r="B905" s="493" t="s">
        <v>71</v>
      </c>
      <c r="C905" s="494">
        <v>19941165</v>
      </c>
      <c r="D905" s="494">
        <v>73016363</v>
      </c>
      <c r="E905" s="284">
        <v>0</v>
      </c>
      <c r="F905" s="408">
        <v>0</v>
      </c>
    </row>
    <row r="906" spans="2:6">
      <c r="B906" s="495"/>
      <c r="D906" s="496"/>
      <c r="E906" s="283"/>
    </row>
    <row r="907" spans="2:6">
      <c r="B907" s="491" t="s">
        <v>362</v>
      </c>
      <c r="D907" s="496"/>
      <c r="E907" s="283"/>
    </row>
    <row r="908" spans="2:6" ht="9.6" customHeight="1">
      <c r="B908" s="497"/>
      <c r="C908" s="283"/>
      <c r="D908" s="283"/>
      <c r="E908" s="283"/>
    </row>
    <row r="909" spans="2:6">
      <c r="B909" s="1038" t="s">
        <v>617</v>
      </c>
      <c r="C909" s="1038"/>
      <c r="D909" s="1038"/>
      <c r="E909" s="283"/>
    </row>
    <row r="910" spans="2:6">
      <c r="B910" s="498"/>
      <c r="C910" s="498"/>
      <c r="D910" s="498"/>
      <c r="E910" s="283"/>
    </row>
    <row r="911" spans="2:6" ht="27.6" customHeight="1">
      <c r="B911" s="333" t="s">
        <v>70</v>
      </c>
      <c r="C911" s="480">
        <v>44651</v>
      </c>
      <c r="D911" s="481">
        <v>44561</v>
      </c>
      <c r="E911" s="283"/>
    </row>
    <row r="912" spans="2:6">
      <c r="B912" s="484" t="s">
        <v>1186</v>
      </c>
      <c r="C912" s="492">
        <v>307878</v>
      </c>
      <c r="D912" s="492">
        <v>3975686</v>
      </c>
      <c r="E912" s="283"/>
    </row>
    <row r="913" spans="2:6">
      <c r="B913" s="484" t="s">
        <v>1187</v>
      </c>
      <c r="C913" s="492">
        <v>2294692</v>
      </c>
      <c r="D913" s="492">
        <v>2997734</v>
      </c>
      <c r="E913" s="283"/>
    </row>
    <row r="914" spans="2:6">
      <c r="B914" s="484" t="s">
        <v>953</v>
      </c>
      <c r="C914" s="492">
        <v>0</v>
      </c>
      <c r="D914" s="492">
        <v>3300000</v>
      </c>
      <c r="E914" s="283"/>
    </row>
    <row r="915" spans="2:6">
      <c r="B915" s="484" t="s">
        <v>692</v>
      </c>
      <c r="C915" s="492">
        <v>1885188</v>
      </c>
      <c r="D915" s="492">
        <v>51047566</v>
      </c>
      <c r="E915" s="283"/>
    </row>
    <row r="916" spans="2:6">
      <c r="B916" s="484" t="s">
        <v>1472</v>
      </c>
      <c r="C916" s="492">
        <v>0</v>
      </c>
      <c r="D916" s="492">
        <v>1448246165</v>
      </c>
      <c r="E916" s="283"/>
    </row>
    <row r="917" spans="2:6">
      <c r="B917" s="493" t="s">
        <v>71</v>
      </c>
      <c r="C917" s="494">
        <v>4487758</v>
      </c>
      <c r="D917" s="494">
        <v>1509567151</v>
      </c>
      <c r="E917" s="284">
        <v>0</v>
      </c>
      <c r="F917" s="408">
        <v>0</v>
      </c>
    </row>
    <row r="918" spans="2:6">
      <c r="B918" s="495"/>
      <c r="D918" s="496"/>
      <c r="E918" s="283"/>
    </row>
    <row r="919" spans="2:6">
      <c r="B919" s="499" t="s">
        <v>363</v>
      </c>
      <c r="D919" s="496"/>
      <c r="E919" s="283"/>
    </row>
    <row r="920" spans="2:6" ht="19.899999999999999" customHeight="1">
      <c r="B920" s="500" t="s">
        <v>1631</v>
      </c>
      <c r="D920" s="496"/>
      <c r="E920" s="283"/>
    </row>
    <row r="921" spans="2:6">
      <c r="B921" s="495"/>
      <c r="D921" s="496"/>
      <c r="E921" s="283"/>
    </row>
    <row r="922" spans="2:6" ht="34.5">
      <c r="B922" s="491" t="s">
        <v>364</v>
      </c>
      <c r="D922" s="496"/>
      <c r="E922" s="283"/>
    </row>
    <row r="923" spans="2:6">
      <c r="B923" s="498" t="s">
        <v>1632</v>
      </c>
      <c r="D923" s="496"/>
      <c r="E923" s="283"/>
    </row>
    <row r="924" spans="2:6" ht="21.6" customHeight="1">
      <c r="B924" s="498"/>
      <c r="D924" s="496"/>
      <c r="E924" s="283"/>
    </row>
    <row r="925" spans="2:6" ht="14.45" customHeight="1">
      <c r="B925" s="1039" t="s">
        <v>365</v>
      </c>
      <c r="C925" s="1039"/>
      <c r="D925" s="1039"/>
      <c r="E925" s="283"/>
    </row>
    <row r="926" spans="2:6">
      <c r="B926" s="498"/>
      <c r="D926" s="496"/>
      <c r="E926" s="283"/>
    </row>
    <row r="927" spans="2:6" ht="27.6" customHeight="1">
      <c r="B927" s="333" t="s">
        <v>70</v>
      </c>
      <c r="C927" s="480">
        <v>44651</v>
      </c>
      <c r="D927" s="480">
        <v>44561</v>
      </c>
      <c r="E927" s="283"/>
    </row>
    <row r="928" spans="2:6">
      <c r="B928" s="484" t="s">
        <v>1633</v>
      </c>
      <c r="C928" s="501">
        <v>24257649</v>
      </c>
      <c r="D928" s="462">
        <v>0</v>
      </c>
      <c r="E928" s="283"/>
    </row>
    <row r="929" spans="1:14">
      <c r="B929" s="484" t="s">
        <v>507</v>
      </c>
      <c r="C929" s="501">
        <v>1276740</v>
      </c>
      <c r="D929" s="462">
        <v>2276740</v>
      </c>
      <c r="E929" s="283"/>
    </row>
    <row r="930" spans="1:14">
      <c r="B930" s="493" t="s">
        <v>71</v>
      </c>
      <c r="C930" s="502">
        <v>25534389</v>
      </c>
      <c r="D930" s="502">
        <v>2276740</v>
      </c>
      <c r="E930" s="284">
        <v>0</v>
      </c>
      <c r="F930" s="284">
        <v>0</v>
      </c>
    </row>
    <row r="931" spans="1:14">
      <c r="B931" s="503"/>
      <c r="C931" s="504"/>
      <c r="D931" s="504"/>
      <c r="E931" s="284"/>
    </row>
    <row r="932" spans="1:14">
      <c r="B932" s="348" t="s">
        <v>366</v>
      </c>
    </row>
    <row r="933" spans="1:14">
      <c r="B933" s="497" t="s">
        <v>367</v>
      </c>
    </row>
    <row r="934" spans="1:14">
      <c r="B934" s="497"/>
    </row>
    <row r="935" spans="1:14" s="506" customFormat="1" ht="20.45" customHeight="1">
      <c r="A935" s="505"/>
      <c r="B935" s="1025" t="s">
        <v>1152</v>
      </c>
      <c r="C935" s="1025" t="s">
        <v>287</v>
      </c>
      <c r="D935" s="1025"/>
      <c r="E935" s="1025"/>
      <c r="F935" s="1025"/>
      <c r="G935" s="1025"/>
      <c r="H935" s="1040" t="s">
        <v>288</v>
      </c>
      <c r="I935" s="1041"/>
      <c r="J935" s="1041"/>
      <c r="K935" s="1041"/>
      <c r="L935" s="1041"/>
      <c r="M935" s="1041"/>
      <c r="N935" s="631"/>
    </row>
    <row r="936" spans="1:14" s="359" customFormat="1" ht="36.6" customHeight="1">
      <c r="A936" s="357"/>
      <c r="B936" s="1025"/>
      <c r="C936" s="333" t="s">
        <v>283</v>
      </c>
      <c r="D936" s="333" t="s">
        <v>284</v>
      </c>
      <c r="E936" s="333" t="s">
        <v>285</v>
      </c>
      <c r="F936" s="333" t="s">
        <v>368</v>
      </c>
      <c r="G936" s="333" t="s">
        <v>369</v>
      </c>
      <c r="H936" s="333" t="s">
        <v>286</v>
      </c>
      <c r="I936" s="360" t="s">
        <v>284</v>
      </c>
      <c r="J936" s="360" t="s">
        <v>285</v>
      </c>
      <c r="K936" s="360" t="s">
        <v>368</v>
      </c>
      <c r="L936" s="360" t="s">
        <v>1446</v>
      </c>
      <c r="M936" s="360" t="s">
        <v>1447</v>
      </c>
      <c r="N936" s="629"/>
    </row>
    <row r="937" spans="1:14" s="511" customFormat="1">
      <c r="A937" s="507"/>
      <c r="B937" s="508" t="s">
        <v>1155</v>
      </c>
      <c r="C937" s="509">
        <v>249008778</v>
      </c>
      <c r="D937" s="509">
        <v>1618213</v>
      </c>
      <c r="E937" s="509">
        <v>0</v>
      </c>
      <c r="F937" s="509" t="s">
        <v>353</v>
      </c>
      <c r="G937" s="510">
        <v>250626991</v>
      </c>
      <c r="H937" s="509">
        <v>-588477</v>
      </c>
      <c r="I937" s="509">
        <v>-18651138</v>
      </c>
      <c r="J937" s="509">
        <v>0</v>
      </c>
      <c r="K937" s="509">
        <v>0</v>
      </c>
      <c r="L937" s="519">
        <v>-19239615</v>
      </c>
      <c r="M937" s="519">
        <v>231387376</v>
      </c>
      <c r="N937" s="632"/>
    </row>
    <row r="938" spans="1:14" s="511" customFormat="1">
      <c r="A938" s="507"/>
      <c r="B938" s="508" t="s">
        <v>578</v>
      </c>
      <c r="C938" s="509">
        <v>357508232</v>
      </c>
      <c r="D938" s="509">
        <v>45144467</v>
      </c>
      <c r="E938" s="509">
        <v>0</v>
      </c>
      <c r="F938" s="509">
        <v>0</v>
      </c>
      <c r="G938" s="510">
        <v>402652699</v>
      </c>
      <c r="H938" s="509">
        <v>-9953111</v>
      </c>
      <c r="I938" s="510">
        <v>-16087869</v>
      </c>
      <c r="J938" s="510">
        <v>0</v>
      </c>
      <c r="K938" s="510">
        <v>0</v>
      </c>
      <c r="L938" s="519">
        <v>-26040980</v>
      </c>
      <c r="M938" s="519">
        <v>376611719</v>
      </c>
      <c r="N938" s="632"/>
    </row>
    <row r="939" spans="1:14" s="511" customFormat="1">
      <c r="A939" s="507"/>
      <c r="B939" s="508" t="s">
        <v>153</v>
      </c>
      <c r="C939" s="509">
        <v>122540485</v>
      </c>
      <c r="D939" s="509">
        <v>0</v>
      </c>
      <c r="E939" s="509">
        <v>0</v>
      </c>
      <c r="F939" s="509">
        <v>0</v>
      </c>
      <c r="G939" s="510">
        <v>122540485</v>
      </c>
      <c r="H939" s="509">
        <v>0</v>
      </c>
      <c r="I939" s="509">
        <v>-2757162</v>
      </c>
      <c r="J939" s="509">
        <v>0</v>
      </c>
      <c r="K939" s="509">
        <v>0</v>
      </c>
      <c r="L939" s="519">
        <v>-2757162</v>
      </c>
      <c r="M939" s="519">
        <v>119783323</v>
      </c>
      <c r="N939" s="632"/>
    </row>
    <row r="940" spans="1:14" s="511" customFormat="1">
      <c r="A940" s="507"/>
      <c r="B940" s="508" t="s">
        <v>998</v>
      </c>
      <c r="C940" s="509">
        <v>316522493</v>
      </c>
      <c r="D940" s="509">
        <v>0</v>
      </c>
      <c r="E940" s="509">
        <v>0</v>
      </c>
      <c r="F940" s="509">
        <v>0</v>
      </c>
      <c r="G940" s="510">
        <v>316522493</v>
      </c>
      <c r="H940" s="509">
        <v>0</v>
      </c>
      <c r="I940" s="509">
        <v>-7121757</v>
      </c>
      <c r="J940" s="509">
        <v>0</v>
      </c>
      <c r="K940" s="509">
        <v>0</v>
      </c>
      <c r="L940" s="519">
        <v>-7121757</v>
      </c>
      <c r="M940" s="519">
        <v>309400736</v>
      </c>
      <c r="N940" s="632"/>
    </row>
    <row r="941" spans="1:14" s="514" customFormat="1">
      <c r="A941" s="513"/>
      <c r="B941" s="493" t="s">
        <v>1634</v>
      </c>
      <c r="C941" s="512">
        <v>1045579988</v>
      </c>
      <c r="D941" s="512">
        <v>46762680</v>
      </c>
      <c r="E941" s="512" t="s">
        <v>370</v>
      </c>
      <c r="F941" s="512" t="s">
        <v>327</v>
      </c>
      <c r="G941" s="512">
        <v>1092342668</v>
      </c>
      <c r="H941" s="512">
        <v>-10541588</v>
      </c>
      <c r="I941" s="512">
        <v>-44617926</v>
      </c>
      <c r="J941" s="512">
        <v>0</v>
      </c>
      <c r="K941" s="512">
        <v>0</v>
      </c>
      <c r="L941" s="602">
        <v>-55159514</v>
      </c>
      <c r="M941" s="602">
        <v>1037183154</v>
      </c>
      <c r="N941" s="442">
        <v>0</v>
      </c>
    </row>
    <row r="942" spans="1:14" s="514" customFormat="1">
      <c r="A942" s="513"/>
      <c r="B942" s="493" t="s">
        <v>1316</v>
      </c>
      <c r="C942" s="512">
        <v>17546645</v>
      </c>
      <c r="D942" s="512">
        <v>1028033343</v>
      </c>
      <c r="E942" s="512" t="s">
        <v>370</v>
      </c>
      <c r="F942" s="512" t="s">
        <v>327</v>
      </c>
      <c r="G942" s="512">
        <v>1045579988</v>
      </c>
      <c r="H942" s="515">
        <v>-2839598</v>
      </c>
      <c r="I942" s="515">
        <v>-7701990</v>
      </c>
      <c r="J942" s="515">
        <v>0</v>
      </c>
      <c r="K942" s="515">
        <v>0</v>
      </c>
      <c r="L942" s="633">
        <v>-10541588</v>
      </c>
      <c r="M942" s="602">
        <v>1035038400</v>
      </c>
      <c r="N942" s="442">
        <v>0</v>
      </c>
    </row>
    <row r="943" spans="1:14">
      <c r="B943" s="348"/>
      <c r="G943" s="395">
        <v>0</v>
      </c>
      <c r="L943" s="395">
        <v>0</v>
      </c>
    </row>
    <row r="944" spans="1:14">
      <c r="B944" s="348"/>
    </row>
    <row r="945" spans="2:8">
      <c r="B945" s="516" t="s">
        <v>371</v>
      </c>
      <c r="C945" s="517"/>
    </row>
    <row r="946" spans="2:8">
      <c r="B946" s="498" t="s">
        <v>372</v>
      </c>
    </row>
    <row r="947" spans="2:8">
      <c r="B947" s="497"/>
    </row>
    <row r="948" spans="2:8">
      <c r="B948" s="333" t="s">
        <v>228</v>
      </c>
    </row>
    <row r="949" spans="2:8" ht="28.9" customHeight="1">
      <c r="B949" s="333" t="s">
        <v>70</v>
      </c>
      <c r="C949" s="333" t="s">
        <v>579</v>
      </c>
      <c r="D949" s="333" t="s">
        <v>580</v>
      </c>
      <c r="E949" s="333" t="s">
        <v>581</v>
      </c>
      <c r="F949" s="333" t="s">
        <v>1448</v>
      </c>
      <c r="G949" s="408"/>
    </row>
    <row r="950" spans="2:8">
      <c r="B950" s="518" t="s">
        <v>373</v>
      </c>
      <c r="C950" s="519">
        <v>306141017</v>
      </c>
      <c r="D950" s="519">
        <v>7686050</v>
      </c>
      <c r="E950" s="519">
        <v>-17258697</v>
      </c>
      <c r="F950" s="519">
        <v>296568370</v>
      </c>
      <c r="G950" s="408"/>
      <c r="H950" s="395"/>
    </row>
    <row r="951" spans="2:8">
      <c r="B951" s="518" t="s">
        <v>95</v>
      </c>
      <c r="C951" s="519">
        <v>4799989</v>
      </c>
      <c r="D951" s="519">
        <v>0</v>
      </c>
      <c r="E951" s="519">
        <v>-399999</v>
      </c>
      <c r="F951" s="519">
        <v>4399990</v>
      </c>
      <c r="G951" s="408"/>
      <c r="H951" s="395"/>
    </row>
    <row r="952" spans="2:8">
      <c r="B952" s="518" t="s">
        <v>722</v>
      </c>
      <c r="C952" s="519">
        <v>481484500</v>
      </c>
      <c r="D952" s="519">
        <v>80931875</v>
      </c>
      <c r="E952" s="519">
        <v>-34530576</v>
      </c>
      <c r="F952" s="519">
        <v>527885799</v>
      </c>
      <c r="G952" s="408"/>
      <c r="H952" s="395"/>
    </row>
    <row r="953" spans="2:8">
      <c r="B953" s="493" t="s">
        <v>1634</v>
      </c>
      <c r="C953" s="512">
        <v>792425506</v>
      </c>
      <c r="D953" s="512">
        <v>88617925</v>
      </c>
      <c r="E953" s="512">
        <v>-52189272</v>
      </c>
      <c r="F953" s="512">
        <v>828854159</v>
      </c>
      <c r="G953" s="408"/>
      <c r="H953" s="408"/>
    </row>
    <row r="954" spans="2:8">
      <c r="B954" s="493" t="s">
        <v>1316</v>
      </c>
      <c r="C954" s="512">
        <v>734298735</v>
      </c>
      <c r="D954" s="512">
        <v>227910178</v>
      </c>
      <c r="E954" s="512">
        <v>-169783407</v>
      </c>
      <c r="F954" s="512">
        <v>792425506</v>
      </c>
      <c r="G954" s="408"/>
    </row>
    <row r="955" spans="2:8">
      <c r="B955" s="338"/>
      <c r="C955" s="520"/>
      <c r="D955" s="520"/>
      <c r="E955" s="520"/>
      <c r="F955" s="520"/>
      <c r="G955" s="408"/>
    </row>
    <row r="956" spans="2:8">
      <c r="B956" s="333" t="s">
        <v>154</v>
      </c>
      <c r="C956" s="520"/>
      <c r="D956" s="520"/>
      <c r="E956" s="520"/>
      <c r="F956" s="520"/>
      <c r="G956" s="408"/>
    </row>
    <row r="957" spans="2:8" ht="28.9" customHeight="1">
      <c r="B957" s="333" t="s">
        <v>70</v>
      </c>
      <c r="C957" s="333" t="s">
        <v>579</v>
      </c>
      <c r="D957" s="333" t="s">
        <v>580</v>
      </c>
      <c r="E957" s="333" t="s">
        <v>581</v>
      </c>
      <c r="F957" s="333" t="s">
        <v>582</v>
      </c>
      <c r="G957" s="408"/>
    </row>
    <row r="958" spans="2:8">
      <c r="B958" s="521" t="s">
        <v>328</v>
      </c>
      <c r="C958" s="519">
        <v>50528563</v>
      </c>
      <c r="D958" s="519">
        <v>0</v>
      </c>
      <c r="E958" s="519">
        <v>-1808964</v>
      </c>
      <c r="F958" s="519">
        <v>48719604</v>
      </c>
      <c r="G958" s="408"/>
    </row>
    <row r="959" spans="2:8">
      <c r="B959" s="521" t="s">
        <v>374</v>
      </c>
      <c r="C959" s="519">
        <v>-36056876</v>
      </c>
      <c r="D959" s="519">
        <v>0</v>
      </c>
      <c r="E959" s="519">
        <v>0</v>
      </c>
      <c r="F959" s="519">
        <v>-36056876</v>
      </c>
    </row>
    <row r="960" spans="2:8">
      <c r="B960" s="493" t="s">
        <v>1634</v>
      </c>
      <c r="C960" s="522">
        <v>14471687</v>
      </c>
      <c r="D960" s="522">
        <v>0</v>
      </c>
      <c r="E960" s="522">
        <v>-1808964</v>
      </c>
      <c r="F960" s="522">
        <v>12662728</v>
      </c>
      <c r="G960" s="395">
        <v>0</v>
      </c>
    </row>
    <row r="961" spans="2:7">
      <c r="B961" s="493" t="s">
        <v>1316</v>
      </c>
      <c r="C961" s="522">
        <v>21707543</v>
      </c>
      <c r="D961" s="522">
        <v>0</v>
      </c>
      <c r="E961" s="522">
        <v>-7235861</v>
      </c>
      <c r="F961" s="522">
        <v>14471687</v>
      </c>
      <c r="G961" s="395">
        <v>0</v>
      </c>
    </row>
    <row r="962" spans="2:7">
      <c r="B962" s="523"/>
      <c r="C962" s="524"/>
      <c r="D962" s="523"/>
      <c r="F962" s="408"/>
    </row>
    <row r="963" spans="2:7">
      <c r="B963" s="523"/>
      <c r="C963" s="524"/>
      <c r="D963" s="523"/>
      <c r="F963" s="408"/>
    </row>
    <row r="964" spans="2:7">
      <c r="B964" s="348" t="s">
        <v>1445</v>
      </c>
      <c r="C964" s="356"/>
      <c r="D964" s="525"/>
      <c r="F964" s="526"/>
    </row>
    <row r="965" spans="2:7" ht="16.149999999999999" customHeight="1">
      <c r="B965" s="497" t="s">
        <v>585</v>
      </c>
      <c r="D965" s="525"/>
    </row>
    <row r="966" spans="2:7" ht="12.4" customHeight="1">
      <c r="B966" s="497"/>
      <c r="D966" s="525"/>
    </row>
    <row r="967" spans="2:7" ht="27.6" customHeight="1">
      <c r="B967" s="333" t="s">
        <v>70</v>
      </c>
      <c r="C967" s="480">
        <v>44651</v>
      </c>
      <c r="D967" s="480">
        <v>44561</v>
      </c>
      <c r="E967" s="283"/>
    </row>
    <row r="968" spans="2:7">
      <c r="B968" s="484" t="s">
        <v>698</v>
      </c>
      <c r="C968" s="501">
        <v>263473908</v>
      </c>
      <c r="D968" s="462">
        <v>263473908</v>
      </c>
    </row>
    <row r="969" spans="2:7">
      <c r="B969" s="484" t="s">
        <v>586</v>
      </c>
      <c r="C969" s="501">
        <v>43548</v>
      </c>
      <c r="D969" s="462">
        <v>0</v>
      </c>
    </row>
    <row r="970" spans="2:7">
      <c r="B970" s="484" t="s">
        <v>699</v>
      </c>
      <c r="C970" s="501">
        <v>129477</v>
      </c>
      <c r="D970" s="462">
        <v>129477</v>
      </c>
    </row>
    <row r="971" spans="2:7">
      <c r="B971" s="484" t="s">
        <v>1635</v>
      </c>
      <c r="C971" s="501">
        <v>1476602</v>
      </c>
      <c r="D971" s="462">
        <v>0</v>
      </c>
    </row>
    <row r="972" spans="2:7">
      <c r="B972" s="484" t="s">
        <v>1217</v>
      </c>
      <c r="C972" s="501">
        <v>4620929</v>
      </c>
      <c r="D972" s="462">
        <v>6444980</v>
      </c>
    </row>
    <row r="973" spans="2:7">
      <c r="B973" s="484" t="s">
        <v>1449</v>
      </c>
      <c r="C973" s="501">
        <v>0</v>
      </c>
      <c r="D973" s="462">
        <v>5866855</v>
      </c>
    </row>
    <row r="974" spans="2:7">
      <c r="B974" s="484" t="s">
        <v>972</v>
      </c>
      <c r="C974" s="501">
        <v>2225010</v>
      </c>
      <c r="D974" s="462">
        <v>2472234</v>
      </c>
    </row>
    <row r="975" spans="2:7">
      <c r="B975" s="484" t="s">
        <v>1232</v>
      </c>
      <c r="C975" s="501">
        <v>7207720</v>
      </c>
      <c r="D975" s="462">
        <v>12613510</v>
      </c>
    </row>
    <row r="976" spans="2:7">
      <c r="B976" s="484" t="s">
        <v>1233</v>
      </c>
      <c r="C976" s="501">
        <v>1392244</v>
      </c>
      <c r="D976" s="462">
        <v>1360304</v>
      </c>
    </row>
    <row r="977" spans="2:6">
      <c r="B977" s="484" t="s">
        <v>1189</v>
      </c>
      <c r="C977" s="501">
        <v>12374918</v>
      </c>
      <c r="D977" s="462">
        <v>12374918</v>
      </c>
    </row>
    <row r="978" spans="2:6">
      <c r="B978" s="484" t="s">
        <v>170</v>
      </c>
      <c r="C978" s="501">
        <v>61986600</v>
      </c>
      <c r="D978" s="462">
        <v>0</v>
      </c>
    </row>
    <row r="979" spans="2:6">
      <c r="B979" s="484" t="s">
        <v>704</v>
      </c>
      <c r="C979" s="501">
        <v>78500361</v>
      </c>
      <c r="D979" s="462">
        <v>0</v>
      </c>
    </row>
    <row r="980" spans="2:6">
      <c r="B980" s="493" t="s">
        <v>71</v>
      </c>
      <c r="C980" s="502">
        <v>433431317</v>
      </c>
      <c r="D980" s="502">
        <v>304736186</v>
      </c>
      <c r="E980" s="408">
        <v>0</v>
      </c>
      <c r="F980" s="527">
        <v>0</v>
      </c>
    </row>
    <row r="981" spans="2:6">
      <c r="B981" s="348"/>
      <c r="D981" s="525"/>
    </row>
    <row r="982" spans="2:6">
      <c r="B982" s="348"/>
      <c r="D982" s="525"/>
    </row>
    <row r="983" spans="2:6">
      <c r="B983" s="528" t="s">
        <v>532</v>
      </c>
      <c r="C983" s="398"/>
      <c r="D983" s="525"/>
    </row>
    <row r="984" spans="2:6">
      <c r="B984" s="347" t="s">
        <v>588</v>
      </c>
      <c r="D984" s="525"/>
    </row>
    <row r="985" spans="2:6">
      <c r="D985" s="525"/>
    </row>
    <row r="986" spans="2:6" ht="16.899999999999999" customHeight="1">
      <c r="B986" s="1025" t="s">
        <v>1157</v>
      </c>
      <c r="C986" s="1033" t="s">
        <v>1156</v>
      </c>
      <c r="D986" s="1025" t="s">
        <v>375</v>
      </c>
    </row>
    <row r="987" spans="2:6">
      <c r="B987" s="1025"/>
      <c r="C987" s="1034"/>
      <c r="D987" s="1025"/>
      <c r="E987" s="362"/>
    </row>
    <row r="988" spans="2:6">
      <c r="B988" s="529" t="s">
        <v>337</v>
      </c>
      <c r="C988" s="530"/>
      <c r="D988" s="531"/>
    </row>
    <row r="989" spans="2:6">
      <c r="B989" s="532" t="s">
        <v>291</v>
      </c>
      <c r="C989" s="533">
        <v>0</v>
      </c>
      <c r="D989" s="533">
        <v>0</v>
      </c>
    </row>
    <row r="990" spans="2:6">
      <c r="B990" s="493" t="s">
        <v>1598</v>
      </c>
      <c r="C990" s="502">
        <v>0</v>
      </c>
      <c r="D990" s="501">
        <v>0</v>
      </c>
      <c r="E990" s="534">
        <v>0</v>
      </c>
      <c r="F990" s="534"/>
    </row>
    <row r="991" spans="2:6">
      <c r="B991" s="493" t="s">
        <v>1308</v>
      </c>
      <c r="C991" s="502">
        <v>1848050034</v>
      </c>
      <c r="D991" s="501">
        <v>0</v>
      </c>
      <c r="E991" s="534">
        <v>0</v>
      </c>
      <c r="F991" s="534"/>
    </row>
    <row r="992" spans="2:6">
      <c r="B992" s="503"/>
      <c r="C992" s="535"/>
      <c r="D992" s="535"/>
    </row>
    <row r="993" spans="2:8">
      <c r="B993" s="503"/>
      <c r="C993" s="535"/>
      <c r="D993" s="535"/>
    </row>
    <row r="994" spans="2:8">
      <c r="B994" s="348" t="s">
        <v>534</v>
      </c>
      <c r="C994" s="356"/>
      <c r="D994" s="525"/>
    </row>
    <row r="995" spans="2:8">
      <c r="B995" s="347" t="s">
        <v>588</v>
      </c>
      <c r="D995" s="525"/>
    </row>
    <row r="996" spans="2:8">
      <c r="D996" s="525"/>
    </row>
    <row r="997" spans="2:8" ht="16.899999999999999" customHeight="1">
      <c r="B997" s="1025" t="s">
        <v>70</v>
      </c>
      <c r="C997" s="1033" t="s">
        <v>1156</v>
      </c>
      <c r="D997" s="1025" t="s">
        <v>375</v>
      </c>
    </row>
    <row r="998" spans="2:8">
      <c r="B998" s="1025"/>
      <c r="C998" s="1034"/>
      <c r="D998" s="1025"/>
      <c r="E998" s="362"/>
    </row>
    <row r="999" spans="2:8">
      <c r="B999" s="508" t="s">
        <v>1452</v>
      </c>
      <c r="C999" s="501">
        <v>13849184</v>
      </c>
      <c r="D999" s="501" t="s">
        <v>370</v>
      </c>
      <c r="E999" s="362"/>
      <c r="G999" s="536"/>
      <c r="H999" s="536"/>
    </row>
    <row r="1000" spans="2:8">
      <c r="B1000" s="508" t="s">
        <v>1474</v>
      </c>
      <c r="C1000" s="501">
        <v>2779021790</v>
      </c>
      <c r="D1000" s="501"/>
      <c r="E1000" s="362"/>
      <c r="G1000" s="536"/>
      <c r="H1000" s="536"/>
    </row>
    <row r="1001" spans="2:8">
      <c r="B1001" s="508" t="s">
        <v>1190</v>
      </c>
      <c r="C1001" s="501">
        <v>951232</v>
      </c>
      <c r="D1001" s="501" t="s">
        <v>370</v>
      </c>
      <c r="E1001" s="362"/>
      <c r="G1001" s="536"/>
      <c r="H1001" s="536"/>
    </row>
    <row r="1002" spans="2:8">
      <c r="B1002" s="508" t="s">
        <v>1455</v>
      </c>
      <c r="C1002" s="501">
        <v>205983256</v>
      </c>
      <c r="D1002" s="501"/>
      <c r="E1002" s="362"/>
      <c r="G1002" s="536"/>
      <c r="H1002" s="536"/>
    </row>
    <row r="1003" spans="2:8">
      <c r="B1003" s="508" t="s">
        <v>1451</v>
      </c>
      <c r="C1003" s="501">
        <v>2895175</v>
      </c>
      <c r="D1003" s="501">
        <v>0</v>
      </c>
      <c r="G1003" s="393"/>
    </row>
    <row r="1004" spans="2:8">
      <c r="B1004" s="493" t="s">
        <v>1598</v>
      </c>
      <c r="C1004" s="502">
        <v>3002700637</v>
      </c>
      <c r="D1004" s="501" t="s">
        <v>370</v>
      </c>
      <c r="E1004" s="408">
        <v>0</v>
      </c>
      <c r="F1004" s="393"/>
      <c r="G1004" s="393"/>
      <c r="H1004" s="393"/>
    </row>
    <row r="1005" spans="2:8">
      <c r="B1005" s="493" t="s">
        <v>1308</v>
      </c>
      <c r="C1005" s="502">
        <v>147957960</v>
      </c>
      <c r="D1005" s="502" t="s">
        <v>370</v>
      </c>
      <c r="E1005" s="408">
        <v>0</v>
      </c>
      <c r="F1005" s="408"/>
      <c r="G1005" s="393"/>
    </row>
    <row r="1006" spans="2:8">
      <c r="B1006" s="503"/>
      <c r="C1006" s="535"/>
      <c r="D1006" s="535"/>
      <c r="H1006" s="393"/>
    </row>
    <row r="1007" spans="2:8">
      <c r="B1007" s="503"/>
      <c r="C1007" s="535"/>
      <c r="D1007" s="535"/>
      <c r="H1007" s="393"/>
    </row>
    <row r="1008" spans="2:8">
      <c r="B1008" s="348" t="s">
        <v>535</v>
      </c>
      <c r="C1008" s="356"/>
      <c r="D1008" s="525"/>
    </row>
    <row r="1009" spans="2:8">
      <c r="B1009" s="347" t="s">
        <v>588</v>
      </c>
      <c r="D1009" s="525"/>
    </row>
    <row r="1010" spans="2:8">
      <c r="D1010" s="525"/>
    </row>
    <row r="1011" spans="2:8" ht="16.899999999999999" customHeight="1">
      <c r="B1011" s="1025" t="s">
        <v>70</v>
      </c>
      <c r="C1011" s="1033" t="s">
        <v>1156</v>
      </c>
      <c r="D1011" s="1025" t="s">
        <v>375</v>
      </c>
    </row>
    <row r="1012" spans="2:8">
      <c r="B1012" s="1025"/>
      <c r="C1012" s="1034"/>
      <c r="D1012" s="1025"/>
      <c r="E1012" s="362"/>
    </row>
    <row r="1013" spans="2:8">
      <c r="B1013" s="404" t="s">
        <v>1158</v>
      </c>
      <c r="C1013" s="501">
        <v>98703237</v>
      </c>
      <c r="D1013" s="537">
        <v>0</v>
      </c>
    </row>
    <row r="1014" spans="2:8">
      <c r="B1014" s="404" t="s">
        <v>1454</v>
      </c>
      <c r="C1014" s="501">
        <v>1231375</v>
      </c>
      <c r="D1014" s="537">
        <v>0</v>
      </c>
      <c r="G1014" s="536"/>
      <c r="H1014" s="536"/>
    </row>
    <row r="1015" spans="2:8">
      <c r="B1015" s="404" t="s">
        <v>1453</v>
      </c>
      <c r="C1015" s="501">
        <v>27725880</v>
      </c>
      <c r="D1015" s="537">
        <v>0</v>
      </c>
      <c r="G1015" s="536"/>
      <c r="H1015" s="536"/>
    </row>
    <row r="1016" spans="2:8">
      <c r="B1016" s="493" t="s">
        <v>1598</v>
      </c>
      <c r="C1016" s="538">
        <v>127660492</v>
      </c>
      <c r="D1016" s="539">
        <v>0</v>
      </c>
      <c r="E1016" s="408">
        <v>0</v>
      </c>
      <c r="F1016" s="534"/>
      <c r="G1016" s="393"/>
    </row>
    <row r="1017" spans="2:8">
      <c r="B1017" s="493" t="s">
        <v>1308</v>
      </c>
      <c r="C1017" s="538">
        <v>248478737</v>
      </c>
      <c r="D1017" s="539">
        <v>0</v>
      </c>
      <c r="E1017" s="408">
        <v>0</v>
      </c>
    </row>
    <row r="1018" spans="2:8">
      <c r="C1018" s="540"/>
      <c r="D1018" s="525"/>
    </row>
    <row r="1019" spans="2:8">
      <c r="B1019" s="348" t="s">
        <v>376</v>
      </c>
      <c r="C1019" s="356"/>
      <c r="D1019" s="283"/>
    </row>
    <row r="1020" spans="2:8">
      <c r="B1020" s="528"/>
      <c r="C1020" s="283"/>
      <c r="D1020" s="283"/>
    </row>
    <row r="1021" spans="2:8">
      <c r="B1021" s="1025" t="s">
        <v>70</v>
      </c>
      <c r="C1021" s="1033" t="s">
        <v>1156</v>
      </c>
      <c r="D1021" s="1025" t="s">
        <v>375</v>
      </c>
    </row>
    <row r="1022" spans="2:8">
      <c r="B1022" s="1025"/>
      <c r="C1022" s="1034"/>
      <c r="D1022" s="1025"/>
      <c r="E1022" s="362"/>
    </row>
    <row r="1023" spans="2:8">
      <c r="B1023" s="404" t="s">
        <v>84</v>
      </c>
      <c r="C1023" s="501">
        <v>275206440</v>
      </c>
      <c r="D1023" s="541">
        <v>0</v>
      </c>
    </row>
    <row r="1024" spans="2:8">
      <c r="B1024" s="404" t="s">
        <v>746</v>
      </c>
      <c r="C1024" s="501">
        <v>4603819</v>
      </c>
      <c r="D1024" s="541">
        <v>0</v>
      </c>
    </row>
    <row r="1025" spans="2:9">
      <c r="B1025" s="404" t="s">
        <v>156</v>
      </c>
      <c r="C1025" s="501">
        <v>71187527</v>
      </c>
      <c r="D1025" s="541">
        <v>0</v>
      </c>
    </row>
    <row r="1026" spans="2:9">
      <c r="B1026" s="493" t="s">
        <v>1598</v>
      </c>
      <c r="C1026" s="538">
        <v>350997786</v>
      </c>
      <c r="D1026" s="541">
        <v>0</v>
      </c>
      <c r="E1026" s="408">
        <v>0</v>
      </c>
    </row>
    <row r="1027" spans="2:9">
      <c r="B1027" s="493" t="s">
        <v>1308</v>
      </c>
      <c r="C1027" s="538">
        <v>241513713</v>
      </c>
      <c r="D1027" s="542">
        <v>0</v>
      </c>
      <c r="E1027" s="408">
        <v>0</v>
      </c>
    </row>
    <row r="1028" spans="2:9">
      <c r="B1028" s="348"/>
      <c r="D1028" s="525"/>
    </row>
    <row r="1029" spans="2:9">
      <c r="B1029" s="348"/>
      <c r="D1029" s="525"/>
    </row>
    <row r="1030" spans="2:9">
      <c r="B1030" s="348" t="s">
        <v>597</v>
      </c>
      <c r="D1030" s="525"/>
    </row>
    <row r="1031" spans="2:9" ht="10.15" customHeight="1">
      <c r="B1031" s="528"/>
      <c r="D1031" s="525"/>
    </row>
    <row r="1032" spans="2:9">
      <c r="B1032" s="267" t="s">
        <v>1636</v>
      </c>
      <c r="C1032" s="267"/>
      <c r="D1032" s="267"/>
    </row>
    <row r="1033" spans="2:9">
      <c r="B1033" s="348"/>
      <c r="D1033" s="525"/>
    </row>
    <row r="1034" spans="2:9">
      <c r="B1034" s="348"/>
      <c r="D1034" s="525"/>
    </row>
    <row r="1035" spans="2:9">
      <c r="B1035" s="348" t="s">
        <v>377</v>
      </c>
      <c r="C1035" s="398"/>
      <c r="D1035" s="525"/>
    </row>
    <row r="1036" spans="2:9">
      <c r="B1036" s="348"/>
      <c r="D1036" s="525"/>
    </row>
    <row r="1037" spans="2:9" ht="38.450000000000003" customHeight="1">
      <c r="B1037" s="333" t="s">
        <v>490</v>
      </c>
      <c r="C1037" s="333" t="s">
        <v>593</v>
      </c>
      <c r="D1037" s="333" t="s">
        <v>1488</v>
      </c>
      <c r="E1037" s="333" t="s">
        <v>595</v>
      </c>
      <c r="F1037" s="333" t="s">
        <v>596</v>
      </c>
      <c r="G1037" s="480">
        <v>44651</v>
      </c>
      <c r="H1037" s="480">
        <v>44561</v>
      </c>
      <c r="I1037" s="373"/>
    </row>
    <row r="1038" spans="2:9" ht="36" customHeight="1">
      <c r="B1038" s="336" t="s">
        <v>291</v>
      </c>
      <c r="C1038" s="336" t="s">
        <v>289</v>
      </c>
      <c r="D1038" s="336" t="s">
        <v>378</v>
      </c>
      <c r="E1038" s="336" t="s">
        <v>379</v>
      </c>
      <c r="F1038" s="336" t="s">
        <v>327</v>
      </c>
      <c r="G1038" s="543">
        <v>0</v>
      </c>
      <c r="H1038" s="543">
        <v>1848050034</v>
      </c>
      <c r="I1038" s="544"/>
    </row>
    <row r="1039" spans="2:9" ht="22.15" customHeight="1">
      <c r="B1039" s="818" t="s">
        <v>291</v>
      </c>
      <c r="C1039" s="336" t="s">
        <v>289</v>
      </c>
      <c r="D1039" s="336" t="s">
        <v>1219</v>
      </c>
      <c r="E1039" s="336" t="s">
        <v>327</v>
      </c>
      <c r="F1039" s="545">
        <v>44778</v>
      </c>
      <c r="G1039" s="543">
        <v>8922208674.7667122</v>
      </c>
      <c r="H1039" s="543">
        <v>3377697668</v>
      </c>
      <c r="I1039" s="544"/>
    </row>
    <row r="1040" spans="2:9" ht="36" customHeight="1">
      <c r="B1040" s="818" t="s">
        <v>291</v>
      </c>
      <c r="C1040" s="336" t="s">
        <v>289</v>
      </c>
      <c r="D1040" s="336" t="s">
        <v>1489</v>
      </c>
      <c r="E1040" s="336" t="s">
        <v>327</v>
      </c>
      <c r="F1040" s="336" t="s">
        <v>327</v>
      </c>
      <c r="G1040" s="543">
        <v>544001</v>
      </c>
      <c r="H1040" s="543">
        <v>4059103</v>
      </c>
      <c r="I1040" s="544"/>
    </row>
    <row r="1041" spans="2:9" ht="36" customHeight="1">
      <c r="B1041" s="336" t="s">
        <v>291</v>
      </c>
      <c r="C1041" s="336" t="s">
        <v>289</v>
      </c>
      <c r="D1041" s="336" t="s">
        <v>1543</v>
      </c>
      <c r="E1041" s="336" t="s">
        <v>327</v>
      </c>
      <c r="F1041" s="336" t="s">
        <v>327</v>
      </c>
      <c r="G1041" s="543">
        <v>66925000</v>
      </c>
      <c r="H1041" s="543">
        <v>66925000</v>
      </c>
      <c r="I1041" s="544"/>
    </row>
    <row r="1042" spans="2:9" ht="36" customHeight="1">
      <c r="B1042" s="336" t="s">
        <v>291</v>
      </c>
      <c r="C1042" s="336" t="s">
        <v>289</v>
      </c>
      <c r="D1042" s="336" t="s">
        <v>1490</v>
      </c>
      <c r="E1042" s="336" t="s">
        <v>327</v>
      </c>
      <c r="F1042" s="336" t="s">
        <v>327</v>
      </c>
      <c r="G1042" s="543">
        <v>31738636</v>
      </c>
      <c r="H1042" s="543">
        <v>31738636</v>
      </c>
      <c r="I1042" s="544"/>
    </row>
    <row r="1043" spans="2:9" ht="36" customHeight="1">
      <c r="B1043" s="336" t="s">
        <v>511</v>
      </c>
      <c r="C1043" s="336" t="s">
        <v>289</v>
      </c>
      <c r="D1043" s="336" t="s">
        <v>1491</v>
      </c>
      <c r="E1043" s="336" t="s">
        <v>327</v>
      </c>
      <c r="F1043" s="336" t="s">
        <v>327</v>
      </c>
      <c r="G1043" s="543">
        <v>0</v>
      </c>
      <c r="H1043" s="543">
        <v>17359589</v>
      </c>
      <c r="I1043" s="544"/>
    </row>
    <row r="1044" spans="2:9" ht="36" customHeight="1">
      <c r="B1044" s="818" t="s">
        <v>1208</v>
      </c>
      <c r="C1044" s="852" t="s">
        <v>1541</v>
      </c>
      <c r="D1044" s="818" t="s">
        <v>1637</v>
      </c>
      <c r="E1044" s="818" t="s">
        <v>327</v>
      </c>
      <c r="F1044" s="818" t="s">
        <v>327</v>
      </c>
      <c r="G1044" s="543">
        <v>176230</v>
      </c>
      <c r="H1044" s="543">
        <v>0</v>
      </c>
      <c r="I1044" s="544"/>
    </row>
    <row r="1045" spans="2:9" ht="36" customHeight="1">
      <c r="B1045" s="818" t="s">
        <v>435</v>
      </c>
      <c r="C1045" s="818" t="s">
        <v>265</v>
      </c>
      <c r="D1045" s="852" t="s">
        <v>1637</v>
      </c>
      <c r="E1045" s="818" t="s">
        <v>327</v>
      </c>
      <c r="F1045" s="818" t="s">
        <v>327</v>
      </c>
      <c r="G1045" s="543">
        <v>1037000</v>
      </c>
      <c r="H1045" s="543">
        <v>0</v>
      </c>
      <c r="I1045" s="544"/>
    </row>
    <row r="1046" spans="2:9">
      <c r="B1046" s="493" t="s">
        <v>290</v>
      </c>
      <c r="C1046" s="546"/>
      <c r="D1046" s="546"/>
      <c r="E1046" s="546"/>
      <c r="F1046" s="546"/>
      <c r="G1046" s="547">
        <v>9022629541.7667122</v>
      </c>
      <c r="H1046" s="547">
        <v>5345830030</v>
      </c>
    </row>
    <row r="1047" spans="2:9">
      <c r="B1047" s="548"/>
      <c r="C1047" s="540"/>
      <c r="D1047" s="525"/>
    </row>
    <row r="1048" spans="2:9">
      <c r="B1048" s="548"/>
      <c r="C1048" s="540"/>
      <c r="D1048" s="525"/>
    </row>
    <row r="1049" spans="2:9">
      <c r="B1049" s="548"/>
      <c r="C1049" s="540"/>
      <c r="D1049" s="525"/>
    </row>
    <row r="1050" spans="2:9">
      <c r="B1050" s="348" t="s">
        <v>380</v>
      </c>
      <c r="D1050" s="525"/>
    </row>
    <row r="1051" spans="2:9" ht="9" customHeight="1">
      <c r="B1051" s="528"/>
      <c r="D1051" s="525"/>
    </row>
    <row r="1052" spans="2:9">
      <c r="B1052" s="283" t="s">
        <v>1638</v>
      </c>
      <c r="D1052" s="525"/>
    </row>
    <row r="1053" spans="2:9">
      <c r="B1053" s="348"/>
      <c r="D1053" s="525"/>
    </row>
    <row r="1054" spans="2:9">
      <c r="B1054" s="348"/>
      <c r="D1054" s="525"/>
    </row>
    <row r="1055" spans="2:9">
      <c r="B1055" s="348" t="s">
        <v>381</v>
      </c>
      <c r="C1055" s="356"/>
      <c r="D1055" s="525"/>
    </row>
    <row r="1056" spans="2:9">
      <c r="B1056" s="348"/>
      <c r="D1056" s="525"/>
    </row>
    <row r="1057" spans="2:5" ht="19.149999999999999" customHeight="1">
      <c r="B1057" s="1043" t="s">
        <v>70</v>
      </c>
      <c r="C1057" s="1033" t="s">
        <v>1492</v>
      </c>
      <c r="D1057" s="1025" t="s">
        <v>1493</v>
      </c>
      <c r="E1057" s="362"/>
    </row>
    <row r="1058" spans="2:5" ht="16.899999999999999" customHeight="1">
      <c r="B1058" s="1043"/>
      <c r="C1058" s="1034"/>
      <c r="D1058" s="1025"/>
    </row>
    <row r="1059" spans="2:5">
      <c r="B1059" s="508" t="s">
        <v>518</v>
      </c>
      <c r="C1059" s="501">
        <v>451871301</v>
      </c>
      <c r="D1059" s="549">
        <v>0</v>
      </c>
    </row>
    <row r="1060" spans="2:5">
      <c r="B1060" s="508" t="s">
        <v>743</v>
      </c>
      <c r="C1060" s="501">
        <v>65473317</v>
      </c>
      <c r="D1060" s="549">
        <v>0</v>
      </c>
    </row>
    <row r="1061" spans="2:5">
      <c r="B1061" s="508" t="s">
        <v>1285</v>
      </c>
      <c r="C1061" s="501">
        <v>91430000</v>
      </c>
      <c r="D1061" s="549">
        <v>0</v>
      </c>
    </row>
    <row r="1062" spans="2:5">
      <c r="B1062" s="508" t="s">
        <v>160</v>
      </c>
      <c r="C1062" s="501">
        <v>73118064</v>
      </c>
      <c r="D1062" s="549">
        <v>0</v>
      </c>
    </row>
    <row r="1063" spans="2:5">
      <c r="B1063" s="508" t="s">
        <v>1494</v>
      </c>
      <c r="C1063" s="501">
        <v>5244524</v>
      </c>
      <c r="D1063" s="549">
        <v>0</v>
      </c>
    </row>
    <row r="1064" spans="2:5">
      <c r="B1064" s="508" t="s">
        <v>1495</v>
      </c>
      <c r="C1064" s="501">
        <v>2895067</v>
      </c>
      <c r="D1064" s="549">
        <v>0</v>
      </c>
    </row>
    <row r="1065" spans="2:5">
      <c r="B1065" s="508" t="s">
        <v>1236</v>
      </c>
      <c r="C1065" s="501">
        <v>62500004</v>
      </c>
      <c r="D1065" s="549">
        <v>0</v>
      </c>
    </row>
    <row r="1066" spans="2:5">
      <c r="B1066" s="508" t="s">
        <v>293</v>
      </c>
      <c r="C1066" s="501">
        <v>120000000</v>
      </c>
      <c r="D1066" s="549">
        <v>0</v>
      </c>
    </row>
    <row r="1067" spans="2:5">
      <c r="B1067" s="508" t="s">
        <v>296</v>
      </c>
      <c r="C1067" s="501">
        <v>107500000</v>
      </c>
      <c r="D1067" s="549">
        <v>0</v>
      </c>
    </row>
    <row r="1068" spans="2:5">
      <c r="B1068" s="508" t="s">
        <v>294</v>
      </c>
      <c r="C1068" s="501">
        <v>66750001</v>
      </c>
      <c r="D1068" s="549">
        <v>0</v>
      </c>
    </row>
    <row r="1069" spans="2:5">
      <c r="B1069" s="508" t="s">
        <v>1497</v>
      </c>
      <c r="C1069" s="501">
        <v>140000000</v>
      </c>
      <c r="D1069" s="549">
        <v>0</v>
      </c>
    </row>
    <row r="1070" spans="2:5">
      <c r="B1070" s="508" t="s">
        <v>297</v>
      </c>
      <c r="C1070" s="501">
        <v>9000000</v>
      </c>
      <c r="D1070" s="549"/>
    </row>
    <row r="1071" spans="2:5">
      <c r="B1071" s="508" t="s">
        <v>295</v>
      </c>
      <c r="C1071" s="501">
        <v>24999999</v>
      </c>
      <c r="D1071" s="549"/>
    </row>
    <row r="1072" spans="2:5">
      <c r="B1072" s="508" t="s">
        <v>750</v>
      </c>
      <c r="C1072" s="501">
        <v>9197719</v>
      </c>
      <c r="D1072" s="549"/>
    </row>
    <row r="1073" spans="1:14">
      <c r="B1073" s="508" t="s">
        <v>159</v>
      </c>
      <c r="C1073" s="501">
        <v>164762968</v>
      </c>
      <c r="D1073" s="549">
        <v>0</v>
      </c>
    </row>
    <row r="1074" spans="1:14">
      <c r="B1074" s="493" t="s">
        <v>1598</v>
      </c>
      <c r="C1074" s="502">
        <v>1394742964</v>
      </c>
      <c r="D1074" s="550">
        <v>0</v>
      </c>
      <c r="F1074" s="408">
        <v>0</v>
      </c>
    </row>
    <row r="1075" spans="1:14">
      <c r="B1075" s="493" t="s">
        <v>1308</v>
      </c>
      <c r="C1075" s="502">
        <v>854597575</v>
      </c>
      <c r="D1075" s="550">
        <v>0</v>
      </c>
      <c r="F1075" s="408">
        <v>0</v>
      </c>
    </row>
    <row r="1076" spans="1:14">
      <c r="B1076" s="495"/>
      <c r="C1076" s="551"/>
    </row>
    <row r="1077" spans="1:14">
      <c r="B1077" s="495"/>
      <c r="C1077" s="551"/>
    </row>
    <row r="1078" spans="1:14">
      <c r="B1078" s="348" t="s">
        <v>1498</v>
      </c>
      <c r="C1078" s="552"/>
    </row>
    <row r="1079" spans="1:14">
      <c r="B1079" s="347" t="s">
        <v>599</v>
      </c>
      <c r="C1079" s="552"/>
    </row>
    <row r="1081" spans="1:14" ht="17.45" customHeight="1">
      <c r="B1081" s="1025" t="s">
        <v>490</v>
      </c>
      <c r="C1081" s="1025" t="s">
        <v>593</v>
      </c>
      <c r="D1081" s="1025" t="s">
        <v>594</v>
      </c>
      <c r="E1081" s="1043" t="s">
        <v>600</v>
      </c>
      <c r="F1081" s="1043"/>
      <c r="G1081" s="362"/>
    </row>
    <row r="1082" spans="1:14" ht="19.149999999999999" customHeight="1">
      <c r="B1082" s="1025"/>
      <c r="C1082" s="1025"/>
      <c r="D1082" s="1025"/>
      <c r="E1082" s="480">
        <v>44651</v>
      </c>
      <c r="F1082" s="481">
        <v>44561</v>
      </c>
    </row>
    <row r="1083" spans="1:14" s="647" customFormat="1" ht="16.899999999999999" customHeight="1">
      <c r="A1083" s="646"/>
      <c r="B1083" s="388" t="s">
        <v>352</v>
      </c>
      <c r="C1083" s="336" t="s">
        <v>289</v>
      </c>
      <c r="D1083" s="336" t="s">
        <v>536</v>
      </c>
      <c r="E1083" s="553">
        <v>3753407161</v>
      </c>
      <c r="F1083" s="553">
        <v>1993772737</v>
      </c>
      <c r="G1083" s="727"/>
      <c r="H1083" s="955"/>
      <c r="I1083" s="728"/>
      <c r="L1083" s="651"/>
      <c r="M1083" s="651"/>
      <c r="N1083" s="651"/>
    </row>
    <row r="1084" spans="1:14" s="647" customFormat="1" ht="16.899999999999999" customHeight="1">
      <c r="A1084" s="646"/>
      <c r="B1084" s="388" t="s">
        <v>352</v>
      </c>
      <c r="C1084" s="336" t="s">
        <v>289</v>
      </c>
      <c r="D1084" s="336" t="s">
        <v>526</v>
      </c>
      <c r="E1084" s="729">
        <v>3247851489</v>
      </c>
      <c r="F1084" s="553">
        <v>9986890201</v>
      </c>
      <c r="G1084" s="730"/>
      <c r="I1084" s="728"/>
      <c r="L1084" s="651"/>
      <c r="M1084" s="651"/>
      <c r="N1084" s="651"/>
    </row>
    <row r="1085" spans="1:14" s="647" customFormat="1" ht="33" customHeight="1">
      <c r="A1085" s="646"/>
      <c r="B1085" s="388" t="s">
        <v>352</v>
      </c>
      <c r="C1085" s="336" t="s">
        <v>289</v>
      </c>
      <c r="D1085" s="336" t="s">
        <v>854</v>
      </c>
      <c r="E1085" s="555">
        <v>17903092314</v>
      </c>
      <c r="F1085" s="553">
        <v>17473245904</v>
      </c>
      <c r="G1085" s="732"/>
      <c r="I1085" s="728"/>
      <c r="L1085" s="651"/>
      <c r="M1085" s="651"/>
      <c r="N1085" s="651"/>
    </row>
    <row r="1086" spans="1:14" s="647" customFormat="1" ht="16.899999999999999" customHeight="1">
      <c r="A1086" s="646"/>
      <c r="B1086" s="388" t="s">
        <v>382</v>
      </c>
      <c r="C1086" s="336" t="s">
        <v>289</v>
      </c>
      <c r="D1086" s="336" t="s">
        <v>527</v>
      </c>
      <c r="E1086" s="555">
        <v>4999000000</v>
      </c>
      <c r="F1086" s="553">
        <v>4999000000</v>
      </c>
      <c r="G1086" s="731"/>
      <c r="I1086" s="728"/>
      <c r="J1086" s="728"/>
      <c r="K1086" s="728"/>
      <c r="L1086" s="651"/>
      <c r="M1086" s="651"/>
      <c r="N1086" s="651"/>
    </row>
    <row r="1087" spans="1:14" s="647" customFormat="1" ht="33" customHeight="1">
      <c r="A1087" s="646"/>
      <c r="B1087" s="388" t="s">
        <v>382</v>
      </c>
      <c r="C1087" s="336" t="s">
        <v>289</v>
      </c>
      <c r="D1087" s="336" t="s">
        <v>528</v>
      </c>
      <c r="E1087" s="555">
        <v>2813124047</v>
      </c>
      <c r="F1087" s="553">
        <v>2047406868</v>
      </c>
      <c r="G1087" s="732"/>
      <c r="I1087" s="728"/>
      <c r="L1087" s="651"/>
      <c r="M1087" s="651"/>
      <c r="N1087" s="651"/>
    </row>
    <row r="1088" spans="1:14" s="647" customFormat="1" ht="33" customHeight="1">
      <c r="A1088" s="646"/>
      <c r="B1088" s="388" t="s">
        <v>382</v>
      </c>
      <c r="C1088" s="954" t="s">
        <v>289</v>
      </c>
      <c r="D1088" s="954" t="s">
        <v>1637</v>
      </c>
      <c r="E1088" s="555">
        <v>24257648</v>
      </c>
      <c r="F1088" s="553">
        <v>0</v>
      </c>
      <c r="G1088" s="732"/>
      <c r="I1088" s="728"/>
      <c r="L1088" s="651"/>
      <c r="M1088" s="651"/>
      <c r="N1088" s="651"/>
    </row>
    <row r="1089" spans="1:14" s="647" customFormat="1" ht="35.450000000000003" customHeight="1">
      <c r="A1089" s="646"/>
      <c r="B1089" s="388" t="s">
        <v>352</v>
      </c>
      <c r="C1089" s="336" t="s">
        <v>289</v>
      </c>
      <c r="D1089" s="336" t="s">
        <v>537</v>
      </c>
      <c r="E1089" s="555">
        <v>0</v>
      </c>
      <c r="F1089" s="553">
        <v>-1848050034</v>
      </c>
      <c r="G1089" s="732"/>
      <c r="I1089" s="728"/>
      <c r="J1089" s="728"/>
      <c r="K1089" s="728"/>
      <c r="L1089" s="651"/>
      <c r="M1089" s="651"/>
      <c r="N1089" s="651"/>
    </row>
    <row r="1090" spans="1:14" s="647" customFormat="1" ht="36.6" customHeight="1">
      <c r="A1090" s="646"/>
      <c r="B1090" s="388" t="s">
        <v>352</v>
      </c>
      <c r="C1090" s="336" t="s">
        <v>289</v>
      </c>
      <c r="D1090" s="336" t="s">
        <v>1489</v>
      </c>
      <c r="E1090" s="555">
        <v>-544001</v>
      </c>
      <c r="F1090" s="553">
        <v>-4059103</v>
      </c>
      <c r="G1090" s="732"/>
      <c r="I1090" s="728"/>
      <c r="L1090" s="651"/>
      <c r="M1090" s="651"/>
      <c r="N1090" s="651"/>
    </row>
    <row r="1091" spans="1:14" s="647" customFormat="1" ht="36.6" customHeight="1">
      <c r="A1091" s="646"/>
      <c r="B1091" s="388" t="s">
        <v>352</v>
      </c>
      <c r="C1091" s="336" t="s">
        <v>289</v>
      </c>
      <c r="D1091" s="336" t="s">
        <v>1543</v>
      </c>
      <c r="E1091" s="555">
        <v>-66925000</v>
      </c>
      <c r="F1091" s="553">
        <v>-66925000</v>
      </c>
      <c r="G1091" s="732"/>
      <c r="I1091" s="728"/>
      <c r="J1091" s="728"/>
      <c r="K1091" s="728"/>
      <c r="L1091" s="651"/>
      <c r="M1091" s="651"/>
      <c r="N1091" s="651"/>
    </row>
    <row r="1092" spans="1:14" s="647" customFormat="1" ht="36.6" customHeight="1">
      <c r="A1092" s="646"/>
      <c r="B1092" s="388" t="s">
        <v>352</v>
      </c>
      <c r="C1092" s="336" t="s">
        <v>289</v>
      </c>
      <c r="D1092" s="336" t="s">
        <v>1544</v>
      </c>
      <c r="E1092" s="555">
        <v>-31738636</v>
      </c>
      <c r="F1092" s="553">
        <v>-31738636</v>
      </c>
      <c r="G1092" s="732"/>
      <c r="I1092" s="728"/>
      <c r="L1092" s="651"/>
      <c r="M1092" s="651"/>
      <c r="N1092" s="651"/>
    </row>
    <row r="1093" spans="1:14" s="647" customFormat="1" ht="36.6" customHeight="1">
      <c r="A1093" s="646"/>
      <c r="B1093" s="388" t="s">
        <v>382</v>
      </c>
      <c r="C1093" s="336" t="s">
        <v>289</v>
      </c>
      <c r="D1093" s="336" t="s">
        <v>1545</v>
      </c>
      <c r="E1093" s="555">
        <v>0</v>
      </c>
      <c r="F1093" s="553">
        <v>-17359589</v>
      </c>
      <c r="G1093" s="732"/>
      <c r="I1093" s="728"/>
      <c r="J1093" s="728"/>
      <c r="K1093" s="728"/>
      <c r="L1093" s="651"/>
      <c r="M1093" s="651"/>
      <c r="N1093" s="651"/>
    </row>
    <row r="1094" spans="1:14" s="647" customFormat="1" ht="36.6" customHeight="1">
      <c r="A1094" s="646"/>
      <c r="B1094" s="388" t="s">
        <v>1208</v>
      </c>
      <c r="C1094" s="852" t="s">
        <v>1541</v>
      </c>
      <c r="D1094" s="852" t="s">
        <v>1637</v>
      </c>
      <c r="E1094" s="555">
        <v>-176230</v>
      </c>
      <c r="F1094" s="553">
        <v>0</v>
      </c>
      <c r="G1094" s="732"/>
      <c r="I1094" s="728"/>
      <c r="J1094" s="728"/>
      <c r="K1094" s="728"/>
      <c r="L1094" s="651"/>
      <c r="M1094" s="651"/>
      <c r="N1094" s="651"/>
    </row>
    <row r="1095" spans="1:14" s="647" customFormat="1" ht="36.6" customHeight="1">
      <c r="A1095" s="646"/>
      <c r="B1095" s="388" t="s">
        <v>435</v>
      </c>
      <c r="C1095" s="852" t="s">
        <v>265</v>
      </c>
      <c r="D1095" s="852" t="s">
        <v>1637</v>
      </c>
      <c r="E1095" s="555">
        <v>-1037000</v>
      </c>
      <c r="F1095" s="553">
        <v>0</v>
      </c>
      <c r="G1095" s="732"/>
      <c r="I1095" s="728"/>
      <c r="J1095" s="728"/>
      <c r="K1095" s="728"/>
      <c r="L1095" s="651"/>
      <c r="M1095" s="651"/>
      <c r="N1095" s="651"/>
    </row>
    <row r="1096" spans="1:14">
      <c r="B1096" s="557" t="s">
        <v>290</v>
      </c>
      <c r="C1096" s="558"/>
      <c r="D1096" s="558"/>
      <c r="E1096" s="512">
        <v>32640311792</v>
      </c>
      <c r="F1096" s="512">
        <v>34532183348</v>
      </c>
      <c r="G1096" s="399"/>
      <c r="I1096" s="728"/>
      <c r="J1096" s="728"/>
      <c r="K1096" s="728"/>
    </row>
    <row r="1097" spans="1:14">
      <c r="B1097" s="559"/>
      <c r="C1097" s="560"/>
      <c r="D1097" s="560"/>
      <c r="I1097" s="728"/>
      <c r="J1097" s="647"/>
      <c r="K1097" s="647"/>
    </row>
    <row r="1098" spans="1:14">
      <c r="B1098" s="559"/>
      <c r="C1098" s="560"/>
      <c r="D1098" s="560"/>
      <c r="I1098" s="728"/>
      <c r="J1098" s="728"/>
      <c r="K1098" s="728"/>
    </row>
    <row r="1099" spans="1:14">
      <c r="B1099" s="348" t="s">
        <v>1163</v>
      </c>
      <c r="C1099" s="552"/>
      <c r="D1099" s="560"/>
      <c r="I1099" s="728"/>
      <c r="J1099" s="647"/>
      <c r="K1099" s="647"/>
    </row>
    <row r="1100" spans="1:14" s="362" customFormat="1">
      <c r="A1100" s="361"/>
      <c r="B1100" s="561" t="s">
        <v>1639</v>
      </c>
      <c r="C1100" s="562"/>
      <c r="D1100" s="562"/>
      <c r="I1100" s="728"/>
      <c r="J1100" s="728"/>
      <c r="K1100" s="728"/>
    </row>
    <row r="1101" spans="1:14">
      <c r="B1101" s="500"/>
      <c r="C1101" s="560"/>
      <c r="D1101" s="560"/>
      <c r="F1101" s="563"/>
      <c r="G1101" s="563"/>
      <c r="H1101" s="564"/>
      <c r="I1101" s="565"/>
    </row>
    <row r="1102" spans="1:14" ht="30" customHeight="1">
      <c r="B1102" s="333" t="s">
        <v>1159</v>
      </c>
      <c r="C1102" s="333" t="s">
        <v>1160</v>
      </c>
      <c r="D1102" s="333" t="s">
        <v>1161</v>
      </c>
      <c r="E1102" s="556"/>
      <c r="F1102" s="566"/>
      <c r="G1102" s="566"/>
      <c r="H1102" s="567"/>
      <c r="I1102" s="568"/>
    </row>
    <row r="1103" spans="1:14" ht="17.45" customHeight="1">
      <c r="B1103" s="569" t="s">
        <v>352</v>
      </c>
      <c r="C1103" s="734"/>
      <c r="D1103" s="734"/>
      <c r="E1103" s="544"/>
      <c r="F1103" s="566"/>
      <c r="G1103" s="566"/>
      <c r="H1103" s="567"/>
      <c r="I1103" s="568"/>
    </row>
    <row r="1104" spans="1:14" ht="34.5">
      <c r="B1104" s="570" t="s">
        <v>1180</v>
      </c>
      <c r="C1104" s="734">
        <v>95341</v>
      </c>
      <c r="D1104" s="734">
        <v>0</v>
      </c>
      <c r="E1104" s="544"/>
      <c r="F1104" s="566"/>
      <c r="G1104" s="566"/>
      <c r="H1104" s="567"/>
      <c r="I1104" s="568"/>
    </row>
    <row r="1105" spans="2:9" ht="34.5">
      <c r="B1105" s="570" t="s">
        <v>1181</v>
      </c>
      <c r="C1105" s="734">
        <v>626454426</v>
      </c>
      <c r="D1105" s="734">
        <v>0</v>
      </c>
      <c r="E1105" s="544"/>
      <c r="F1105" s="566"/>
      <c r="G1105" s="566"/>
      <c r="H1105" s="567"/>
      <c r="I1105" s="568"/>
    </row>
    <row r="1106" spans="2:9" ht="16.899999999999999" customHeight="1">
      <c r="B1106" s="570" t="s">
        <v>1220</v>
      </c>
      <c r="C1106" s="734">
        <v>3897</v>
      </c>
      <c r="D1106" s="734">
        <v>0</v>
      </c>
      <c r="E1106" s="544"/>
      <c r="F1106" s="566"/>
      <c r="G1106" s="566"/>
      <c r="H1106" s="567"/>
      <c r="I1106" s="568"/>
    </row>
    <row r="1107" spans="2:9" ht="16.899999999999999" customHeight="1">
      <c r="B1107" s="570" t="s">
        <v>1221</v>
      </c>
      <c r="C1107" s="734">
        <v>0</v>
      </c>
      <c r="D1107" s="734">
        <v>89487717</v>
      </c>
      <c r="E1107" s="544"/>
      <c r="F1107" s="566"/>
      <c r="G1107" s="566"/>
      <c r="H1107" s="567"/>
      <c r="I1107" s="568"/>
    </row>
    <row r="1108" spans="2:9" ht="16.899999999999999" customHeight="1">
      <c r="B1108" s="570" t="s">
        <v>1499</v>
      </c>
      <c r="C1108" s="734">
        <v>94360</v>
      </c>
      <c r="D1108" s="734"/>
      <c r="E1108" s="544"/>
      <c r="F1108" s="566"/>
      <c r="G1108" s="566"/>
      <c r="H1108" s="567"/>
      <c r="I1108" s="568"/>
    </row>
    <row r="1109" spans="2:9">
      <c r="B1109" s="571" t="s">
        <v>181</v>
      </c>
      <c r="C1109" s="734">
        <v>0</v>
      </c>
      <c r="D1109" s="734">
        <v>141257462</v>
      </c>
      <c r="E1109" s="951"/>
      <c r="F1109" s="566"/>
      <c r="G1109" s="566"/>
      <c r="H1109" s="567"/>
      <c r="I1109" s="568"/>
    </row>
    <row r="1110" spans="2:9">
      <c r="B1110" s="571" t="s">
        <v>78</v>
      </c>
      <c r="C1110" s="734">
        <v>0</v>
      </c>
      <c r="D1110" s="734">
        <v>23075752</v>
      </c>
      <c r="E1110" s="951"/>
      <c r="F1110" s="566"/>
      <c r="G1110" s="566"/>
      <c r="H1110" s="567"/>
      <c r="I1110" s="568"/>
    </row>
    <row r="1111" spans="2:9" ht="18.600000000000001" customHeight="1">
      <c r="B1111" s="569" t="s">
        <v>511</v>
      </c>
      <c r="C1111" s="734"/>
      <c r="D1111" s="734"/>
      <c r="E1111" s="544"/>
      <c r="F1111" s="566"/>
      <c r="G1111" s="566"/>
      <c r="H1111" s="567"/>
      <c r="I1111" s="568"/>
    </row>
    <row r="1112" spans="2:9">
      <c r="B1112" s="847" t="s">
        <v>1293</v>
      </c>
      <c r="C1112" s="734">
        <v>4195962</v>
      </c>
      <c r="D1112" s="734"/>
      <c r="E1112" s="544"/>
      <c r="F1112" s="566"/>
      <c r="G1112" s="566"/>
      <c r="H1112" s="567"/>
      <c r="I1112" s="568"/>
    </row>
    <row r="1113" spans="2:9">
      <c r="B1113" s="847" t="s">
        <v>1642</v>
      </c>
      <c r="C1113" s="734">
        <v>6293943</v>
      </c>
      <c r="D1113" s="734"/>
      <c r="E1113" s="544"/>
      <c r="F1113" s="566"/>
      <c r="G1113" s="566"/>
      <c r="H1113" s="567"/>
      <c r="I1113" s="568"/>
    </row>
    <row r="1114" spans="2:9">
      <c r="B1114" s="847" t="s">
        <v>1295</v>
      </c>
      <c r="C1114" s="734">
        <v>20979810</v>
      </c>
      <c r="D1114" s="734"/>
      <c r="E1114" s="544"/>
      <c r="F1114" s="566"/>
      <c r="G1114" s="566"/>
      <c r="H1114" s="567"/>
      <c r="I1114" s="568"/>
    </row>
    <row r="1115" spans="2:9">
      <c r="B1115" s="847" t="s">
        <v>1641</v>
      </c>
      <c r="C1115" s="734">
        <v>3807479</v>
      </c>
      <c r="D1115" s="734"/>
      <c r="E1115" s="544"/>
      <c r="F1115" s="566"/>
      <c r="G1115" s="566"/>
      <c r="H1115" s="567"/>
      <c r="I1115" s="568"/>
    </row>
    <row r="1116" spans="2:9">
      <c r="B1116" s="570" t="s">
        <v>1162</v>
      </c>
      <c r="C1116" s="734">
        <v>765717179</v>
      </c>
      <c r="D1116" s="734"/>
      <c r="E1116" s="544"/>
      <c r="F1116" s="566"/>
      <c r="G1116" s="566"/>
      <c r="H1116" s="567"/>
      <c r="I1116" s="568"/>
    </row>
    <row r="1117" spans="2:9" ht="18.600000000000001" customHeight="1">
      <c r="B1117" s="569" t="s">
        <v>434</v>
      </c>
      <c r="C1117" s="734"/>
      <c r="D1117" s="734"/>
      <c r="E1117" s="544"/>
      <c r="F1117" s="566"/>
      <c r="G1117" s="572"/>
      <c r="H1117" s="572"/>
      <c r="I1117" s="568"/>
    </row>
    <row r="1118" spans="2:9">
      <c r="B1118" s="570" t="s">
        <v>1164</v>
      </c>
      <c r="C1118" s="734">
        <v>0</v>
      </c>
      <c r="D1118" s="734">
        <v>115854255</v>
      </c>
      <c r="E1118" s="544"/>
      <c r="F1118" s="566"/>
      <c r="G1118" s="572"/>
      <c r="H1118" s="572"/>
      <c r="I1118" s="568"/>
    </row>
    <row r="1119" spans="2:9" ht="18.600000000000001" customHeight="1">
      <c r="B1119" s="569" t="s">
        <v>438</v>
      </c>
      <c r="C1119" s="734"/>
      <c r="D1119" s="734"/>
      <c r="E1119" s="544"/>
      <c r="F1119" s="566"/>
      <c r="G1119" s="572"/>
      <c r="H1119" s="572"/>
      <c r="I1119" s="568"/>
    </row>
    <row r="1120" spans="2:9">
      <c r="B1120" s="570" t="s">
        <v>1640</v>
      </c>
      <c r="C1120" s="734">
        <v>0</v>
      </c>
      <c r="D1120" s="734">
        <v>94813727</v>
      </c>
      <c r="E1120" s="544"/>
      <c r="F1120" s="566"/>
      <c r="G1120" s="572"/>
      <c r="H1120" s="572"/>
      <c r="I1120" s="568"/>
    </row>
    <row r="1121" spans="2:13" ht="19.149999999999999" customHeight="1">
      <c r="B1121" s="569" t="s">
        <v>435</v>
      </c>
      <c r="C1121" s="734"/>
      <c r="D1121" s="734"/>
      <c r="E1121" s="544"/>
      <c r="F1121" s="566"/>
      <c r="G1121" s="572"/>
      <c r="H1121" s="572"/>
      <c r="I1121" s="572"/>
      <c r="J1121" s="572"/>
      <c r="K1121" s="572"/>
    </row>
    <row r="1122" spans="2:13" ht="34.5">
      <c r="B1122" s="570" t="s">
        <v>1165</v>
      </c>
      <c r="C1122" s="734">
        <v>0</v>
      </c>
      <c r="D1122" s="734">
        <v>159777007</v>
      </c>
      <c r="E1122" s="544"/>
      <c r="F1122" s="566"/>
      <c r="G1122" s="572"/>
      <c r="H1122" s="572"/>
      <c r="I1122" s="572"/>
      <c r="J1122" s="572"/>
      <c r="K1122" s="572"/>
      <c r="L1122" s="572"/>
      <c r="M1122" s="572"/>
    </row>
    <row r="1123" spans="2:13" ht="19.149999999999999" customHeight="1">
      <c r="B1123" s="569" t="s">
        <v>1166</v>
      </c>
      <c r="C1123" s="734"/>
      <c r="D1123" s="734"/>
      <c r="E1123" s="544"/>
      <c r="F1123" s="573"/>
      <c r="G1123" s="572"/>
      <c r="H1123" s="572"/>
      <c r="I1123" s="572"/>
      <c r="J1123" s="572"/>
      <c r="K1123" s="572"/>
      <c r="L1123" s="572"/>
      <c r="M1123" s="572"/>
    </row>
    <row r="1124" spans="2:13">
      <c r="B1124" s="570" t="s">
        <v>1167</v>
      </c>
      <c r="C1124" s="734">
        <v>0</v>
      </c>
      <c r="D1124" s="734">
        <v>10541530</v>
      </c>
      <c r="E1124" s="544"/>
      <c r="F1124" s="566"/>
      <c r="G1124" s="572"/>
      <c r="H1124" s="572"/>
      <c r="I1124" s="572"/>
      <c r="J1124" s="572"/>
      <c r="K1124" s="572"/>
      <c r="L1124" s="572"/>
      <c r="M1124" s="572"/>
    </row>
    <row r="1125" spans="2:13">
      <c r="B1125" s="569" t="s">
        <v>1573</v>
      </c>
      <c r="C1125" s="734"/>
      <c r="D1125" s="734"/>
      <c r="E1125" s="544"/>
      <c r="F1125" s="566"/>
      <c r="G1125" s="572"/>
      <c r="H1125" s="572"/>
      <c r="I1125" s="572"/>
      <c r="J1125" s="572"/>
      <c r="K1125" s="572"/>
      <c r="L1125" s="572"/>
      <c r="M1125" s="572"/>
    </row>
    <row r="1126" spans="2:13">
      <c r="B1126" s="570" t="s">
        <v>1500</v>
      </c>
      <c r="C1126" s="734">
        <v>0</v>
      </c>
      <c r="D1126" s="734">
        <v>21450000</v>
      </c>
      <c r="E1126" s="544"/>
      <c r="F1126" s="566"/>
      <c r="G1126" s="572"/>
      <c r="H1126" s="572"/>
      <c r="I1126" s="572"/>
      <c r="J1126" s="572"/>
      <c r="K1126" s="572"/>
      <c r="L1126" s="572"/>
      <c r="M1126" s="572"/>
    </row>
    <row r="1127" spans="2:13">
      <c r="B1127" s="569" t="s">
        <v>1208</v>
      </c>
      <c r="C1127" s="734"/>
      <c r="D1127" s="734"/>
      <c r="E1127" s="544"/>
      <c r="F1127" s="566"/>
      <c r="G1127" s="572"/>
      <c r="H1127" s="572"/>
      <c r="I1127" s="572"/>
      <c r="J1127" s="572"/>
      <c r="K1127" s="572"/>
      <c r="L1127" s="572"/>
      <c r="M1127" s="572"/>
    </row>
    <row r="1128" spans="2:13">
      <c r="B1128" s="570" t="s">
        <v>1501</v>
      </c>
      <c r="C1128" s="734">
        <v>0</v>
      </c>
      <c r="D1128" s="734">
        <v>74750000</v>
      </c>
      <c r="E1128" s="544"/>
      <c r="F1128" s="952"/>
      <c r="G1128" s="572"/>
      <c r="H1128" s="572"/>
      <c r="I1128" s="572"/>
      <c r="J1128" s="572"/>
      <c r="K1128" s="572"/>
      <c r="L1128" s="572"/>
      <c r="M1128" s="572"/>
    </row>
    <row r="1129" spans="2:13">
      <c r="B1129" s="569" t="s">
        <v>1210</v>
      </c>
      <c r="C1129" s="734"/>
      <c r="D1129" s="734"/>
      <c r="E1129" s="544"/>
      <c r="F1129" s="952"/>
      <c r="G1129" s="572"/>
      <c r="H1129" s="572"/>
      <c r="I1129" s="572"/>
      <c r="J1129" s="572"/>
      <c r="K1129" s="572"/>
      <c r="L1129" s="572"/>
      <c r="M1129" s="572"/>
    </row>
    <row r="1130" spans="2:13">
      <c r="B1130" s="570" t="s">
        <v>1504</v>
      </c>
      <c r="C1130" s="734">
        <v>0</v>
      </c>
      <c r="D1130" s="734">
        <v>45500000</v>
      </c>
      <c r="E1130" s="544"/>
      <c r="F1130" s="566"/>
      <c r="G1130" s="572"/>
      <c r="H1130" s="572"/>
      <c r="I1130" s="572"/>
      <c r="J1130" s="572"/>
      <c r="K1130" s="572"/>
      <c r="L1130" s="572"/>
      <c r="M1130" s="572"/>
    </row>
    <row r="1131" spans="2:13">
      <c r="B1131" s="569" t="s">
        <v>446</v>
      </c>
      <c r="C1131" s="734"/>
      <c r="D1131" s="734"/>
      <c r="E1131" s="544"/>
      <c r="F1131" s="566"/>
      <c r="G1131" s="572"/>
      <c r="H1131" s="572"/>
      <c r="I1131" s="572"/>
      <c r="J1131" s="572"/>
      <c r="K1131" s="572"/>
      <c r="L1131" s="572"/>
      <c r="M1131" s="572"/>
    </row>
    <row r="1132" spans="2:13">
      <c r="B1132" s="570" t="s">
        <v>1503</v>
      </c>
      <c r="C1132" s="734">
        <v>0</v>
      </c>
      <c r="D1132" s="734">
        <v>65000000</v>
      </c>
      <c r="E1132" s="544"/>
      <c r="F1132" s="566"/>
      <c r="G1132" s="572"/>
      <c r="H1132" s="572"/>
      <c r="I1132" s="572"/>
      <c r="J1132" s="572"/>
      <c r="K1132" s="572"/>
      <c r="L1132" s="572"/>
      <c r="M1132" s="572"/>
    </row>
    <row r="1133" spans="2:13">
      <c r="B1133" s="569" t="s">
        <v>448</v>
      </c>
      <c r="C1133" s="734"/>
      <c r="D1133" s="734"/>
      <c r="E1133" s="544"/>
      <c r="F1133" s="566"/>
      <c r="G1133" s="566"/>
      <c r="H1133" s="572"/>
      <c r="I1133" s="572"/>
      <c r="J1133" s="572"/>
      <c r="K1133" s="572"/>
      <c r="L1133" s="572"/>
      <c r="M1133" s="572"/>
    </row>
    <row r="1134" spans="2:13">
      <c r="B1134" s="570" t="s">
        <v>1502</v>
      </c>
      <c r="C1134" s="734">
        <v>0</v>
      </c>
      <c r="D1134" s="734">
        <v>43875000</v>
      </c>
      <c r="E1134" s="544"/>
      <c r="F1134" s="566"/>
      <c r="G1134" s="566"/>
      <c r="H1134" s="572"/>
      <c r="I1134" s="572"/>
      <c r="J1134" s="572"/>
      <c r="K1134" s="572"/>
      <c r="L1134" s="572"/>
      <c r="M1134" s="572"/>
    </row>
    <row r="1135" spans="2:13">
      <c r="B1135" s="570"/>
      <c r="C1135" s="734"/>
      <c r="D1135" s="734"/>
      <c r="E1135" s="544"/>
      <c r="F1135" s="566"/>
      <c r="G1135" s="566"/>
      <c r="H1135" s="572"/>
      <c r="I1135" s="572"/>
      <c r="J1135" s="572"/>
      <c r="K1135" s="572"/>
      <c r="L1135" s="572"/>
      <c r="M1135" s="572"/>
    </row>
    <row r="1136" spans="2:13">
      <c r="B1136" s="396" t="s">
        <v>1598</v>
      </c>
      <c r="C1136" s="376">
        <v>1427642397</v>
      </c>
      <c r="D1136" s="376">
        <v>885382450</v>
      </c>
      <c r="E1136" s="554"/>
      <c r="F1136" s="573"/>
      <c r="G1136" s="566"/>
      <c r="H1136" s="572"/>
      <c r="I1136" s="572"/>
      <c r="J1136" s="572"/>
      <c r="K1136" s="572"/>
      <c r="L1136" s="572"/>
      <c r="M1136" s="572"/>
    </row>
    <row r="1137" spans="2:13">
      <c r="B1137" s="396" t="s">
        <v>1599</v>
      </c>
      <c r="C1137" s="376">
        <v>1162773962</v>
      </c>
      <c r="D1137" s="376">
        <v>401896085</v>
      </c>
      <c r="F1137" s="573"/>
      <c r="G1137" s="566"/>
      <c r="H1137" s="572"/>
      <c r="I1137" s="572"/>
      <c r="J1137" s="572"/>
      <c r="K1137" s="572"/>
      <c r="L1137" s="572"/>
      <c r="M1137" s="572"/>
    </row>
    <row r="1138" spans="2:13">
      <c r="B1138" s="500"/>
      <c r="C1138" s="560"/>
      <c r="D1138" s="559"/>
      <c r="F1138" s="566"/>
      <c r="G1138" s="566"/>
      <c r="H1138" s="572"/>
      <c r="I1138" s="572"/>
      <c r="J1138" s="572"/>
      <c r="K1138" s="572"/>
      <c r="L1138" s="572"/>
      <c r="M1138" s="572"/>
    </row>
    <row r="1139" spans="2:13" ht="13.5" customHeight="1">
      <c r="C1139" s="574"/>
      <c r="F1139" s="408"/>
      <c r="H1139" s="572"/>
      <c r="I1139" s="572"/>
      <c r="J1139" s="572"/>
      <c r="K1139" s="572"/>
      <c r="L1139" s="572"/>
      <c r="M1139" s="572"/>
    </row>
    <row r="1140" spans="2:13" ht="13.5" customHeight="1">
      <c r="B1140" s="348" t="s">
        <v>1507</v>
      </c>
      <c r="C1140" s="574"/>
      <c r="F1140" s="408"/>
      <c r="H1140" s="572"/>
      <c r="I1140" s="572"/>
      <c r="J1140" s="572"/>
      <c r="K1140" s="572"/>
      <c r="L1140" s="572"/>
      <c r="M1140" s="572"/>
    </row>
    <row r="1141" spans="2:13" ht="13.5" customHeight="1">
      <c r="B1141" s="347" t="s">
        <v>1508</v>
      </c>
      <c r="C1141" s="574"/>
      <c r="F1141" s="408"/>
      <c r="H1141" s="572"/>
      <c r="I1141" s="572"/>
      <c r="J1141" s="572"/>
      <c r="K1141" s="572"/>
      <c r="L1141" s="572"/>
      <c r="M1141" s="572"/>
    </row>
    <row r="1142" spans="2:13" ht="13.5" customHeight="1">
      <c r="B1142" s="348"/>
      <c r="C1142" s="574"/>
      <c r="F1142" s="408"/>
      <c r="H1142" s="572"/>
      <c r="I1142" s="572"/>
      <c r="J1142" s="572"/>
      <c r="K1142" s="572"/>
      <c r="L1142" s="572"/>
      <c r="M1142" s="572"/>
    </row>
    <row r="1143" spans="2:13" ht="33.6" customHeight="1">
      <c r="B1143" s="576" t="s">
        <v>70</v>
      </c>
      <c r="C1143" s="352" t="s">
        <v>1519</v>
      </c>
      <c r="D1143" s="352" t="s">
        <v>580</v>
      </c>
      <c r="E1143" s="352" t="s">
        <v>1520</v>
      </c>
      <c r="F1143" s="352" t="s">
        <v>1521</v>
      </c>
      <c r="H1143" s="572"/>
      <c r="I1143" s="572"/>
      <c r="J1143" s="572"/>
      <c r="K1143" s="572"/>
      <c r="L1143" s="572"/>
      <c r="M1143" s="572"/>
    </row>
    <row r="1144" spans="2:13" ht="16.899999999999999" customHeight="1">
      <c r="B1144" s="570" t="s">
        <v>164</v>
      </c>
      <c r="C1144" s="734">
        <v>27560000000</v>
      </c>
      <c r="D1144" s="734">
        <v>0</v>
      </c>
      <c r="E1144" s="734">
        <v>0</v>
      </c>
      <c r="F1144" s="734">
        <v>27560000000</v>
      </c>
      <c r="H1144" s="572"/>
      <c r="I1144" s="572"/>
      <c r="J1144" s="572"/>
      <c r="K1144" s="572"/>
      <c r="L1144" s="572"/>
      <c r="M1144" s="572"/>
    </row>
    <row r="1145" spans="2:13" ht="16.899999999999999" customHeight="1">
      <c r="B1145" s="570" t="s">
        <v>1517</v>
      </c>
      <c r="C1145" s="734">
        <v>0</v>
      </c>
      <c r="D1145" s="734">
        <v>0</v>
      </c>
      <c r="E1145" s="734">
        <v>0</v>
      </c>
      <c r="F1145" s="734">
        <v>0</v>
      </c>
      <c r="H1145" s="572"/>
      <c r="I1145" s="572"/>
      <c r="J1145" s="572"/>
      <c r="K1145" s="572"/>
      <c r="L1145" s="572"/>
      <c r="M1145" s="572"/>
    </row>
    <row r="1146" spans="2:13" ht="16.899999999999999" customHeight="1">
      <c r="B1146" s="570" t="s">
        <v>1548</v>
      </c>
      <c r="C1146" s="734">
        <v>150000000</v>
      </c>
      <c r="D1146" s="734">
        <v>0</v>
      </c>
      <c r="E1146" s="734"/>
      <c r="F1146" s="734">
        <v>150000000</v>
      </c>
      <c r="H1146" s="572"/>
      <c r="I1146" s="572"/>
      <c r="J1146" s="572"/>
      <c r="K1146" s="572"/>
      <c r="L1146" s="572"/>
      <c r="M1146" s="572"/>
    </row>
    <row r="1147" spans="2:13" ht="16.899999999999999" customHeight="1">
      <c r="B1147" s="570" t="s">
        <v>1518</v>
      </c>
      <c r="C1147" s="734">
        <v>135909126</v>
      </c>
      <c r="D1147" s="734">
        <v>0</v>
      </c>
      <c r="E1147" s="734">
        <v>0</v>
      </c>
      <c r="F1147" s="734">
        <v>135909126</v>
      </c>
      <c r="H1147" s="572"/>
      <c r="I1147" s="572"/>
      <c r="J1147" s="572"/>
      <c r="K1147" s="572"/>
      <c r="L1147" s="572"/>
      <c r="M1147" s="572"/>
    </row>
    <row r="1148" spans="2:13" ht="16.899999999999999" customHeight="1">
      <c r="B1148" s="570" t="s">
        <v>167</v>
      </c>
      <c r="C1148" s="734">
        <v>0</v>
      </c>
      <c r="D1148" s="734">
        <v>2497475898</v>
      </c>
      <c r="E1148" s="734">
        <v>0</v>
      </c>
      <c r="F1148" s="734">
        <v>2497475898</v>
      </c>
      <c r="H1148" s="572"/>
      <c r="I1148" s="572"/>
      <c r="J1148" s="572"/>
      <c r="K1148" s="572"/>
      <c r="L1148" s="572"/>
      <c r="M1148" s="572"/>
    </row>
    <row r="1149" spans="2:13" ht="16.899999999999999" customHeight="1">
      <c r="B1149" s="570" t="s">
        <v>168</v>
      </c>
      <c r="C1149" s="734">
        <v>2497475898</v>
      </c>
      <c r="D1149" s="734">
        <v>952078288</v>
      </c>
      <c r="E1149" s="736">
        <v>-2497475898</v>
      </c>
      <c r="F1149" s="734">
        <v>952078288</v>
      </c>
      <c r="H1149" s="572"/>
      <c r="I1149" s="572"/>
      <c r="J1149" s="572"/>
      <c r="K1149" s="572"/>
      <c r="L1149" s="572"/>
      <c r="M1149" s="572"/>
    </row>
    <row r="1150" spans="2:13" ht="16.899999999999999" customHeight="1">
      <c r="B1150" s="733" t="s">
        <v>46</v>
      </c>
      <c r="C1150" s="735">
        <v>30343385024</v>
      </c>
      <c r="D1150" s="735">
        <v>3449554186</v>
      </c>
      <c r="E1150" s="735">
        <v>-2497475898</v>
      </c>
      <c r="F1150" s="735">
        <v>31295463312</v>
      </c>
      <c r="G1150" s="534">
        <v>0</v>
      </c>
      <c r="H1150" s="572"/>
      <c r="I1150" s="572"/>
      <c r="J1150" s="572"/>
      <c r="K1150" s="572"/>
      <c r="L1150" s="572"/>
      <c r="M1150" s="572"/>
    </row>
    <row r="1151" spans="2:13" ht="13.5" customHeight="1">
      <c r="B1151" s="348"/>
      <c r="C1151" s="574"/>
      <c r="F1151" s="408"/>
      <c r="H1151" s="572"/>
      <c r="I1151" s="572"/>
      <c r="J1151" s="572"/>
      <c r="K1151" s="572"/>
      <c r="L1151" s="572"/>
      <c r="M1151" s="572"/>
    </row>
    <row r="1152" spans="2:13" ht="13.5" customHeight="1">
      <c r="B1152" s="348"/>
      <c r="C1152" s="574"/>
      <c r="F1152" s="408"/>
      <c r="H1152" s="572"/>
      <c r="I1152" s="572"/>
      <c r="J1152" s="572"/>
      <c r="K1152" s="572"/>
      <c r="L1152" s="572"/>
      <c r="M1152" s="572"/>
    </row>
    <row r="1153" spans="1:10">
      <c r="B1153" s="348" t="s">
        <v>1509</v>
      </c>
      <c r="C1153" s="574"/>
      <c r="J1153" s="408"/>
    </row>
    <row r="1154" spans="1:10">
      <c r="B1154" s="561" t="s">
        <v>384</v>
      </c>
      <c r="C1154" s="574"/>
    </row>
    <row r="1155" spans="1:10">
      <c r="C1155" s="399"/>
    </row>
    <row r="1156" spans="1:10">
      <c r="B1156" s="348"/>
      <c r="C1156" s="399"/>
    </row>
    <row r="1157" spans="1:10">
      <c r="A1157" s="575"/>
      <c r="B1157" s="516" t="s">
        <v>1510</v>
      </c>
      <c r="C1157" s="399"/>
    </row>
    <row r="1158" spans="1:10">
      <c r="A1158" s="575"/>
      <c r="B1158" s="348"/>
      <c r="C1158" s="399"/>
    </row>
    <row r="1159" spans="1:10">
      <c r="B1159" s="516" t="s">
        <v>1511</v>
      </c>
      <c r="C1159" s="356"/>
    </row>
    <row r="1161" spans="1:10" ht="21.6" customHeight="1">
      <c r="B1161" s="576" t="s">
        <v>70</v>
      </c>
      <c r="C1161" s="352">
        <v>44651</v>
      </c>
      <c r="D1161" s="352">
        <v>44286</v>
      </c>
      <c r="E1161" s="362"/>
    </row>
    <row r="1162" spans="1:10">
      <c r="B1162" s="404" t="s">
        <v>1222</v>
      </c>
      <c r="C1162" s="577">
        <v>2123986787</v>
      </c>
      <c r="D1162" s="577">
        <v>1476810674</v>
      </c>
    </row>
    <row r="1163" spans="1:10">
      <c r="B1163" s="578" t="s">
        <v>75</v>
      </c>
      <c r="C1163" s="579">
        <v>2123986787</v>
      </c>
      <c r="D1163" s="579">
        <v>1476810674</v>
      </c>
      <c r="E1163" s="580">
        <v>0</v>
      </c>
      <c r="F1163" s="580">
        <v>0</v>
      </c>
      <c r="G1163" s="580"/>
    </row>
    <row r="1164" spans="1:10">
      <c r="B1164" s="581"/>
      <c r="C1164" s="582"/>
      <c r="D1164" s="582"/>
      <c r="E1164" s="580"/>
      <c r="F1164" s="580"/>
      <c r="G1164" s="580"/>
    </row>
    <row r="1165" spans="1:10">
      <c r="B1165" s="348"/>
      <c r="C1165" s="362"/>
      <c r="F1165" s="408"/>
    </row>
    <row r="1166" spans="1:10">
      <c r="B1166" s="516" t="s">
        <v>1512</v>
      </c>
      <c r="C1166" s="356"/>
    </row>
    <row r="1167" spans="1:10">
      <c r="B1167" s="348"/>
      <c r="C1167" s="362"/>
    </row>
    <row r="1168" spans="1:10" ht="21.6" customHeight="1">
      <c r="B1168" s="576" t="s">
        <v>70</v>
      </c>
      <c r="C1168" s="352">
        <v>44651</v>
      </c>
      <c r="D1168" s="352">
        <v>44286</v>
      </c>
      <c r="E1168" s="362"/>
    </row>
    <row r="1169" spans="2:6">
      <c r="B1169" s="583" t="s">
        <v>1064</v>
      </c>
      <c r="C1169" s="501">
        <v>3232554</v>
      </c>
      <c r="D1169" s="577">
        <v>0</v>
      </c>
      <c r="E1169" s="362"/>
    </row>
    <row r="1170" spans="2:6">
      <c r="B1170" s="583" t="s">
        <v>1068</v>
      </c>
      <c r="C1170" s="501">
        <v>3000000</v>
      </c>
      <c r="D1170" s="577">
        <v>0</v>
      </c>
      <c r="E1170" s="362"/>
    </row>
    <row r="1171" spans="2:6">
      <c r="B1171" s="583" t="s">
        <v>788</v>
      </c>
      <c r="C1171" s="501">
        <v>12641318</v>
      </c>
      <c r="D1171" s="577">
        <v>24650930</v>
      </c>
      <c r="E1171" s="362"/>
    </row>
    <row r="1172" spans="2:6">
      <c r="B1172" s="583" t="s">
        <v>1482</v>
      </c>
      <c r="C1172" s="501">
        <v>6542000</v>
      </c>
      <c r="D1172" s="577">
        <v>1427936</v>
      </c>
      <c r="E1172" s="362"/>
    </row>
    <row r="1173" spans="2:6">
      <c r="B1173" s="583" t="s">
        <v>1505</v>
      </c>
      <c r="C1173" s="501">
        <v>2765095</v>
      </c>
      <c r="D1173" s="577">
        <v>5984830</v>
      </c>
      <c r="E1173" s="362"/>
    </row>
    <row r="1174" spans="2:6">
      <c r="B1174" s="583" t="s">
        <v>1506</v>
      </c>
      <c r="C1174" s="501">
        <v>1253321</v>
      </c>
      <c r="D1174" s="577">
        <v>356588</v>
      </c>
      <c r="E1174" s="362"/>
    </row>
    <row r="1175" spans="2:6">
      <c r="B1175" s="583" t="s">
        <v>792</v>
      </c>
      <c r="C1175" s="501">
        <v>424566</v>
      </c>
      <c r="D1175" s="577">
        <v>175150</v>
      </c>
      <c r="E1175" s="362"/>
    </row>
    <row r="1176" spans="2:6">
      <c r="B1176" s="583" t="s">
        <v>1070</v>
      </c>
      <c r="C1176" s="501">
        <v>136364</v>
      </c>
      <c r="D1176" s="577">
        <v>0</v>
      </c>
      <c r="E1176" s="362"/>
    </row>
    <row r="1177" spans="2:6">
      <c r="B1177" s="578" t="s">
        <v>75</v>
      </c>
      <c r="C1177" s="579">
        <v>29995218</v>
      </c>
      <c r="D1177" s="579">
        <v>32595434</v>
      </c>
      <c r="E1177" s="584">
        <v>0</v>
      </c>
      <c r="F1177" s="534">
        <v>0</v>
      </c>
    </row>
    <row r="1180" spans="2:6">
      <c r="B1180" s="348" t="s">
        <v>1513</v>
      </c>
      <c r="C1180" s="356"/>
      <c r="D1180" s="348"/>
    </row>
    <row r="1182" spans="2:6" ht="21.6" customHeight="1">
      <c r="B1182" s="576" t="s">
        <v>70</v>
      </c>
      <c r="C1182" s="352">
        <v>44651</v>
      </c>
      <c r="D1182" s="352">
        <v>44286</v>
      </c>
      <c r="E1182" s="362"/>
    </row>
    <row r="1183" spans="2:6">
      <c r="B1183" s="585" t="s">
        <v>217</v>
      </c>
      <c r="C1183" s="586"/>
      <c r="D1183" s="587"/>
      <c r="E1183" s="362"/>
    </row>
    <row r="1184" spans="2:6">
      <c r="B1184" s="588" t="s">
        <v>232</v>
      </c>
      <c r="C1184" s="737">
        <v>0</v>
      </c>
      <c r="D1184" s="428">
        <v>1162590</v>
      </c>
      <c r="E1184" s="362"/>
    </row>
    <row r="1185" spans="2:7">
      <c r="B1185" s="588" t="s">
        <v>1064</v>
      </c>
      <c r="C1185" s="737">
        <v>1015043281</v>
      </c>
      <c r="D1185" s="428">
        <v>0</v>
      </c>
      <c r="E1185" s="362"/>
    </row>
    <row r="1186" spans="2:7">
      <c r="B1186" s="588" t="s">
        <v>1524</v>
      </c>
      <c r="C1186" s="737">
        <v>440909182</v>
      </c>
      <c r="D1186" s="428">
        <v>1122117728</v>
      </c>
      <c r="E1186" s="362"/>
    </row>
    <row r="1187" spans="2:7">
      <c r="B1187" s="588" t="s">
        <v>1525</v>
      </c>
      <c r="C1187" s="737">
        <v>572025155</v>
      </c>
      <c r="D1187" s="428">
        <v>611518588</v>
      </c>
      <c r="E1187" s="362"/>
    </row>
    <row r="1188" spans="2:7">
      <c r="B1188" s="589" t="s">
        <v>806</v>
      </c>
      <c r="C1188" s="737">
        <v>3641710</v>
      </c>
      <c r="D1188" s="428">
        <v>3409841</v>
      </c>
      <c r="E1188" s="362"/>
    </row>
    <row r="1189" spans="2:7">
      <c r="B1189" s="590" t="s">
        <v>71</v>
      </c>
      <c r="C1189" s="579">
        <v>2031619328</v>
      </c>
      <c r="D1189" s="579">
        <v>1738208747</v>
      </c>
      <c r="E1189" s="591">
        <v>0</v>
      </c>
      <c r="F1189" s="591">
        <v>0</v>
      </c>
      <c r="G1189" s="534"/>
    </row>
    <row r="1190" spans="2:7">
      <c r="B1190" s="592" t="s">
        <v>43</v>
      </c>
      <c r="C1190" s="593"/>
      <c r="D1190" s="594"/>
    </row>
    <row r="1191" spans="2:7">
      <c r="B1191" s="588" t="s">
        <v>177</v>
      </c>
      <c r="C1191" s="428">
        <v>15405453</v>
      </c>
      <c r="D1191" s="595">
        <v>147973</v>
      </c>
    </row>
    <row r="1192" spans="2:7">
      <c r="B1192" s="588" t="s">
        <v>808</v>
      </c>
      <c r="C1192" s="428">
        <v>15099999</v>
      </c>
      <c r="D1192" s="595">
        <v>18000000</v>
      </c>
    </row>
    <row r="1193" spans="2:7">
      <c r="B1193" s="588" t="s">
        <v>234</v>
      </c>
      <c r="C1193" s="428">
        <v>120000000</v>
      </c>
      <c r="D1193" s="595">
        <v>20000000</v>
      </c>
    </row>
    <row r="1194" spans="2:7">
      <c r="B1194" s="588" t="s">
        <v>298</v>
      </c>
      <c r="C1194" s="428">
        <v>24999999</v>
      </c>
      <c r="D1194" s="595">
        <v>70000000</v>
      </c>
    </row>
    <row r="1195" spans="2:7">
      <c r="B1195" s="590" t="s">
        <v>71</v>
      </c>
      <c r="C1195" s="579">
        <v>175505451</v>
      </c>
      <c r="D1195" s="579">
        <v>108147973</v>
      </c>
      <c r="E1195" s="408">
        <v>0</v>
      </c>
      <c r="F1195" s="408">
        <v>0</v>
      </c>
      <c r="G1195" s="534"/>
    </row>
    <row r="1196" spans="2:7">
      <c r="B1196" s="592" t="s">
        <v>385</v>
      </c>
      <c r="C1196" s="593"/>
      <c r="D1196" s="594"/>
    </row>
    <row r="1197" spans="2:7">
      <c r="B1197" s="588" t="s">
        <v>810</v>
      </c>
      <c r="C1197" s="428">
        <v>131053849</v>
      </c>
      <c r="D1197" s="428">
        <v>89686555</v>
      </c>
      <c r="E1197" s="589"/>
    </row>
    <row r="1198" spans="2:7">
      <c r="B1198" s="588" t="s">
        <v>520</v>
      </c>
      <c r="C1198" s="428">
        <v>68350001</v>
      </c>
      <c r="D1198" s="428">
        <v>9000000</v>
      </c>
      <c r="E1198" s="589"/>
    </row>
    <row r="1199" spans="2:7">
      <c r="B1199" s="588" t="s">
        <v>1089</v>
      </c>
      <c r="C1199" s="428">
        <v>1478182</v>
      </c>
      <c r="D1199" s="428">
        <v>0</v>
      </c>
      <c r="E1199" s="589"/>
    </row>
    <row r="1200" spans="2:7">
      <c r="B1200" s="588" t="s">
        <v>812</v>
      </c>
      <c r="C1200" s="428">
        <v>46160278</v>
      </c>
      <c r="D1200" s="428">
        <v>19828034</v>
      </c>
      <c r="E1200" s="589"/>
    </row>
    <row r="1201" spans="2:5">
      <c r="B1201" s="588" t="s">
        <v>407</v>
      </c>
      <c r="C1201" s="428">
        <v>49205334</v>
      </c>
      <c r="D1201" s="428">
        <v>34011818</v>
      </c>
      <c r="E1201" s="589"/>
    </row>
    <row r="1202" spans="2:5">
      <c r="B1202" s="588" t="s">
        <v>1105</v>
      </c>
      <c r="C1202" s="428">
        <v>83637</v>
      </c>
      <c r="D1202" s="428">
        <v>0</v>
      </c>
      <c r="E1202" s="589"/>
    </row>
    <row r="1203" spans="2:5">
      <c r="B1203" s="588" t="s">
        <v>1102</v>
      </c>
      <c r="C1203" s="428">
        <v>4478437</v>
      </c>
      <c r="D1203" s="428">
        <v>0</v>
      </c>
      <c r="E1203" s="589"/>
    </row>
    <row r="1204" spans="2:5">
      <c r="B1204" s="588" t="s">
        <v>830</v>
      </c>
      <c r="C1204" s="428">
        <v>11475081</v>
      </c>
      <c r="D1204" s="428">
        <v>4500000</v>
      </c>
      <c r="E1204" s="589"/>
    </row>
    <row r="1205" spans="2:5">
      <c r="B1205" s="588" t="s">
        <v>831</v>
      </c>
      <c r="C1205" s="428">
        <v>7222449</v>
      </c>
      <c r="D1205" s="428">
        <v>2923636</v>
      </c>
      <c r="E1205" s="589"/>
    </row>
    <row r="1206" spans="2:5">
      <c r="B1206" s="588" t="s">
        <v>1450</v>
      </c>
      <c r="C1206" s="428">
        <v>247224</v>
      </c>
      <c r="D1206" s="428">
        <v>0</v>
      </c>
      <c r="E1206" s="589"/>
    </row>
    <row r="1207" spans="2:5">
      <c r="B1207" s="588" t="s">
        <v>179</v>
      </c>
      <c r="C1207" s="428">
        <v>21504247</v>
      </c>
      <c r="D1207" s="428">
        <v>893520</v>
      </c>
      <c r="E1207" s="589"/>
    </row>
    <row r="1208" spans="2:5">
      <c r="B1208" s="588" t="s">
        <v>236</v>
      </c>
      <c r="C1208" s="428">
        <v>8836637</v>
      </c>
      <c r="D1208" s="428">
        <v>5418182</v>
      </c>
      <c r="E1208" s="589"/>
    </row>
    <row r="1209" spans="2:5">
      <c r="B1209" s="588" t="s">
        <v>834</v>
      </c>
      <c r="C1209" s="428">
        <v>107500000</v>
      </c>
      <c r="D1209" s="428">
        <v>45000000</v>
      </c>
      <c r="E1209" s="589"/>
    </row>
    <row r="1210" spans="2:5">
      <c r="B1210" s="588" t="s">
        <v>398</v>
      </c>
      <c r="C1210" s="428">
        <v>0</v>
      </c>
      <c r="D1210" s="428">
        <v>1427272</v>
      </c>
      <c r="E1210" s="589"/>
    </row>
    <row r="1211" spans="2:5">
      <c r="B1211" s="588" t="s">
        <v>1243</v>
      </c>
      <c r="C1211" s="428">
        <v>12500004</v>
      </c>
      <c r="D1211" s="428">
        <v>0</v>
      </c>
      <c r="E1211" s="589"/>
    </row>
    <row r="1212" spans="2:5">
      <c r="B1212" s="588" t="s">
        <v>1300</v>
      </c>
      <c r="C1212" s="428">
        <v>60000000</v>
      </c>
      <c r="D1212" s="428">
        <v>0</v>
      </c>
      <c r="E1212" s="589"/>
    </row>
    <row r="1213" spans="2:5">
      <c r="B1213" s="588" t="s">
        <v>1110</v>
      </c>
      <c r="C1213" s="428">
        <v>2891533</v>
      </c>
      <c r="D1213" s="428">
        <v>0</v>
      </c>
      <c r="E1213" s="589"/>
    </row>
    <row r="1214" spans="2:5">
      <c r="B1214" s="588" t="s">
        <v>78</v>
      </c>
      <c r="C1214" s="428">
        <v>1669958</v>
      </c>
      <c r="D1214" s="428">
        <v>2397959</v>
      </c>
      <c r="E1214" s="589"/>
    </row>
    <row r="1215" spans="2:5">
      <c r="B1215" s="588" t="s">
        <v>837</v>
      </c>
      <c r="C1215" s="428">
        <v>23075752</v>
      </c>
      <c r="D1215" s="428">
        <v>6587246</v>
      </c>
      <c r="E1215" s="589"/>
    </row>
    <row r="1216" spans="2:5">
      <c r="B1216" s="588" t="s">
        <v>841</v>
      </c>
      <c r="C1216" s="428">
        <v>4812610</v>
      </c>
      <c r="D1216" s="428">
        <v>1782152</v>
      </c>
      <c r="E1216" s="589"/>
    </row>
    <row r="1217" spans="2:7">
      <c r="B1217" s="588" t="s">
        <v>1486</v>
      </c>
      <c r="C1217" s="428">
        <v>318537</v>
      </c>
      <c r="D1217" s="428">
        <v>0</v>
      </c>
      <c r="E1217" s="589"/>
    </row>
    <row r="1218" spans="2:7">
      <c r="B1218" s="588" t="s">
        <v>842</v>
      </c>
      <c r="C1218" s="428">
        <v>88800556</v>
      </c>
      <c r="D1218" s="428">
        <v>80988252</v>
      </c>
      <c r="E1218" s="589"/>
    </row>
    <row r="1219" spans="2:7">
      <c r="B1219" s="590" t="s">
        <v>71</v>
      </c>
      <c r="C1219" s="579">
        <v>651664306</v>
      </c>
      <c r="D1219" s="579">
        <v>304444626</v>
      </c>
      <c r="E1219" s="596">
        <v>0</v>
      </c>
      <c r="F1219" s="408">
        <v>0</v>
      </c>
      <c r="G1219" s="534"/>
    </row>
    <row r="1220" spans="2:7">
      <c r="B1220" s="597"/>
      <c r="C1220" s="582"/>
      <c r="D1220" s="582"/>
      <c r="E1220" s="598"/>
      <c r="F1220" s="408"/>
      <c r="G1220" s="534"/>
    </row>
    <row r="1221" spans="2:7">
      <c r="B1221" s="574"/>
      <c r="C1221" s="574"/>
      <c r="D1221" s="574"/>
    </row>
    <row r="1222" spans="2:7">
      <c r="B1222" s="574"/>
      <c r="C1222" s="574"/>
      <c r="D1222" s="574"/>
    </row>
    <row r="1223" spans="2:7">
      <c r="B1223" s="348" t="s">
        <v>1514</v>
      </c>
      <c r="C1223" s="356"/>
    </row>
    <row r="1225" spans="2:7" ht="21.6" customHeight="1">
      <c r="B1225" s="576" t="s">
        <v>70</v>
      </c>
      <c r="C1225" s="352">
        <v>44651</v>
      </c>
      <c r="D1225" s="352">
        <v>44286</v>
      </c>
      <c r="E1225" s="362"/>
    </row>
    <row r="1226" spans="2:7">
      <c r="B1226" s="599" t="s">
        <v>386</v>
      </c>
      <c r="C1226" s="600"/>
      <c r="D1226" s="508"/>
    </row>
    <row r="1227" spans="2:7">
      <c r="B1227" s="458" t="s">
        <v>508</v>
      </c>
      <c r="C1227" s="601">
        <v>765717179</v>
      </c>
      <c r="D1227" s="519">
        <v>261721388</v>
      </c>
    </row>
    <row r="1228" spans="2:7">
      <c r="B1228" s="458" t="s">
        <v>1223</v>
      </c>
      <c r="C1228" s="601">
        <v>3807479</v>
      </c>
      <c r="D1228" s="519">
        <v>0</v>
      </c>
    </row>
    <row r="1229" spans="2:7">
      <c r="B1229" s="458" t="s">
        <v>797</v>
      </c>
      <c r="C1229" s="519">
        <v>33</v>
      </c>
      <c r="D1229" s="519">
        <v>4585</v>
      </c>
    </row>
    <row r="1230" spans="2:7">
      <c r="B1230" s="599" t="s">
        <v>71</v>
      </c>
      <c r="C1230" s="602">
        <v>769524691</v>
      </c>
      <c r="D1230" s="602">
        <v>261725973</v>
      </c>
      <c r="E1230" s="395">
        <v>0</v>
      </c>
      <c r="F1230" s="395">
        <v>0</v>
      </c>
    </row>
    <row r="1231" spans="2:7">
      <c r="B1231" s="599" t="s">
        <v>387</v>
      </c>
      <c r="C1231" s="603"/>
      <c r="D1231" s="604"/>
      <c r="F1231" s="393"/>
    </row>
    <row r="1232" spans="2:7">
      <c r="B1232" s="458" t="s">
        <v>843</v>
      </c>
      <c r="C1232" s="369">
        <v>-1448</v>
      </c>
      <c r="D1232" s="394">
        <v>-3207</v>
      </c>
    </row>
    <row r="1233" spans="2:8">
      <c r="B1233" s="599" t="s">
        <v>71</v>
      </c>
      <c r="C1233" s="522">
        <v>-1448</v>
      </c>
      <c r="D1233" s="522">
        <v>-3207</v>
      </c>
      <c r="E1233" s="395">
        <v>0</v>
      </c>
    </row>
    <row r="1234" spans="2:8">
      <c r="B1234" s="597"/>
      <c r="C1234" s="605"/>
      <c r="D1234" s="605"/>
    </row>
    <row r="1235" spans="2:8">
      <c r="B1235" s="597"/>
      <c r="C1235" s="605"/>
      <c r="D1235" s="605"/>
    </row>
    <row r="1236" spans="2:8">
      <c r="B1236" s="348" t="s">
        <v>1515</v>
      </c>
      <c r="C1236" s="356"/>
      <c r="D1236" s="605"/>
    </row>
    <row r="1237" spans="2:8">
      <c r="B1237" s="606"/>
      <c r="C1237" s="605"/>
      <c r="D1237" s="605"/>
    </row>
    <row r="1238" spans="2:8" ht="21.6" customHeight="1">
      <c r="B1238" s="576" t="s">
        <v>1168</v>
      </c>
      <c r="C1238" s="352">
        <v>44651</v>
      </c>
      <c r="D1238" s="352">
        <v>44286</v>
      </c>
      <c r="E1238" s="362"/>
    </row>
    <row r="1239" spans="2:8">
      <c r="B1239" s="607" t="s">
        <v>231</v>
      </c>
      <c r="C1239" s="608">
        <v>177203</v>
      </c>
      <c r="D1239" s="609">
        <v>2206292</v>
      </c>
    </row>
    <row r="1240" spans="2:8">
      <c r="B1240" s="607" t="s">
        <v>197</v>
      </c>
      <c r="C1240" s="608">
        <v>-863482621</v>
      </c>
      <c r="D1240" s="608">
        <v>-488624600</v>
      </c>
    </row>
    <row r="1241" spans="2:8">
      <c r="B1241" s="610" t="s">
        <v>75</v>
      </c>
      <c r="C1241" s="611">
        <v>-863305418</v>
      </c>
      <c r="D1241" s="611">
        <v>-486418308</v>
      </c>
    </row>
    <row r="1242" spans="2:8" ht="12.75" customHeight="1">
      <c r="B1242" s="590"/>
      <c r="C1242" s="612"/>
      <c r="D1242" s="613"/>
    </row>
    <row r="1243" spans="2:8" ht="21.6" customHeight="1">
      <c r="B1243" s="576" t="s">
        <v>1169</v>
      </c>
      <c r="C1243" s="352">
        <v>44651</v>
      </c>
      <c r="D1243" s="352">
        <v>44286</v>
      </c>
      <c r="E1243" s="362"/>
    </row>
    <row r="1244" spans="2:8">
      <c r="B1244" s="607" t="s">
        <v>388</v>
      </c>
      <c r="C1244" s="608">
        <v>-143498575</v>
      </c>
      <c r="D1244" s="608">
        <v>-56499067</v>
      </c>
    </row>
    <row r="1245" spans="2:8">
      <c r="B1245" s="607" t="s">
        <v>122</v>
      </c>
      <c r="C1245" s="608">
        <v>815004357</v>
      </c>
      <c r="D1245" s="608">
        <v>227152201</v>
      </c>
    </row>
    <row r="1246" spans="2:8">
      <c r="B1246" s="610" t="s">
        <v>75</v>
      </c>
      <c r="C1246" s="611">
        <v>671505782</v>
      </c>
      <c r="D1246" s="611">
        <v>170653134</v>
      </c>
      <c r="F1246" s="399"/>
      <c r="G1246" s="399"/>
      <c r="H1246" s="399"/>
    </row>
    <row r="1247" spans="2:8">
      <c r="B1247" s="610" t="s">
        <v>389</v>
      </c>
      <c r="C1247" s="611">
        <v>-191799636</v>
      </c>
      <c r="D1247" s="611">
        <v>-315765174</v>
      </c>
      <c r="E1247" s="395">
        <v>0</v>
      </c>
      <c r="F1247" s="395">
        <v>0</v>
      </c>
    </row>
    <row r="1248" spans="2:8">
      <c r="B1248" s="606"/>
      <c r="C1248" s="605"/>
      <c r="D1248" s="605"/>
    </row>
    <row r="1249" spans="1:6">
      <c r="B1249" s="348" t="s">
        <v>1516</v>
      </c>
      <c r="C1249" s="356"/>
      <c r="D1249" s="605"/>
    </row>
    <row r="1251" spans="1:6" ht="21.6" customHeight="1">
      <c r="B1251" s="576" t="s">
        <v>171</v>
      </c>
      <c r="C1251" s="352">
        <v>44651</v>
      </c>
      <c r="D1251" s="352">
        <v>44286</v>
      </c>
      <c r="E1251" s="362"/>
    </row>
    <row r="1252" spans="1:6">
      <c r="B1252" s="614" t="s">
        <v>390</v>
      </c>
      <c r="C1252" s="577">
        <v>6367976</v>
      </c>
      <c r="D1252" s="609">
        <v>43156</v>
      </c>
    </row>
    <row r="1253" spans="1:6">
      <c r="B1253" s="615" t="s">
        <v>75</v>
      </c>
      <c r="C1253" s="579">
        <v>6367976</v>
      </c>
      <c r="D1253" s="579">
        <v>43156</v>
      </c>
      <c r="E1253" s="408">
        <v>0</v>
      </c>
      <c r="F1253" s="408">
        <v>0</v>
      </c>
    </row>
    <row r="1254" spans="1:6">
      <c r="B1254" s="348"/>
      <c r="C1254" s="616"/>
      <c r="D1254" s="617"/>
    </row>
    <row r="1255" spans="1:6">
      <c r="A1255" s="618"/>
      <c r="B1255" s="619"/>
      <c r="C1255" s="620"/>
      <c r="D1255" s="621"/>
      <c r="E1255" s="361"/>
      <c r="F1255" s="622"/>
    </row>
    <row r="1256" spans="1:6">
      <c r="A1256" s="618"/>
      <c r="B1256" s="361"/>
      <c r="C1256" s="620"/>
      <c r="D1256" s="621"/>
      <c r="E1256" s="622"/>
      <c r="F1256" s="622"/>
    </row>
    <row r="1260" spans="1:6">
      <c r="B1260" s="743"/>
    </row>
    <row r="1261" spans="1:6">
      <c r="B1261" s="849"/>
    </row>
    <row r="1262" spans="1:6">
      <c r="B1262" s="850"/>
    </row>
    <row r="1263" spans="1:6">
      <c r="B1263" s="851"/>
    </row>
    <row r="1264" spans="1:6">
      <c r="B1264" s="743"/>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5">
    <mergeCell ref="C986:C987"/>
    <mergeCell ref="C997:C998"/>
    <mergeCell ref="D997:D998"/>
    <mergeCell ref="B986:B987"/>
    <mergeCell ref="D986:D987"/>
    <mergeCell ref="E1081:F1081"/>
    <mergeCell ref="B1081:B1082"/>
    <mergeCell ref="C1081:C1082"/>
    <mergeCell ref="D1081:D1082"/>
    <mergeCell ref="B997:B998"/>
    <mergeCell ref="B1021:B1022"/>
    <mergeCell ref="B1057:B1058"/>
    <mergeCell ref="C1021:C1022"/>
    <mergeCell ref="D1021:D1022"/>
    <mergeCell ref="B1011:B1012"/>
    <mergeCell ref="C1011:C1012"/>
    <mergeCell ref="D1011:D1012"/>
    <mergeCell ref="B57:B58"/>
    <mergeCell ref="B135:G135"/>
    <mergeCell ref="H135:J135"/>
    <mergeCell ref="B23:B24"/>
    <mergeCell ref="I136:I137"/>
    <mergeCell ref="J136:J137"/>
    <mergeCell ref="G136:G137"/>
    <mergeCell ref="B136:B137"/>
    <mergeCell ref="C136:C137"/>
    <mergeCell ref="H136:H137"/>
    <mergeCell ref="D136:D137"/>
    <mergeCell ref="E136:F136"/>
    <mergeCell ref="C23:C24"/>
    <mergeCell ref="D23:D24"/>
    <mergeCell ref="E23:E24"/>
    <mergeCell ref="F23:F24"/>
    <mergeCell ref="B3:M3"/>
    <mergeCell ref="B4:M4"/>
    <mergeCell ref="B5:M5"/>
    <mergeCell ref="B6:M6"/>
    <mergeCell ref="B20:H20"/>
    <mergeCell ref="B12:K12"/>
    <mergeCell ref="C57:C58"/>
    <mergeCell ref="E57:E58"/>
    <mergeCell ref="C1057:C1058"/>
    <mergeCell ref="D1057:D1058"/>
    <mergeCell ref="H23:H24"/>
    <mergeCell ref="G23:G24"/>
    <mergeCell ref="D57:D58"/>
    <mergeCell ref="F57:F58"/>
    <mergeCell ref="B511:F511"/>
    <mergeCell ref="B875:F875"/>
    <mergeCell ref="B882:F882"/>
    <mergeCell ref="B935:B936"/>
    <mergeCell ref="C935:G935"/>
    <mergeCell ref="B909:D909"/>
    <mergeCell ref="B925:D925"/>
    <mergeCell ref="H935:M935"/>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N57"/>
  <sheetViews>
    <sheetView showGridLines="0" zoomScale="80" zoomScaleNormal="80" zoomScaleSheetLayoutView="100" workbookViewId="0">
      <selection activeCell="K21" sqref="K21"/>
    </sheetView>
  </sheetViews>
  <sheetFormatPr baseColWidth="10" defaultColWidth="9.28515625" defaultRowHeight="16.5"/>
  <cols>
    <col min="1" max="1" width="4.28515625" style="744" customWidth="1"/>
    <col min="2" max="2" width="52.7109375" style="743" customWidth="1"/>
    <col min="3" max="3" width="20.28515625" style="743" customWidth="1"/>
    <col min="4" max="4" width="19.28515625" style="743" customWidth="1"/>
    <col min="5" max="5" width="15" style="743" customWidth="1"/>
    <col min="6" max="6" width="17.28515625" style="743" customWidth="1"/>
    <col min="7" max="7" width="17.85546875" style="743" customWidth="1"/>
    <col min="8" max="8" width="16.5703125" style="743" customWidth="1"/>
    <col min="9" max="9" width="16.85546875" style="746" bestFit="1" customWidth="1"/>
    <col min="10" max="10" width="18.7109375" style="743" customWidth="1"/>
    <col min="11" max="11" width="12.7109375" style="743" customWidth="1"/>
    <col min="12" max="12" width="14.5703125" style="743" bestFit="1" customWidth="1"/>
    <col min="13" max="13" width="14.5703125" style="743" customWidth="1"/>
    <col min="14" max="14" width="11.42578125" style="743" bestFit="1" customWidth="1"/>
    <col min="15" max="16384" width="9.28515625" style="743"/>
  </cols>
  <sheetData>
    <row r="1" spans="1:14" s="225" customFormat="1" ht="10.15" customHeight="1">
      <c r="B1" s="253"/>
      <c r="C1" s="253"/>
      <c r="D1" s="253"/>
      <c r="E1" s="253"/>
      <c r="F1" s="253"/>
      <c r="G1" s="253"/>
      <c r="H1" s="253"/>
      <c r="I1" s="253"/>
      <c r="J1" s="253"/>
      <c r="K1" s="253"/>
      <c r="L1" s="253"/>
    </row>
    <row r="2" spans="1:14" s="225" customFormat="1" ht="18">
      <c r="B2" s="771"/>
      <c r="C2" s="771"/>
      <c r="D2" s="771"/>
      <c r="E2" s="771"/>
      <c r="F2" s="771"/>
      <c r="G2" s="771"/>
      <c r="H2" s="771"/>
      <c r="I2" s="771"/>
      <c r="J2" s="771"/>
      <c r="K2" s="771"/>
      <c r="L2" s="771"/>
      <c r="M2" s="771"/>
    </row>
    <row r="3" spans="1:14" s="225" customFormat="1" ht="18">
      <c r="B3" s="1028"/>
      <c r="C3" s="1028"/>
      <c r="D3" s="1028"/>
      <c r="E3" s="1028"/>
      <c r="F3" s="1028"/>
      <c r="G3" s="1028"/>
      <c r="H3" s="1028"/>
      <c r="I3" s="1028"/>
      <c r="J3" s="1028"/>
      <c r="K3" s="1028"/>
      <c r="L3" s="1028"/>
      <c r="M3" s="1028"/>
    </row>
    <row r="4" spans="1:14" s="225" customFormat="1" ht="18">
      <c r="B4" s="1028"/>
      <c r="C4" s="1028"/>
      <c r="D4" s="1028"/>
      <c r="E4" s="1028"/>
      <c r="F4" s="1028"/>
      <c r="G4" s="1028"/>
      <c r="H4" s="1028"/>
      <c r="I4" s="1028"/>
      <c r="J4" s="1028"/>
      <c r="K4" s="1028"/>
      <c r="L4" s="1028"/>
      <c r="M4" s="1028"/>
    </row>
    <row r="5" spans="1:14" s="225" customFormat="1" ht="18">
      <c r="B5" s="1028"/>
      <c r="C5" s="1028"/>
      <c r="D5" s="1028"/>
      <c r="E5" s="1028"/>
      <c r="F5" s="1028"/>
      <c r="G5" s="1028"/>
      <c r="H5" s="1028"/>
      <c r="I5" s="1028"/>
      <c r="J5" s="1028"/>
      <c r="K5" s="1028"/>
      <c r="L5" s="1028"/>
      <c r="M5" s="1028"/>
    </row>
    <row r="6" spans="1:14" s="225" customFormat="1" ht="18">
      <c r="B6" s="1028"/>
      <c r="C6" s="1028"/>
      <c r="D6" s="1028"/>
      <c r="E6" s="1028"/>
      <c r="F6" s="1028"/>
      <c r="G6" s="1028"/>
      <c r="H6" s="1028"/>
      <c r="I6" s="1028"/>
      <c r="J6" s="1028"/>
      <c r="K6" s="1028"/>
      <c r="L6" s="1028"/>
      <c r="M6" s="1028"/>
    </row>
    <row r="7" spans="1:14" s="225" customFormat="1" ht="20.45" customHeight="1">
      <c r="B7" s="165"/>
      <c r="C7" s="165"/>
      <c r="D7" s="165"/>
      <c r="E7" s="165"/>
      <c r="F7" s="165"/>
      <c r="G7" s="165"/>
      <c r="H7" s="165"/>
      <c r="I7" s="165"/>
      <c r="J7" s="165"/>
      <c r="K7" s="165"/>
      <c r="L7" s="165"/>
      <c r="M7" s="165"/>
    </row>
    <row r="8" spans="1:14" s="347" customFormat="1" ht="17.25">
      <c r="A8" s="346"/>
      <c r="I8" s="349"/>
      <c r="K8" s="265" t="s">
        <v>1171</v>
      </c>
      <c r="L8" s="362"/>
      <c r="M8" s="362"/>
      <c r="N8" s="362"/>
    </row>
    <row r="9" spans="1:14">
      <c r="A9" s="738"/>
      <c r="B9" s="739"/>
      <c r="C9" s="740"/>
      <c r="D9" s="741"/>
      <c r="E9" s="742"/>
      <c r="F9" s="742"/>
      <c r="I9" s="174"/>
    </row>
    <row r="10" spans="1:14">
      <c r="B10" s="745" t="s">
        <v>509</v>
      </c>
    </row>
    <row r="12" spans="1:14">
      <c r="B12" s="747" t="s">
        <v>391</v>
      </c>
    </row>
    <row r="13" spans="1:14">
      <c r="B13" s="743" t="s">
        <v>1647</v>
      </c>
    </row>
    <row r="15" spans="1:14">
      <c r="B15" s="747" t="s">
        <v>392</v>
      </c>
    </row>
    <row r="16" spans="1:14">
      <c r="B16" s="743" t="s">
        <v>393</v>
      </c>
    </row>
    <row r="18" spans="2:9">
      <c r="B18" s="747" t="s">
        <v>394</v>
      </c>
    </row>
    <row r="19" spans="2:9" ht="43.5" customHeight="1">
      <c r="B19" s="1046" t="s">
        <v>1643</v>
      </c>
      <c r="C19" s="1046"/>
      <c r="D19" s="1046"/>
      <c r="E19" s="1046"/>
      <c r="F19" s="1046"/>
      <c r="G19" s="1046"/>
      <c r="H19" s="1046"/>
    </row>
    <row r="21" spans="2:9">
      <c r="B21" s="745" t="s">
        <v>538</v>
      </c>
    </row>
    <row r="22" spans="2:9" ht="28.5" customHeight="1">
      <c r="B22" s="1044" t="s">
        <v>1562</v>
      </c>
      <c r="C22" s="1044"/>
      <c r="D22" s="1044"/>
      <c r="E22" s="1044"/>
      <c r="F22" s="1044"/>
      <c r="G22" s="1044"/>
      <c r="H22" s="1044"/>
      <c r="I22" s="748"/>
    </row>
    <row r="24" spans="2:9">
      <c r="B24" s="745" t="s">
        <v>539</v>
      </c>
    </row>
    <row r="25" spans="2:9">
      <c r="B25" s="743" t="s">
        <v>510</v>
      </c>
    </row>
    <row r="27" spans="2:9">
      <c r="B27" s="745" t="s">
        <v>540</v>
      </c>
    </row>
    <row r="28" spans="2:9" ht="33" customHeight="1">
      <c r="B28" s="1045" t="s">
        <v>395</v>
      </c>
      <c r="C28" s="1045"/>
      <c r="D28" s="1045"/>
      <c r="E28" s="1045"/>
      <c r="F28" s="1045"/>
      <c r="G28" s="1045"/>
      <c r="H28" s="1045"/>
    </row>
    <row r="29" spans="2:9">
      <c r="B29" s="747"/>
    </row>
    <row r="30" spans="2:9">
      <c r="B30" s="745" t="s">
        <v>541</v>
      </c>
    </row>
    <row r="31" spans="2:9">
      <c r="B31" s="743" t="s">
        <v>396</v>
      </c>
    </row>
    <row r="33" spans="2:9">
      <c r="B33" s="749" t="s">
        <v>542</v>
      </c>
    </row>
    <row r="34" spans="2:9">
      <c r="B34" s="743" t="s">
        <v>1526</v>
      </c>
    </row>
    <row r="35" spans="2:9" ht="10.5" customHeight="1">
      <c r="B35" s="750"/>
      <c r="C35" s="750"/>
      <c r="D35" s="750"/>
      <c r="E35" s="750"/>
      <c r="F35" s="750"/>
      <c r="G35" s="750"/>
      <c r="H35" s="750"/>
    </row>
    <row r="36" spans="2:9">
      <c r="B36" s="749" t="s">
        <v>543</v>
      </c>
      <c r="C36" s="751"/>
      <c r="D36" s="751"/>
      <c r="E36" s="751"/>
      <c r="F36" s="751"/>
      <c r="G36" s="751"/>
      <c r="H36" s="751"/>
    </row>
    <row r="37" spans="2:9" ht="28.9" customHeight="1">
      <c r="B37" s="1046" t="s">
        <v>1644</v>
      </c>
      <c r="C37" s="1046"/>
      <c r="D37" s="1046"/>
      <c r="E37" s="1046"/>
      <c r="F37" s="1046"/>
      <c r="G37" s="1046"/>
      <c r="H37" s="1046"/>
    </row>
    <row r="38" spans="2:9">
      <c r="B38" s="752"/>
      <c r="C38" s="752"/>
      <c r="D38" s="752"/>
      <c r="E38" s="752"/>
      <c r="F38" s="752"/>
      <c r="G38" s="752"/>
      <c r="H38" s="752"/>
    </row>
    <row r="39" spans="2:9">
      <c r="B39" s="752"/>
      <c r="C39" s="752"/>
      <c r="D39" s="752"/>
      <c r="E39" s="752"/>
      <c r="F39" s="752"/>
      <c r="G39" s="752"/>
      <c r="H39" s="752"/>
    </row>
    <row r="40" spans="2:9">
      <c r="B40" s="752"/>
      <c r="C40" s="752"/>
      <c r="D40" s="752"/>
      <c r="E40" s="752"/>
      <c r="F40" s="752"/>
      <c r="G40" s="752"/>
      <c r="H40" s="752"/>
    </row>
    <row r="41" spans="2:9">
      <c r="B41" s="752"/>
      <c r="C41" s="752"/>
      <c r="D41" s="752"/>
      <c r="E41" s="752"/>
      <c r="F41" s="752"/>
      <c r="G41" s="752"/>
      <c r="H41" s="752"/>
    </row>
    <row r="42" spans="2:9">
      <c r="B42" s="752"/>
      <c r="C42" s="752"/>
      <c r="D42" s="752"/>
      <c r="E42" s="752"/>
      <c r="F42" s="752"/>
      <c r="G42" s="752"/>
      <c r="H42" s="752"/>
    </row>
    <row r="43" spans="2:9">
      <c r="B43" s="752"/>
      <c r="C43" s="752"/>
      <c r="D43" s="752"/>
      <c r="E43" s="752"/>
      <c r="F43" s="752"/>
      <c r="G43" s="752"/>
      <c r="H43" s="752"/>
    </row>
    <row r="45" spans="2:9">
      <c r="B45" s="753" t="s">
        <v>1527</v>
      </c>
      <c r="D45" s="754" t="s">
        <v>266</v>
      </c>
      <c r="E45" s="754"/>
      <c r="F45" s="755"/>
      <c r="G45" s="756" t="s">
        <v>488</v>
      </c>
    </row>
    <row r="46" spans="2:9">
      <c r="B46" s="757" t="s">
        <v>107</v>
      </c>
      <c r="D46" s="758" t="s">
        <v>265</v>
      </c>
      <c r="E46" s="758"/>
      <c r="F46" s="759"/>
      <c r="G46" s="758" t="s">
        <v>264</v>
      </c>
      <c r="H46" s="760"/>
      <c r="I46" s="761"/>
    </row>
    <row r="47" spans="2:9">
      <c r="B47" s="762"/>
      <c r="C47" s="762"/>
      <c r="D47" s="763"/>
      <c r="E47" s="169"/>
      <c r="G47" s="169"/>
      <c r="H47" s="763"/>
      <c r="I47" s="764"/>
    </row>
    <row r="48" spans="2:9" s="744" customFormat="1">
      <c r="I48" s="765"/>
    </row>
    <row r="55" spans="2:2">
      <c r="B55" s="849"/>
    </row>
    <row r="56" spans="2:2">
      <c r="B56" s="850"/>
    </row>
    <row r="57" spans="2:2">
      <c r="B57" s="851"/>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1184-B8FA-43B3-A02B-193C5D0E5709}">
  <dimension ref="A1:N113"/>
  <sheetViews>
    <sheetView showGridLines="0" zoomScale="70" zoomScaleNormal="70" workbookViewId="0">
      <pane xSplit="4" ySplit="1" topLeftCell="E2" activePane="bottomRight" state="frozen"/>
      <selection activeCell="G31" sqref="G31"/>
      <selection pane="topRight" activeCell="G31" sqref="G31"/>
      <selection pane="bottomLeft" activeCell="G31" sqref="G31"/>
      <selection pane="bottomRight" activeCell="H114" sqref="H114"/>
    </sheetView>
  </sheetViews>
  <sheetFormatPr baseColWidth="10" defaultColWidth="11.42578125" defaultRowHeight="16.5"/>
  <cols>
    <col min="1" max="1" width="48.85546875" style="663" customWidth="1"/>
    <col min="2" max="2" width="12.140625" style="663" customWidth="1"/>
    <col min="3" max="3" width="17.5703125" style="663" customWidth="1"/>
    <col min="4" max="4" width="14.42578125" style="663" customWidth="1"/>
    <col min="5" max="5" width="12.7109375" style="663" customWidth="1"/>
    <col min="6" max="6" width="12.28515625" style="663" customWidth="1"/>
    <col min="7" max="8" width="19.28515625" style="663" bestFit="1" customWidth="1"/>
    <col min="9" max="9" width="21" style="663" bestFit="1" customWidth="1"/>
    <col min="10" max="10" width="19.7109375" style="663" bestFit="1" customWidth="1"/>
    <col min="11" max="11" width="13.42578125" style="663" customWidth="1"/>
    <col min="12" max="12" width="14.42578125" style="663" customWidth="1"/>
    <col min="13" max="14" width="17.85546875" style="663" customWidth="1"/>
    <col min="15" max="16384" width="11.42578125" style="663"/>
  </cols>
  <sheetData>
    <row r="1" spans="1:14" ht="13.15" customHeight="1">
      <c r="A1" s="662"/>
      <c r="B1" s="662"/>
      <c r="C1" s="662"/>
      <c r="D1" s="662"/>
      <c r="E1" s="662"/>
      <c r="F1" s="662"/>
      <c r="G1" s="662"/>
      <c r="H1" s="662"/>
      <c r="I1" s="662"/>
      <c r="J1" s="662"/>
      <c r="L1" s="662"/>
      <c r="M1" s="662"/>
      <c r="N1" s="662"/>
    </row>
    <row r="2" spans="1:14" ht="13.15" customHeight="1">
      <c r="A2" s="664" t="s">
        <v>1389</v>
      </c>
      <c r="B2" s="662"/>
      <c r="C2" s="662"/>
      <c r="D2" s="662"/>
      <c r="E2" s="662"/>
      <c r="F2" s="662"/>
      <c r="G2" s="662"/>
      <c r="H2" s="662"/>
      <c r="I2" s="662"/>
      <c r="J2" s="662"/>
      <c r="L2" s="662"/>
      <c r="M2" s="662"/>
      <c r="N2" s="662"/>
    </row>
    <row r="3" spans="1:14" ht="13.15" customHeight="1">
      <c r="A3" s="664"/>
      <c r="B3" s="662"/>
      <c r="C3" s="662"/>
      <c r="D3" s="662"/>
      <c r="E3" s="662"/>
      <c r="F3" s="662"/>
      <c r="G3" s="662"/>
      <c r="H3" s="662"/>
      <c r="I3" s="662"/>
      <c r="J3" s="662"/>
      <c r="L3" s="662"/>
      <c r="M3" s="662"/>
      <c r="N3" s="662"/>
    </row>
    <row r="4" spans="1:14">
      <c r="A4" s="664" t="s">
        <v>1390</v>
      </c>
      <c r="B4" s="662"/>
      <c r="C4" s="662"/>
      <c r="D4" s="662"/>
      <c r="E4" s="662"/>
      <c r="F4" s="662"/>
      <c r="G4" s="665"/>
      <c r="H4" s="665"/>
      <c r="I4" s="665"/>
      <c r="J4" s="665"/>
      <c r="L4" s="662"/>
      <c r="M4" s="665"/>
      <c r="N4" s="665"/>
    </row>
    <row r="5" spans="1:14">
      <c r="A5" s="662"/>
      <c r="B5" s="662"/>
      <c r="C5" s="662"/>
      <c r="D5" s="662"/>
      <c r="E5" s="662"/>
      <c r="F5" s="662"/>
      <c r="G5" s="665"/>
      <c r="H5" s="665"/>
      <c r="I5" s="665"/>
      <c r="J5" s="665"/>
      <c r="L5" s="662"/>
      <c r="M5" s="665"/>
      <c r="N5" s="665"/>
    </row>
    <row r="6" spans="1:14" ht="43.15" customHeight="1">
      <c r="A6" s="666" t="s">
        <v>1140</v>
      </c>
      <c r="B6" s="666" t="s">
        <v>2</v>
      </c>
      <c r="C6" s="666" t="s">
        <v>1141</v>
      </c>
      <c r="D6" s="666" t="s">
        <v>1391</v>
      </c>
      <c r="E6" s="666" t="s">
        <v>1142</v>
      </c>
      <c r="F6" s="666" t="s">
        <v>1143</v>
      </c>
      <c r="G6" s="666" t="s">
        <v>1144</v>
      </c>
      <c r="H6" s="666" t="s">
        <v>1392</v>
      </c>
      <c r="I6" s="666" t="s">
        <v>1393</v>
      </c>
      <c r="J6" s="666" t="s">
        <v>1394</v>
      </c>
      <c r="L6" s="667" t="s">
        <v>1395</v>
      </c>
      <c r="M6" s="667" t="s">
        <v>1149</v>
      </c>
      <c r="N6" s="667" t="s">
        <v>1396</v>
      </c>
    </row>
    <row r="7" spans="1:14">
      <c r="C7" s="668"/>
    </row>
    <row r="8" spans="1:14">
      <c r="A8" s="669" t="s">
        <v>1397</v>
      </c>
      <c r="B8" s="670"/>
      <c r="C8" s="671"/>
      <c r="D8" s="670"/>
      <c r="E8" s="670"/>
      <c r="F8" s="670"/>
      <c r="G8" s="670"/>
      <c r="H8" s="670"/>
      <c r="I8" s="670"/>
      <c r="J8" s="670"/>
      <c r="L8" s="670"/>
      <c r="M8" s="672"/>
      <c r="N8" s="672"/>
    </row>
    <row r="9" spans="1:14">
      <c r="A9" s="673" t="s">
        <v>1377</v>
      </c>
      <c r="B9" s="674" t="s">
        <v>845</v>
      </c>
      <c r="C9" s="675" t="s">
        <v>1398</v>
      </c>
      <c r="D9" s="676">
        <v>43536</v>
      </c>
      <c r="E9" s="676">
        <v>45362</v>
      </c>
      <c r="F9" s="677">
        <v>0.09</v>
      </c>
      <c r="G9" s="675">
        <v>5000000</v>
      </c>
      <c r="H9" s="675">
        <v>1014657.5342465753</v>
      </c>
      <c r="I9" s="675">
        <v>987534.24657534237</v>
      </c>
      <c r="J9" s="675">
        <f t="shared" ref="J9:J16" si="0">+G9+H9-I9</f>
        <v>5027123.2876712326</v>
      </c>
      <c r="L9" s="676">
        <v>44559</v>
      </c>
      <c r="M9" s="678">
        <v>1.009468</v>
      </c>
      <c r="N9" s="679">
        <f>+G9*M9</f>
        <v>5047340</v>
      </c>
    </row>
    <row r="10" spans="1:14">
      <c r="A10" s="673" t="s">
        <v>1377</v>
      </c>
      <c r="B10" s="674" t="s">
        <v>845</v>
      </c>
      <c r="C10" s="675" t="s">
        <v>1145</v>
      </c>
      <c r="D10" s="676">
        <v>44265</v>
      </c>
      <c r="E10" s="676">
        <v>46785</v>
      </c>
      <c r="F10" s="677">
        <v>7.0999999999999994E-2</v>
      </c>
      <c r="G10" s="675">
        <v>196000000</v>
      </c>
      <c r="H10" s="675">
        <v>89214904.10958904</v>
      </c>
      <c r="I10" s="675">
        <v>84792284.931506842</v>
      </c>
      <c r="J10" s="675">
        <f t="shared" si="0"/>
        <v>200422619.1780822</v>
      </c>
      <c r="L10" s="676">
        <v>44557</v>
      </c>
      <c r="M10" s="678">
        <v>1.0217860000000001</v>
      </c>
      <c r="N10" s="679">
        <f t="shared" ref="N10:N16" si="1">+G10*M10</f>
        <v>200270056.00000003</v>
      </c>
    </row>
    <row r="11" spans="1:14">
      <c r="A11" s="673" t="s">
        <v>1377</v>
      </c>
      <c r="B11" s="674" t="s">
        <v>845</v>
      </c>
      <c r="C11" s="675" t="s">
        <v>1146</v>
      </c>
      <c r="D11" s="676">
        <v>44265</v>
      </c>
      <c r="E11" s="676">
        <v>47865</v>
      </c>
      <c r="F11" s="677">
        <v>0.08</v>
      </c>
      <c r="G11" s="675">
        <v>146000000</v>
      </c>
      <c r="H11" s="675">
        <v>109440000</v>
      </c>
      <c r="I11" s="675">
        <v>105728000</v>
      </c>
      <c r="J11" s="675">
        <f t="shared" si="0"/>
        <v>149712000</v>
      </c>
      <c r="L11" s="676">
        <v>44559</v>
      </c>
      <c r="M11" s="678">
        <v>1.0574859999999999</v>
      </c>
      <c r="N11" s="679">
        <f t="shared" si="1"/>
        <v>154392956</v>
      </c>
    </row>
    <row r="12" spans="1:14">
      <c r="A12" s="673" t="s">
        <v>1378</v>
      </c>
      <c r="B12" s="674" t="s">
        <v>845</v>
      </c>
      <c r="C12" s="675" t="s">
        <v>1399</v>
      </c>
      <c r="D12" s="676">
        <v>44281</v>
      </c>
      <c r="E12" s="676">
        <v>46106</v>
      </c>
      <c r="F12" s="677">
        <v>0.09</v>
      </c>
      <c r="G12" s="675">
        <v>210000000</v>
      </c>
      <c r="H12" s="675">
        <v>80363835.616438359</v>
      </c>
      <c r="I12" s="675">
        <v>80001369.8630137</v>
      </c>
      <c r="J12" s="675">
        <f t="shared" si="0"/>
        <v>210362465.7534247</v>
      </c>
      <c r="L12" s="676">
        <v>44559</v>
      </c>
      <c r="M12" s="678">
        <v>1.0029859999999999</v>
      </c>
      <c r="N12" s="679">
        <f t="shared" si="1"/>
        <v>210627060</v>
      </c>
    </row>
    <row r="13" spans="1:14">
      <c r="A13" s="673" t="s">
        <v>1379</v>
      </c>
      <c r="B13" s="674" t="s">
        <v>845</v>
      </c>
      <c r="C13" s="675" t="s">
        <v>1400</v>
      </c>
      <c r="D13" s="676">
        <v>43626</v>
      </c>
      <c r="E13" s="676">
        <v>46171</v>
      </c>
      <c r="F13" s="677">
        <v>9.2499999999999999E-2</v>
      </c>
      <c r="G13" s="675">
        <v>205000000</v>
      </c>
      <c r="H13" s="675">
        <v>83694760.274096027</v>
      </c>
      <c r="I13" s="675">
        <v>83642808.219178095</v>
      </c>
      <c r="J13" s="675">
        <f t="shared" si="0"/>
        <v>205051952.05491793</v>
      </c>
      <c r="L13" s="676">
        <v>44532</v>
      </c>
      <c r="M13" s="678">
        <v>1.0102530000000001</v>
      </c>
      <c r="N13" s="679">
        <f t="shared" si="1"/>
        <v>207101865</v>
      </c>
    </row>
    <row r="14" spans="1:14">
      <c r="A14" s="673" t="s">
        <v>1380</v>
      </c>
      <c r="B14" s="674" t="s">
        <v>845</v>
      </c>
      <c r="C14" s="675" t="s">
        <v>1245</v>
      </c>
      <c r="D14" s="676">
        <v>44435</v>
      </c>
      <c r="E14" s="676">
        <v>48075</v>
      </c>
      <c r="F14" s="677">
        <v>8.5000000000000006E-2</v>
      </c>
      <c r="G14" s="675">
        <v>9000000</v>
      </c>
      <c r="H14" s="675">
        <v>7438315.068493152</v>
      </c>
      <c r="I14" s="675">
        <v>7364958.9041095898</v>
      </c>
      <c r="J14" s="675">
        <f t="shared" si="0"/>
        <v>9073356.1643835623</v>
      </c>
      <c r="L14" s="676">
        <v>44557</v>
      </c>
      <c r="M14" s="678">
        <v>1.020219</v>
      </c>
      <c r="N14" s="679">
        <f t="shared" si="1"/>
        <v>9181971</v>
      </c>
    </row>
    <row r="15" spans="1:14">
      <c r="A15" s="673" t="s">
        <v>1381</v>
      </c>
      <c r="B15" s="674" t="s">
        <v>845</v>
      </c>
      <c r="C15" s="675" t="s">
        <v>1401</v>
      </c>
      <c r="D15" s="676">
        <v>44558</v>
      </c>
      <c r="E15" s="676">
        <v>48198</v>
      </c>
      <c r="F15" s="677">
        <v>0.10199999999999999</v>
      </c>
      <c r="G15" s="675">
        <v>1000000000</v>
      </c>
      <c r="H15" s="675">
        <v>1017205479.4520546</v>
      </c>
      <c r="I15" s="675">
        <v>1016367123.2876711</v>
      </c>
      <c r="J15" s="675">
        <f t="shared" si="0"/>
        <v>1000838356.1643834</v>
      </c>
      <c r="L15" s="676">
        <v>44560</v>
      </c>
      <c r="M15" s="678">
        <v>1.0049999999999999</v>
      </c>
      <c r="N15" s="679">
        <f t="shared" si="1"/>
        <v>1004999999.9999999</v>
      </c>
    </row>
    <row r="16" spans="1:14">
      <c r="A16" s="673" t="s">
        <v>1378</v>
      </c>
      <c r="B16" s="674" t="s">
        <v>845</v>
      </c>
      <c r="C16" s="675" t="s">
        <v>1402</v>
      </c>
      <c r="D16" s="676">
        <v>44558</v>
      </c>
      <c r="E16" s="676">
        <v>47106</v>
      </c>
      <c r="F16" s="677">
        <v>9.1499999999999998E-2</v>
      </c>
      <c r="G16" s="675">
        <v>852000000</v>
      </c>
      <c r="H16" s="675">
        <v>544210915.06849313</v>
      </c>
      <c r="I16" s="675">
        <v>543570164.38356161</v>
      </c>
      <c r="J16" s="675">
        <f t="shared" si="0"/>
        <v>852640750.68493152</v>
      </c>
      <c r="L16" s="676">
        <v>44560</v>
      </c>
      <c r="M16" s="678">
        <v>1.0005010000000001</v>
      </c>
      <c r="N16" s="679">
        <f t="shared" si="1"/>
        <v>852426852.00000012</v>
      </c>
    </row>
    <row r="17" spans="1:14" ht="17.25" thickBot="1">
      <c r="C17" s="680"/>
      <c r="G17" s="681">
        <f>+SUM(G9:G16)</f>
        <v>2623000000</v>
      </c>
      <c r="H17" s="681">
        <f>+SUM(H9:H16)</f>
        <v>1932582867.1234109</v>
      </c>
      <c r="I17" s="681">
        <f t="shared" ref="I17" si="2">+SUM(I9:I16)</f>
        <v>1922454243.8356161</v>
      </c>
      <c r="J17" s="681">
        <f>+SUM(J9:J16)</f>
        <v>2633128623.2877946</v>
      </c>
    </row>
    <row r="18" spans="1:14" ht="17.25" thickTop="1">
      <c r="C18" s="680"/>
      <c r="G18" s="682"/>
      <c r="H18" s="682"/>
      <c r="I18" s="682"/>
      <c r="J18" s="682"/>
    </row>
    <row r="19" spans="1:14">
      <c r="A19" s="669" t="s">
        <v>1403</v>
      </c>
      <c r="B19" s="670"/>
      <c r="C19" s="671"/>
      <c r="D19" s="670"/>
      <c r="E19" s="670"/>
      <c r="F19" s="670"/>
      <c r="G19" s="670"/>
      <c r="H19" s="670"/>
      <c r="I19" s="670"/>
      <c r="J19" s="670"/>
      <c r="L19" s="670"/>
      <c r="M19" s="672"/>
      <c r="N19" s="672"/>
    </row>
    <row r="20" spans="1:14">
      <c r="A20" s="673" t="s">
        <v>524</v>
      </c>
      <c r="B20" s="674" t="s">
        <v>845</v>
      </c>
      <c r="C20" s="675" t="s">
        <v>1212</v>
      </c>
      <c r="D20" s="676">
        <v>44182</v>
      </c>
      <c r="E20" s="676">
        <v>46007</v>
      </c>
      <c r="F20" s="677">
        <v>6.0999999999999999E-2</v>
      </c>
      <c r="G20" s="675">
        <v>100000000</v>
      </c>
      <c r="H20" s="675">
        <v>24400000</v>
      </c>
      <c r="I20" s="675">
        <v>24166027.397260267</v>
      </c>
      <c r="J20" s="675">
        <f>+G20+H20-I20</f>
        <v>100233972.60273974</v>
      </c>
      <c r="L20" s="676">
        <v>44544</v>
      </c>
      <c r="M20" s="678">
        <v>1.055582</v>
      </c>
      <c r="N20" s="679">
        <f t="shared" ref="N20" si="3">+G20*M20</f>
        <v>105558200</v>
      </c>
    </row>
    <row r="21" spans="1:14" ht="17.25" thickBot="1">
      <c r="B21" s="683"/>
      <c r="C21" s="684"/>
      <c r="D21" s="685"/>
      <c r="E21" s="685"/>
      <c r="F21" s="662"/>
      <c r="G21" s="681">
        <f>+SUM(G20)</f>
        <v>100000000</v>
      </c>
      <c r="H21" s="681">
        <f>+SUM(H20)</f>
        <v>24400000</v>
      </c>
      <c r="I21" s="681">
        <f>+SUM(I20)</f>
        <v>24166027.397260267</v>
      </c>
      <c r="J21" s="681">
        <f>+SUM(J20)</f>
        <v>100233972.60273974</v>
      </c>
      <c r="L21" s="685"/>
    </row>
    <row r="22" spans="1:14" ht="17.25" thickTop="1">
      <c r="B22" s="683"/>
      <c r="C22" s="684"/>
      <c r="D22" s="685"/>
      <c r="E22" s="685"/>
      <c r="F22" s="662"/>
      <c r="G22" s="686"/>
      <c r="H22" s="686"/>
      <c r="I22" s="686"/>
      <c r="J22" s="686"/>
      <c r="L22" s="685"/>
    </row>
    <row r="23" spans="1:14" hidden="1">
      <c r="A23" s="669" t="s">
        <v>1404</v>
      </c>
      <c r="B23" s="670"/>
      <c r="C23" s="671"/>
      <c r="D23" s="670"/>
      <c r="E23" s="670"/>
      <c r="F23" s="670"/>
      <c r="G23" s="670"/>
      <c r="H23" s="670"/>
      <c r="I23" s="670"/>
      <c r="J23" s="670"/>
      <c r="L23" s="670"/>
      <c r="M23" s="687"/>
      <c r="N23" s="687"/>
    </row>
    <row r="24" spans="1:14" hidden="1">
      <c r="A24" s="673"/>
      <c r="B24" s="688"/>
      <c r="C24" s="675"/>
      <c r="D24" s="676"/>
      <c r="E24" s="676"/>
      <c r="F24" s="677"/>
      <c r="G24" s="689"/>
      <c r="H24" s="689"/>
      <c r="I24" s="689"/>
      <c r="J24" s="689"/>
      <c r="L24" s="676"/>
      <c r="M24" s="690"/>
      <c r="N24" s="690"/>
    </row>
    <row r="25" spans="1:14" ht="17.25" hidden="1" thickBot="1">
      <c r="B25" s="683"/>
      <c r="C25" s="684"/>
      <c r="D25" s="685"/>
      <c r="E25" s="685"/>
      <c r="F25" s="662"/>
      <c r="G25" s="691">
        <f>+SUM(G24)</f>
        <v>0</v>
      </c>
      <c r="H25" s="691">
        <f>+SUM(H24)</f>
        <v>0</v>
      </c>
      <c r="I25" s="691">
        <f>+SUM(I24)</f>
        <v>0</v>
      </c>
      <c r="J25" s="691">
        <f>+SUM(J24)</f>
        <v>0</v>
      </c>
      <c r="L25" s="685"/>
      <c r="M25" s="691"/>
      <c r="N25" s="691">
        <f>+SUM(N24)</f>
        <v>0</v>
      </c>
    </row>
    <row r="26" spans="1:14">
      <c r="B26" s="683"/>
      <c r="C26" s="684"/>
      <c r="D26" s="685"/>
      <c r="E26" s="685"/>
      <c r="F26" s="662"/>
      <c r="G26" s="686"/>
      <c r="H26" s="686"/>
      <c r="I26" s="686"/>
      <c r="J26" s="686"/>
      <c r="L26" s="685"/>
      <c r="M26" s="692"/>
      <c r="N26" s="692"/>
    </row>
    <row r="27" spans="1:14">
      <c r="A27" s="669" t="s">
        <v>1405</v>
      </c>
      <c r="B27" s="670"/>
      <c r="C27" s="671"/>
      <c r="D27" s="670"/>
      <c r="E27" s="670"/>
      <c r="F27" s="670"/>
      <c r="G27" s="670"/>
      <c r="H27" s="670"/>
      <c r="I27" s="670"/>
      <c r="J27" s="670"/>
      <c r="L27" s="670"/>
      <c r="M27" s="672"/>
      <c r="N27" s="672"/>
    </row>
    <row r="28" spans="1:14">
      <c r="A28" s="673" t="s">
        <v>1148</v>
      </c>
      <c r="B28" s="674" t="s">
        <v>845</v>
      </c>
      <c r="C28" s="693" t="s">
        <v>1147</v>
      </c>
      <c r="D28" s="676">
        <v>43397</v>
      </c>
      <c r="E28" s="676">
        <v>47050</v>
      </c>
      <c r="F28" s="694">
        <v>7.9000000000000001E-2</v>
      </c>
      <c r="G28" s="693">
        <v>75000000</v>
      </c>
      <c r="H28" s="693">
        <v>41475000</v>
      </c>
      <c r="I28" s="693">
        <v>40144889.771320239</v>
      </c>
      <c r="J28" s="693">
        <f>+G28+H28-I28</f>
        <v>76330110.228679761</v>
      </c>
      <c r="L28" s="676">
        <v>44536</v>
      </c>
      <c r="M28" s="678">
        <v>1.0292809999999999</v>
      </c>
      <c r="N28" s="679">
        <f t="shared" ref="N28" si="4">+G28*M28</f>
        <v>77196074.999999985</v>
      </c>
    </row>
    <row r="29" spans="1:14" ht="17.25" thickBot="1">
      <c r="B29" s="683"/>
      <c r="C29" s="684"/>
      <c r="D29" s="685"/>
      <c r="E29" s="685"/>
      <c r="F29" s="662"/>
      <c r="G29" s="681">
        <f>+SUM(G28)</f>
        <v>75000000</v>
      </c>
      <c r="H29" s="681">
        <f t="shared" ref="H29:J29" si="5">+SUM(H28)</f>
        <v>41475000</v>
      </c>
      <c r="I29" s="681">
        <f>+SUM(I28)</f>
        <v>40144889.771320239</v>
      </c>
      <c r="J29" s="681">
        <f t="shared" si="5"/>
        <v>76330110.228679761</v>
      </c>
    </row>
    <row r="30" spans="1:14" ht="17.25" thickTop="1">
      <c r="B30" s="683"/>
      <c r="C30" s="695"/>
      <c r="D30" s="696"/>
      <c r="E30" s="696"/>
      <c r="F30" s="697"/>
      <c r="G30" s="698"/>
      <c r="H30" s="698"/>
      <c r="I30" s="698"/>
      <c r="J30" s="698"/>
    </row>
    <row r="31" spans="1:14">
      <c r="B31" s="683"/>
      <c r="C31" s="695"/>
      <c r="D31" s="696"/>
      <c r="E31" s="696"/>
      <c r="F31" s="697"/>
      <c r="G31" s="698"/>
      <c r="H31" s="698"/>
      <c r="I31" s="698"/>
      <c r="J31" s="698"/>
      <c r="L31" s="696"/>
      <c r="M31" s="699"/>
      <c r="N31" s="699"/>
    </row>
    <row r="32" spans="1:14">
      <c r="A32" s="669" t="s">
        <v>1406</v>
      </c>
      <c r="B32" s="670"/>
      <c r="C32" s="671"/>
      <c r="D32" s="670"/>
      <c r="E32" s="670"/>
      <c r="F32" s="670"/>
      <c r="G32" s="670"/>
      <c r="H32" s="670"/>
      <c r="I32" s="670"/>
      <c r="J32" s="670"/>
      <c r="L32" s="670"/>
      <c r="M32" s="672"/>
      <c r="N32" s="672"/>
    </row>
    <row r="33" spans="1:14">
      <c r="A33" s="673" t="s">
        <v>1382</v>
      </c>
      <c r="B33" s="674" t="s">
        <v>846</v>
      </c>
      <c r="C33" s="675" t="s">
        <v>1407</v>
      </c>
      <c r="D33" s="676">
        <v>44272</v>
      </c>
      <c r="E33" s="676">
        <v>46829</v>
      </c>
      <c r="F33" s="677">
        <v>5.5E-2</v>
      </c>
      <c r="G33" s="689">
        <v>10000</v>
      </c>
      <c r="H33" s="689">
        <v>3575.7534246575342</v>
      </c>
      <c r="I33" s="689">
        <v>3417.5342465753424</v>
      </c>
      <c r="J33" s="689">
        <f>+G33+H33-I33</f>
        <v>10158.219178082192</v>
      </c>
      <c r="K33" s="700"/>
      <c r="L33" s="676">
        <v>44550</v>
      </c>
      <c r="M33" s="678">
        <v>1.01</v>
      </c>
      <c r="N33" s="690">
        <f>+G33*M33</f>
        <v>10100</v>
      </c>
    </row>
    <row r="34" spans="1:14" ht="17.25" thickBot="1">
      <c r="B34" s="683"/>
      <c r="C34" s="684"/>
      <c r="D34" s="685"/>
      <c r="E34" s="685"/>
      <c r="F34" s="662"/>
      <c r="G34" s="691">
        <f>+SUM(G33)</f>
        <v>10000</v>
      </c>
      <c r="H34" s="691">
        <f t="shared" ref="H34:J34" si="6">+SUM(H33)</f>
        <v>3575.7534246575342</v>
      </c>
      <c r="I34" s="691">
        <f>+SUM(I33)</f>
        <v>3417.5342465753424</v>
      </c>
      <c r="J34" s="691">
        <f t="shared" si="6"/>
        <v>10158.219178082192</v>
      </c>
      <c r="K34" s="700"/>
    </row>
    <row r="35" spans="1:14" ht="17.25" thickTop="1">
      <c r="B35" s="683"/>
      <c r="C35" s="701"/>
      <c r="D35" s="696"/>
      <c r="E35" s="696"/>
      <c r="F35" s="702"/>
      <c r="G35" s="703"/>
      <c r="H35" s="703"/>
      <c r="I35" s="703"/>
      <c r="J35" s="703"/>
    </row>
    <row r="36" spans="1:14">
      <c r="A36" s="669" t="s">
        <v>1408</v>
      </c>
      <c r="B36" s="670"/>
      <c r="C36" s="671"/>
      <c r="D36" s="670"/>
      <c r="E36" s="670"/>
      <c r="F36" s="670"/>
      <c r="G36" s="670"/>
      <c r="H36" s="670"/>
      <c r="I36" s="670"/>
      <c r="J36" s="670"/>
      <c r="L36" s="670"/>
      <c r="M36" s="672"/>
      <c r="N36" s="672"/>
    </row>
    <row r="37" spans="1:14">
      <c r="A37" s="704" t="s">
        <v>1373</v>
      </c>
      <c r="B37" s="674" t="s">
        <v>845</v>
      </c>
      <c r="C37" s="693" t="s">
        <v>1409</v>
      </c>
      <c r="D37" s="676">
        <v>44532</v>
      </c>
      <c r="E37" s="676">
        <v>45264</v>
      </c>
      <c r="F37" s="694">
        <v>6.7500000000000004E-2</v>
      </c>
      <c r="G37" s="705">
        <v>100000000</v>
      </c>
      <c r="H37" s="705">
        <v>13536986.301369863</v>
      </c>
      <c r="I37" s="705">
        <v>13000684.93150685</v>
      </c>
      <c r="J37" s="679">
        <f t="shared" ref="J37:J57" si="7">+G37+H37-I37</f>
        <v>100536301.369863</v>
      </c>
      <c r="L37" s="676" t="s">
        <v>281</v>
      </c>
      <c r="M37" s="676" t="s">
        <v>281</v>
      </c>
      <c r="N37" s="706">
        <f>+J37</f>
        <v>100536301.369863</v>
      </c>
    </row>
    <row r="38" spans="1:14">
      <c r="A38" s="704" t="s">
        <v>1373</v>
      </c>
      <c r="B38" s="674" t="s">
        <v>845</v>
      </c>
      <c r="C38" s="693" t="s">
        <v>1410</v>
      </c>
      <c r="D38" s="676">
        <v>44532</v>
      </c>
      <c r="E38" s="676">
        <v>45264</v>
      </c>
      <c r="F38" s="694">
        <v>6.7500000000000004E-2</v>
      </c>
      <c r="G38" s="705">
        <v>100000000</v>
      </c>
      <c r="H38" s="705">
        <v>13536986.301369863</v>
      </c>
      <c r="I38" s="705">
        <v>13000684.93150685</v>
      </c>
      <c r="J38" s="679">
        <f t="shared" si="7"/>
        <v>100536301.369863</v>
      </c>
      <c r="L38" s="676" t="s">
        <v>281</v>
      </c>
      <c r="M38" s="676" t="s">
        <v>281</v>
      </c>
      <c r="N38" s="706">
        <f t="shared" ref="N38:N57" si="8">+J38</f>
        <v>100536301.369863</v>
      </c>
    </row>
    <row r="39" spans="1:14">
      <c r="A39" s="704" t="s">
        <v>1373</v>
      </c>
      <c r="B39" s="674" t="s">
        <v>845</v>
      </c>
      <c r="C39" s="693" t="s">
        <v>1411</v>
      </c>
      <c r="D39" s="676">
        <v>44545</v>
      </c>
      <c r="E39" s="676">
        <v>45642</v>
      </c>
      <c r="F39" s="694">
        <v>8.3500000000000005E-2</v>
      </c>
      <c r="G39" s="705">
        <v>100000000</v>
      </c>
      <c r="H39" s="705">
        <v>25095753.424657535</v>
      </c>
      <c r="I39" s="705">
        <v>24729726.02739726</v>
      </c>
      <c r="J39" s="679">
        <f t="shared" si="7"/>
        <v>100366027.39726028</v>
      </c>
      <c r="L39" s="676" t="s">
        <v>281</v>
      </c>
      <c r="M39" s="676" t="s">
        <v>281</v>
      </c>
      <c r="N39" s="706">
        <f t="shared" si="8"/>
        <v>100366027.39726028</v>
      </c>
    </row>
    <row r="40" spans="1:14">
      <c r="A40" s="704" t="s">
        <v>1373</v>
      </c>
      <c r="B40" s="674" t="s">
        <v>845</v>
      </c>
      <c r="C40" s="693" t="s">
        <v>1412</v>
      </c>
      <c r="D40" s="676">
        <v>44545</v>
      </c>
      <c r="E40" s="676">
        <v>45642</v>
      </c>
      <c r="F40" s="694">
        <v>8.3500000000000005E-2</v>
      </c>
      <c r="G40" s="705">
        <v>100000000</v>
      </c>
      <c r="H40" s="705">
        <v>25095753.424657535</v>
      </c>
      <c r="I40" s="705">
        <v>24729726.02739726</v>
      </c>
      <c r="J40" s="679">
        <f t="shared" si="7"/>
        <v>100366027.39726028</v>
      </c>
      <c r="L40" s="676" t="s">
        <v>281</v>
      </c>
      <c r="M40" s="676" t="s">
        <v>281</v>
      </c>
      <c r="N40" s="706">
        <f t="shared" si="8"/>
        <v>100366027.39726028</v>
      </c>
    </row>
    <row r="41" spans="1:14">
      <c r="A41" s="704" t="s">
        <v>1373</v>
      </c>
      <c r="B41" s="674" t="s">
        <v>845</v>
      </c>
      <c r="C41" s="693" t="s">
        <v>1413</v>
      </c>
      <c r="D41" s="676">
        <v>44545</v>
      </c>
      <c r="E41" s="676">
        <v>45642</v>
      </c>
      <c r="F41" s="694">
        <v>8.3500000000000005E-2</v>
      </c>
      <c r="G41" s="705">
        <v>50000000</v>
      </c>
      <c r="H41" s="705">
        <v>12547876.712328767</v>
      </c>
      <c r="I41" s="705">
        <v>12364863.01369863</v>
      </c>
      <c r="J41" s="679">
        <f t="shared" si="7"/>
        <v>50183013.698630139</v>
      </c>
      <c r="L41" s="676" t="s">
        <v>281</v>
      </c>
      <c r="M41" s="676" t="s">
        <v>281</v>
      </c>
      <c r="N41" s="706">
        <f t="shared" si="8"/>
        <v>50183013.698630139</v>
      </c>
    </row>
    <row r="42" spans="1:14">
      <c r="A42" s="704" t="s">
        <v>1373</v>
      </c>
      <c r="B42" s="674" t="s">
        <v>845</v>
      </c>
      <c r="C42" s="693" t="s">
        <v>1414</v>
      </c>
      <c r="D42" s="676">
        <v>44545</v>
      </c>
      <c r="E42" s="676">
        <v>45642</v>
      </c>
      <c r="F42" s="694">
        <v>8.3500000000000005E-2</v>
      </c>
      <c r="G42" s="705">
        <v>50000000</v>
      </c>
      <c r="H42" s="705">
        <v>12547876.712328767</v>
      </c>
      <c r="I42" s="705">
        <v>12364863.01369863</v>
      </c>
      <c r="J42" s="679">
        <f t="shared" si="7"/>
        <v>50183013.698630139</v>
      </c>
      <c r="L42" s="676" t="s">
        <v>281</v>
      </c>
      <c r="M42" s="676" t="s">
        <v>281</v>
      </c>
      <c r="N42" s="706">
        <f t="shared" si="8"/>
        <v>50183013.698630139</v>
      </c>
    </row>
    <row r="43" spans="1:14">
      <c r="A43" s="704" t="s">
        <v>1373</v>
      </c>
      <c r="B43" s="674" t="s">
        <v>845</v>
      </c>
      <c r="C43" s="693" t="s">
        <v>1415</v>
      </c>
      <c r="D43" s="676">
        <v>44545</v>
      </c>
      <c r="E43" s="676">
        <v>45642</v>
      </c>
      <c r="F43" s="694">
        <v>8.3500000000000005E-2</v>
      </c>
      <c r="G43" s="705">
        <v>50000000</v>
      </c>
      <c r="H43" s="705">
        <v>12547876.712328767</v>
      </c>
      <c r="I43" s="705">
        <v>12364863.01369863</v>
      </c>
      <c r="J43" s="679">
        <f t="shared" si="7"/>
        <v>50183013.698630139</v>
      </c>
      <c r="L43" s="676" t="s">
        <v>281</v>
      </c>
      <c r="M43" s="676" t="s">
        <v>281</v>
      </c>
      <c r="N43" s="706">
        <f t="shared" si="8"/>
        <v>50183013.698630139</v>
      </c>
    </row>
    <row r="44" spans="1:14">
      <c r="A44" s="704" t="s">
        <v>1373</v>
      </c>
      <c r="B44" s="674" t="s">
        <v>845</v>
      </c>
      <c r="C44" s="693" t="s">
        <v>1416</v>
      </c>
      <c r="D44" s="676">
        <v>44545</v>
      </c>
      <c r="E44" s="676">
        <v>45642</v>
      </c>
      <c r="F44" s="694">
        <v>8.3500000000000005E-2</v>
      </c>
      <c r="G44" s="705">
        <v>50000000</v>
      </c>
      <c r="H44" s="705">
        <v>12547876.712328767</v>
      </c>
      <c r="I44" s="705">
        <v>12364863.01369863</v>
      </c>
      <c r="J44" s="679">
        <f t="shared" si="7"/>
        <v>50183013.698630139</v>
      </c>
      <c r="L44" s="676" t="s">
        <v>281</v>
      </c>
      <c r="M44" s="676" t="s">
        <v>281</v>
      </c>
      <c r="N44" s="706">
        <f t="shared" si="8"/>
        <v>50183013.698630139</v>
      </c>
    </row>
    <row r="45" spans="1:14">
      <c r="A45" s="704" t="s">
        <v>1373</v>
      </c>
      <c r="B45" s="674" t="s">
        <v>845</v>
      </c>
      <c r="C45" s="693" t="s">
        <v>1417</v>
      </c>
      <c r="D45" s="676">
        <v>44545</v>
      </c>
      <c r="E45" s="676">
        <v>45642</v>
      </c>
      <c r="F45" s="694">
        <v>8.3500000000000005E-2</v>
      </c>
      <c r="G45" s="705">
        <v>50000000</v>
      </c>
      <c r="H45" s="705">
        <v>12547876.712328767</v>
      </c>
      <c r="I45" s="705">
        <v>12364863.01369863</v>
      </c>
      <c r="J45" s="679">
        <f t="shared" si="7"/>
        <v>50183013.698630139</v>
      </c>
      <c r="L45" s="676" t="s">
        <v>281</v>
      </c>
      <c r="M45" s="676" t="s">
        <v>281</v>
      </c>
      <c r="N45" s="706">
        <f t="shared" si="8"/>
        <v>50183013.698630139</v>
      </c>
    </row>
    <row r="46" spans="1:14">
      <c r="A46" s="704" t="s">
        <v>1373</v>
      </c>
      <c r="B46" s="674" t="s">
        <v>845</v>
      </c>
      <c r="C46" s="693" t="s">
        <v>1418</v>
      </c>
      <c r="D46" s="676">
        <v>44545</v>
      </c>
      <c r="E46" s="676">
        <v>45642</v>
      </c>
      <c r="F46" s="694">
        <v>8.3500000000000005E-2</v>
      </c>
      <c r="G46" s="705">
        <v>50000000</v>
      </c>
      <c r="H46" s="705">
        <v>12547876.712328767</v>
      </c>
      <c r="I46" s="705">
        <v>12364863.01369863</v>
      </c>
      <c r="J46" s="679">
        <f t="shared" si="7"/>
        <v>50183013.698630139</v>
      </c>
      <c r="L46" s="676" t="s">
        <v>281</v>
      </c>
      <c r="M46" s="676" t="s">
        <v>281</v>
      </c>
      <c r="N46" s="706">
        <f t="shared" si="8"/>
        <v>50183013.698630139</v>
      </c>
    </row>
    <row r="47" spans="1:14">
      <c r="A47" s="704" t="s">
        <v>1373</v>
      </c>
      <c r="B47" s="674" t="s">
        <v>845</v>
      </c>
      <c r="C47" s="693" t="s">
        <v>1419</v>
      </c>
      <c r="D47" s="676">
        <v>44545</v>
      </c>
      <c r="E47" s="676">
        <v>45642</v>
      </c>
      <c r="F47" s="694">
        <v>8.3500000000000005E-2</v>
      </c>
      <c r="G47" s="705">
        <v>50000000</v>
      </c>
      <c r="H47" s="705">
        <v>12547876.712328767</v>
      </c>
      <c r="I47" s="705">
        <v>12364863.01369863</v>
      </c>
      <c r="J47" s="679">
        <f t="shared" si="7"/>
        <v>50183013.698630139</v>
      </c>
      <c r="L47" s="676" t="s">
        <v>281</v>
      </c>
      <c r="M47" s="676" t="s">
        <v>281</v>
      </c>
      <c r="N47" s="706">
        <f t="shared" si="8"/>
        <v>50183013.698630139</v>
      </c>
    </row>
    <row r="48" spans="1:14">
      <c r="A48" s="704" t="s">
        <v>1373</v>
      </c>
      <c r="B48" s="674" t="s">
        <v>845</v>
      </c>
      <c r="C48" s="693" t="s">
        <v>1420</v>
      </c>
      <c r="D48" s="676">
        <v>44545</v>
      </c>
      <c r="E48" s="676">
        <v>45642</v>
      </c>
      <c r="F48" s="694">
        <v>8.3500000000000005E-2</v>
      </c>
      <c r="G48" s="705">
        <v>50000000</v>
      </c>
      <c r="H48" s="705">
        <v>12547876.712328767</v>
      </c>
      <c r="I48" s="705">
        <v>12364863.01369863</v>
      </c>
      <c r="J48" s="679">
        <f t="shared" si="7"/>
        <v>50183013.698630139</v>
      </c>
      <c r="L48" s="676" t="s">
        <v>281</v>
      </c>
      <c r="M48" s="676" t="s">
        <v>281</v>
      </c>
      <c r="N48" s="706">
        <f t="shared" si="8"/>
        <v>50183013.698630139</v>
      </c>
    </row>
    <row r="49" spans="1:14">
      <c r="A49" s="704" t="s">
        <v>1373</v>
      </c>
      <c r="B49" s="674" t="s">
        <v>845</v>
      </c>
      <c r="C49" s="693" t="s">
        <v>1421</v>
      </c>
      <c r="D49" s="676">
        <v>44545</v>
      </c>
      <c r="E49" s="676">
        <v>45642</v>
      </c>
      <c r="F49" s="694">
        <v>8.3500000000000005E-2</v>
      </c>
      <c r="G49" s="705">
        <v>50000000</v>
      </c>
      <c r="H49" s="705">
        <v>12547876.712328767</v>
      </c>
      <c r="I49" s="705">
        <v>12364863.01369863</v>
      </c>
      <c r="J49" s="679">
        <f t="shared" si="7"/>
        <v>50183013.698630139</v>
      </c>
      <c r="L49" s="676" t="s">
        <v>281</v>
      </c>
      <c r="M49" s="676" t="s">
        <v>281</v>
      </c>
      <c r="N49" s="706">
        <f t="shared" si="8"/>
        <v>50183013.698630139</v>
      </c>
    </row>
    <row r="50" spans="1:14">
      <c r="A50" s="704" t="s">
        <v>1373</v>
      </c>
      <c r="B50" s="674" t="s">
        <v>845</v>
      </c>
      <c r="C50" s="693" t="s">
        <v>1422</v>
      </c>
      <c r="D50" s="676">
        <v>44545</v>
      </c>
      <c r="E50" s="676">
        <v>45642</v>
      </c>
      <c r="F50" s="694">
        <v>8.3500000000000005E-2</v>
      </c>
      <c r="G50" s="705">
        <v>50000000</v>
      </c>
      <c r="H50" s="705">
        <v>12547876.712328767</v>
      </c>
      <c r="I50" s="705">
        <v>12364863.01369863</v>
      </c>
      <c r="J50" s="679">
        <f t="shared" si="7"/>
        <v>50183013.698630139</v>
      </c>
      <c r="L50" s="676" t="s">
        <v>281</v>
      </c>
      <c r="M50" s="676" t="s">
        <v>281</v>
      </c>
      <c r="N50" s="706">
        <f t="shared" si="8"/>
        <v>50183013.698630139</v>
      </c>
    </row>
    <row r="51" spans="1:14">
      <c r="A51" s="704" t="s">
        <v>1373</v>
      </c>
      <c r="B51" s="674" t="s">
        <v>845</v>
      </c>
      <c r="C51" s="693" t="s">
        <v>1423</v>
      </c>
      <c r="D51" s="676">
        <v>44545</v>
      </c>
      <c r="E51" s="676">
        <v>45642</v>
      </c>
      <c r="F51" s="694">
        <v>8.3500000000000005E-2</v>
      </c>
      <c r="G51" s="705">
        <v>50000000</v>
      </c>
      <c r="H51" s="705">
        <v>12547876.712328767</v>
      </c>
      <c r="I51" s="705">
        <v>12364863.01369863</v>
      </c>
      <c r="J51" s="679">
        <f t="shared" si="7"/>
        <v>50183013.698630139</v>
      </c>
      <c r="L51" s="676" t="s">
        <v>281</v>
      </c>
      <c r="M51" s="676" t="s">
        <v>281</v>
      </c>
      <c r="N51" s="706">
        <f t="shared" si="8"/>
        <v>50183013.698630139</v>
      </c>
    </row>
    <row r="52" spans="1:14">
      <c r="A52" s="704" t="s">
        <v>1373</v>
      </c>
      <c r="B52" s="674" t="s">
        <v>845</v>
      </c>
      <c r="C52" s="693" t="s">
        <v>1424</v>
      </c>
      <c r="D52" s="676">
        <v>44545</v>
      </c>
      <c r="E52" s="676">
        <v>45642</v>
      </c>
      <c r="F52" s="694">
        <v>8.3500000000000005E-2</v>
      </c>
      <c r="G52" s="705">
        <v>50000000</v>
      </c>
      <c r="H52" s="705">
        <v>12547876.712328767</v>
      </c>
      <c r="I52" s="705">
        <v>12364863.01369863</v>
      </c>
      <c r="J52" s="679">
        <f t="shared" si="7"/>
        <v>50183013.698630139</v>
      </c>
      <c r="L52" s="676" t="s">
        <v>281</v>
      </c>
      <c r="M52" s="676" t="s">
        <v>281</v>
      </c>
      <c r="N52" s="706">
        <f t="shared" si="8"/>
        <v>50183013.698630139</v>
      </c>
    </row>
    <row r="53" spans="1:14">
      <c r="A53" s="704" t="s">
        <v>1373</v>
      </c>
      <c r="B53" s="674" t="s">
        <v>845</v>
      </c>
      <c r="C53" s="693" t="s">
        <v>1425</v>
      </c>
      <c r="D53" s="676">
        <v>44545</v>
      </c>
      <c r="E53" s="676">
        <v>45642</v>
      </c>
      <c r="F53" s="694">
        <v>8.3500000000000005E-2</v>
      </c>
      <c r="G53" s="705">
        <v>50000000</v>
      </c>
      <c r="H53" s="705">
        <v>12547876.712328767</v>
      </c>
      <c r="I53" s="705">
        <v>12364863.01369863</v>
      </c>
      <c r="J53" s="679">
        <f t="shared" si="7"/>
        <v>50183013.698630139</v>
      </c>
      <c r="L53" s="676" t="s">
        <v>281</v>
      </c>
      <c r="M53" s="676" t="s">
        <v>281</v>
      </c>
      <c r="N53" s="706">
        <f t="shared" si="8"/>
        <v>50183013.698630139</v>
      </c>
    </row>
    <row r="54" spans="1:14">
      <c r="A54" s="704" t="s">
        <v>1373</v>
      </c>
      <c r="B54" s="674" t="s">
        <v>845</v>
      </c>
      <c r="C54" s="693" t="s">
        <v>1426</v>
      </c>
      <c r="D54" s="676">
        <v>44545</v>
      </c>
      <c r="E54" s="676">
        <v>45642</v>
      </c>
      <c r="F54" s="694">
        <v>8.3500000000000005E-2</v>
      </c>
      <c r="G54" s="705">
        <v>50000000</v>
      </c>
      <c r="H54" s="705">
        <v>12547876.712328767</v>
      </c>
      <c r="I54" s="705">
        <v>12364863.01369863</v>
      </c>
      <c r="J54" s="679">
        <f t="shared" si="7"/>
        <v>50183013.698630139</v>
      </c>
      <c r="L54" s="676" t="s">
        <v>281</v>
      </c>
      <c r="M54" s="676" t="s">
        <v>281</v>
      </c>
      <c r="N54" s="706">
        <f t="shared" si="8"/>
        <v>50183013.698630139</v>
      </c>
    </row>
    <row r="55" spans="1:14">
      <c r="A55" s="704" t="s">
        <v>1246</v>
      </c>
      <c r="B55" s="674" t="s">
        <v>845</v>
      </c>
      <c r="C55" s="693" t="s">
        <v>1427</v>
      </c>
      <c r="D55" s="676">
        <v>44151</v>
      </c>
      <c r="E55" s="676">
        <v>45246</v>
      </c>
      <c r="F55" s="694">
        <v>7.2499999999999995E-2</v>
      </c>
      <c r="G55" s="705">
        <v>50000000</v>
      </c>
      <c r="H55" s="705">
        <v>7299657.5342465751</v>
      </c>
      <c r="I55" s="705">
        <v>6803082.1917808224</v>
      </c>
      <c r="J55" s="679">
        <f t="shared" si="7"/>
        <v>50496575.342465758</v>
      </c>
      <c r="L55" s="676" t="s">
        <v>281</v>
      </c>
      <c r="M55" s="676" t="s">
        <v>281</v>
      </c>
      <c r="N55" s="706">
        <f t="shared" si="8"/>
        <v>50496575.342465758</v>
      </c>
    </row>
    <row r="56" spans="1:14">
      <c r="A56" s="704" t="s">
        <v>1246</v>
      </c>
      <c r="B56" s="674" t="s">
        <v>845</v>
      </c>
      <c r="C56" s="693" t="s">
        <v>1428</v>
      </c>
      <c r="D56" s="676">
        <v>44151</v>
      </c>
      <c r="E56" s="676">
        <v>45246</v>
      </c>
      <c r="F56" s="694">
        <v>7.2499999999999995E-2</v>
      </c>
      <c r="G56" s="705">
        <v>50000000</v>
      </c>
      <c r="H56" s="705">
        <v>7299657.5342465751</v>
      </c>
      <c r="I56" s="705">
        <v>6803082.1917808224</v>
      </c>
      <c r="J56" s="679">
        <f t="shared" si="7"/>
        <v>50496575.342465758</v>
      </c>
      <c r="L56" s="676" t="s">
        <v>281</v>
      </c>
      <c r="M56" s="676" t="s">
        <v>281</v>
      </c>
      <c r="N56" s="706">
        <f t="shared" si="8"/>
        <v>50496575.342465758</v>
      </c>
    </row>
    <row r="57" spans="1:14">
      <c r="A57" s="704" t="s">
        <v>1246</v>
      </c>
      <c r="B57" s="674" t="s">
        <v>845</v>
      </c>
      <c r="C57" s="693" t="s">
        <v>1429</v>
      </c>
      <c r="D57" s="676">
        <v>44151</v>
      </c>
      <c r="E57" s="676">
        <v>45246</v>
      </c>
      <c r="F57" s="694">
        <v>7.2499999999999995E-2</v>
      </c>
      <c r="G57" s="705">
        <v>50000000</v>
      </c>
      <c r="H57" s="705">
        <v>7299657.5342465751</v>
      </c>
      <c r="I57" s="705">
        <v>6803082.1917808224</v>
      </c>
      <c r="J57" s="679">
        <f t="shared" si="7"/>
        <v>50496575.342465758</v>
      </c>
      <c r="L57" s="676" t="s">
        <v>281</v>
      </c>
      <c r="M57" s="676" t="s">
        <v>281</v>
      </c>
      <c r="N57" s="706">
        <f t="shared" si="8"/>
        <v>50496575.342465758</v>
      </c>
    </row>
    <row r="58" spans="1:14" ht="17.25" thickBot="1">
      <c r="B58" s="683"/>
      <c r="C58" s="684"/>
      <c r="D58" s="685"/>
      <c r="E58" s="685"/>
      <c r="F58" s="662"/>
      <c r="G58" s="681">
        <f>+SUM(G37:G57)</f>
        <v>1250000000</v>
      </c>
      <c r="H58" s="681">
        <f>+SUM(H37:H57)</f>
        <v>274834726.02739716</v>
      </c>
      <c r="I58" s="681">
        <f>+SUM(I37:I57)</f>
        <v>268978150.68493164</v>
      </c>
      <c r="J58" s="681">
        <f>+SUM(J37:J57)</f>
        <v>1255856575.3424654</v>
      </c>
      <c r="K58" s="707"/>
    </row>
    <row r="59" spans="1:14" ht="17.25" thickTop="1">
      <c r="B59" s="683"/>
      <c r="C59" s="684"/>
      <c r="D59" s="685"/>
      <c r="E59" s="685"/>
      <c r="F59" s="662"/>
      <c r="G59" s="708"/>
      <c r="H59" s="708"/>
      <c r="I59" s="708"/>
      <c r="J59" s="708"/>
      <c r="L59" s="685"/>
      <c r="M59" s="699"/>
      <c r="N59" s="699"/>
    </row>
    <row r="60" spans="1:14">
      <c r="B60" s="683"/>
      <c r="C60" s="684"/>
      <c r="D60" s="685"/>
      <c r="E60" s="685"/>
      <c r="F60" s="662"/>
      <c r="G60" s="708"/>
      <c r="H60" s="708"/>
      <c r="I60" s="708"/>
      <c r="J60" s="708"/>
      <c r="L60" s="685"/>
      <c r="M60" s="699"/>
      <c r="N60" s="699"/>
    </row>
    <row r="61" spans="1:14">
      <c r="A61" s="669" t="s">
        <v>1430</v>
      </c>
      <c r="B61" s="670"/>
      <c r="C61" s="671"/>
      <c r="D61" s="670"/>
      <c r="E61" s="670"/>
      <c r="F61" s="670"/>
      <c r="G61" s="670"/>
      <c r="H61" s="670"/>
      <c r="I61" s="670"/>
      <c r="J61" s="670"/>
      <c r="L61" s="670"/>
      <c r="M61" s="672"/>
      <c r="N61" s="672"/>
    </row>
    <row r="62" spans="1:14" s="714" customFormat="1">
      <c r="A62" s="709" t="s">
        <v>472</v>
      </c>
      <c r="B62" s="710" t="s">
        <v>845</v>
      </c>
      <c r="C62" s="711" t="s">
        <v>1247</v>
      </c>
      <c r="D62" s="712">
        <v>44176</v>
      </c>
      <c r="E62" s="712">
        <v>45271</v>
      </c>
      <c r="F62" s="713">
        <v>4.65E-2</v>
      </c>
      <c r="G62" s="711">
        <v>103017205</v>
      </c>
      <c r="H62" s="711">
        <v>14370900.0975</v>
      </c>
      <c r="I62" s="711">
        <v>9318117.871438358</v>
      </c>
      <c r="J62" s="711">
        <f t="shared" ref="J62:J105" si="9">+G62+H62-I62</f>
        <v>108069987.22606164</v>
      </c>
      <c r="L62" s="676" t="s">
        <v>281</v>
      </c>
      <c r="M62" s="676" t="s">
        <v>281</v>
      </c>
      <c r="N62" s="706">
        <f t="shared" ref="N62:N105" si="10">+J62</f>
        <v>108069987.22606164</v>
      </c>
    </row>
    <row r="63" spans="1:14" s="714" customFormat="1">
      <c r="A63" s="709" t="s">
        <v>472</v>
      </c>
      <c r="B63" s="710" t="s">
        <v>845</v>
      </c>
      <c r="C63" s="715" t="s">
        <v>1248</v>
      </c>
      <c r="D63" s="712">
        <v>44431</v>
      </c>
      <c r="E63" s="712">
        <v>45523</v>
      </c>
      <c r="F63" s="713">
        <v>6.5000000000000002E-2</v>
      </c>
      <c r="G63" s="711">
        <v>61000000</v>
      </c>
      <c r="H63" s="711">
        <v>11862410.95890411</v>
      </c>
      <c r="I63" s="711">
        <v>10450219.178082192</v>
      </c>
      <c r="J63" s="711">
        <f t="shared" si="9"/>
        <v>62412191.780821927</v>
      </c>
      <c r="L63" s="676" t="s">
        <v>281</v>
      </c>
      <c r="M63" s="676" t="s">
        <v>281</v>
      </c>
      <c r="N63" s="706">
        <f t="shared" si="10"/>
        <v>62412191.780821927</v>
      </c>
    </row>
    <row r="64" spans="1:14" s="714" customFormat="1">
      <c r="A64" s="709" t="s">
        <v>472</v>
      </c>
      <c r="B64" s="710" t="s">
        <v>845</v>
      </c>
      <c r="C64" s="715" t="s">
        <v>1249</v>
      </c>
      <c r="D64" s="712">
        <v>44428</v>
      </c>
      <c r="E64" s="712">
        <v>45520</v>
      </c>
      <c r="F64" s="713">
        <v>6.5000000000000002E-2</v>
      </c>
      <c r="G64" s="711">
        <v>250000000</v>
      </c>
      <c r="H64" s="711">
        <v>48616438.356164388</v>
      </c>
      <c r="I64" s="711">
        <v>42695205.479452051</v>
      </c>
      <c r="J64" s="711">
        <f t="shared" si="9"/>
        <v>255921232.87671235</v>
      </c>
      <c r="L64" s="676" t="s">
        <v>281</v>
      </c>
      <c r="M64" s="676" t="s">
        <v>281</v>
      </c>
      <c r="N64" s="706">
        <f t="shared" si="10"/>
        <v>255921232.87671235</v>
      </c>
    </row>
    <row r="65" spans="1:14" s="714" customFormat="1">
      <c r="A65" s="709" t="s">
        <v>472</v>
      </c>
      <c r="B65" s="710" t="s">
        <v>845</v>
      </c>
      <c r="C65" s="711" t="s">
        <v>1250</v>
      </c>
      <c r="D65" s="712">
        <v>44425</v>
      </c>
      <c r="E65" s="712">
        <v>45517</v>
      </c>
      <c r="F65" s="713">
        <v>6.5000000000000002E-2</v>
      </c>
      <c r="G65" s="711">
        <v>250000000</v>
      </c>
      <c r="H65" s="711">
        <v>48616438.356164381</v>
      </c>
      <c r="I65" s="711">
        <v>42561643.835616432</v>
      </c>
      <c r="J65" s="711">
        <f t="shared" si="9"/>
        <v>256054794.52054796</v>
      </c>
      <c r="L65" s="676" t="s">
        <v>281</v>
      </c>
      <c r="M65" s="676" t="s">
        <v>281</v>
      </c>
      <c r="N65" s="706">
        <f t="shared" si="10"/>
        <v>256054794.52054796</v>
      </c>
    </row>
    <row r="66" spans="1:14" s="714" customFormat="1">
      <c r="A66" s="709" t="s">
        <v>472</v>
      </c>
      <c r="B66" s="710" t="s">
        <v>845</v>
      </c>
      <c r="C66" s="715" t="s">
        <v>1251</v>
      </c>
      <c r="D66" s="712">
        <v>44428</v>
      </c>
      <c r="E66" s="712">
        <v>45520</v>
      </c>
      <c r="F66" s="713">
        <v>6.5000000000000002E-2</v>
      </c>
      <c r="G66" s="711">
        <v>250000000</v>
      </c>
      <c r="H66" s="711">
        <v>48616438.356164388</v>
      </c>
      <c r="I66" s="711">
        <v>42695205.479452051</v>
      </c>
      <c r="J66" s="711">
        <f t="shared" si="9"/>
        <v>255921232.87671235</v>
      </c>
      <c r="L66" s="676" t="s">
        <v>281</v>
      </c>
      <c r="M66" s="676" t="s">
        <v>281</v>
      </c>
      <c r="N66" s="706">
        <f t="shared" si="10"/>
        <v>255921232.87671235</v>
      </c>
    </row>
    <row r="67" spans="1:14" s="714" customFormat="1">
      <c r="A67" s="709" t="s">
        <v>472</v>
      </c>
      <c r="B67" s="710" t="s">
        <v>845</v>
      </c>
      <c r="C67" s="711" t="s">
        <v>1252</v>
      </c>
      <c r="D67" s="712">
        <v>44432</v>
      </c>
      <c r="E67" s="712">
        <v>46232</v>
      </c>
      <c r="F67" s="713">
        <v>7.0000000000000007E-2</v>
      </c>
      <c r="G67" s="711">
        <v>250000000</v>
      </c>
      <c r="H67" s="711">
        <v>86301369.863013715</v>
      </c>
      <c r="I67" s="711">
        <v>80116438.356164396</v>
      </c>
      <c r="J67" s="711">
        <f t="shared" si="9"/>
        <v>256184931.50684935</v>
      </c>
      <c r="L67" s="676" t="s">
        <v>281</v>
      </c>
      <c r="M67" s="676" t="s">
        <v>281</v>
      </c>
      <c r="N67" s="706">
        <f t="shared" si="10"/>
        <v>256184931.50684935</v>
      </c>
    </row>
    <row r="68" spans="1:14" s="714" customFormat="1">
      <c r="A68" s="709" t="s">
        <v>472</v>
      </c>
      <c r="B68" s="710" t="s">
        <v>845</v>
      </c>
      <c r="C68" s="715" t="s">
        <v>1253</v>
      </c>
      <c r="D68" s="712">
        <v>44432</v>
      </c>
      <c r="E68" s="712">
        <v>46232</v>
      </c>
      <c r="F68" s="713">
        <v>7.0000000000000007E-2</v>
      </c>
      <c r="G68" s="711">
        <v>250000000</v>
      </c>
      <c r="H68" s="711">
        <v>86301369.863013715</v>
      </c>
      <c r="I68" s="711">
        <v>80116438.356164396</v>
      </c>
      <c r="J68" s="711">
        <f t="shared" si="9"/>
        <v>256184931.50684935</v>
      </c>
      <c r="L68" s="676" t="s">
        <v>281</v>
      </c>
      <c r="M68" s="676" t="s">
        <v>281</v>
      </c>
      <c r="N68" s="706">
        <f t="shared" si="10"/>
        <v>256184931.50684935</v>
      </c>
    </row>
    <row r="69" spans="1:14" s="714" customFormat="1">
      <c r="A69" s="709" t="s">
        <v>472</v>
      </c>
      <c r="B69" s="710" t="s">
        <v>845</v>
      </c>
      <c r="C69" s="715" t="s">
        <v>1254</v>
      </c>
      <c r="D69" s="712">
        <v>44432</v>
      </c>
      <c r="E69" s="712">
        <v>46232</v>
      </c>
      <c r="F69" s="713">
        <v>7.0000000000000007E-2</v>
      </c>
      <c r="G69" s="711">
        <v>250000000</v>
      </c>
      <c r="H69" s="711">
        <v>86301369.863013715</v>
      </c>
      <c r="I69" s="711">
        <v>80116438.356164396</v>
      </c>
      <c r="J69" s="711">
        <f t="shared" si="9"/>
        <v>256184931.50684935</v>
      </c>
      <c r="L69" s="676" t="s">
        <v>281</v>
      </c>
      <c r="M69" s="676" t="s">
        <v>281</v>
      </c>
      <c r="N69" s="706">
        <f t="shared" si="10"/>
        <v>256184931.50684935</v>
      </c>
    </row>
    <row r="70" spans="1:14" s="714" customFormat="1">
      <c r="A70" s="709" t="s">
        <v>472</v>
      </c>
      <c r="B70" s="710" t="s">
        <v>845</v>
      </c>
      <c r="C70" s="715" t="s">
        <v>1255</v>
      </c>
      <c r="D70" s="712">
        <v>44432</v>
      </c>
      <c r="E70" s="712">
        <v>46232</v>
      </c>
      <c r="F70" s="713">
        <v>7.0000000000000007E-2</v>
      </c>
      <c r="G70" s="711">
        <v>250000000</v>
      </c>
      <c r="H70" s="711">
        <v>86301369.863013715</v>
      </c>
      <c r="I70" s="711">
        <v>80116438.356164396</v>
      </c>
      <c r="J70" s="711">
        <f t="shared" si="9"/>
        <v>256184931.50684935</v>
      </c>
      <c r="L70" s="676" t="s">
        <v>281</v>
      </c>
      <c r="M70" s="676" t="s">
        <v>281</v>
      </c>
      <c r="N70" s="706">
        <f t="shared" si="10"/>
        <v>256184931.50684935</v>
      </c>
    </row>
    <row r="71" spans="1:14" s="714" customFormat="1">
      <c r="A71" s="709" t="s">
        <v>472</v>
      </c>
      <c r="B71" s="710" t="s">
        <v>845</v>
      </c>
      <c r="C71" s="715" t="s">
        <v>1256</v>
      </c>
      <c r="D71" s="712">
        <v>44432</v>
      </c>
      <c r="E71" s="712">
        <v>46232</v>
      </c>
      <c r="F71" s="713">
        <v>7.0000000000000007E-2</v>
      </c>
      <c r="G71" s="711">
        <v>250000000</v>
      </c>
      <c r="H71" s="711">
        <v>86301369.863013715</v>
      </c>
      <c r="I71" s="711">
        <v>80116438.356164396</v>
      </c>
      <c r="J71" s="711">
        <f t="shared" si="9"/>
        <v>256184931.50684935</v>
      </c>
      <c r="L71" s="676" t="s">
        <v>281</v>
      </c>
      <c r="M71" s="676" t="s">
        <v>281</v>
      </c>
      <c r="N71" s="706">
        <f t="shared" si="10"/>
        <v>256184931.50684935</v>
      </c>
    </row>
    <row r="72" spans="1:14" s="714" customFormat="1">
      <c r="A72" s="709" t="s">
        <v>472</v>
      </c>
      <c r="B72" s="710" t="s">
        <v>845</v>
      </c>
      <c r="C72" s="715" t="s">
        <v>1257</v>
      </c>
      <c r="D72" s="712">
        <v>44432</v>
      </c>
      <c r="E72" s="712">
        <v>46232</v>
      </c>
      <c r="F72" s="713">
        <v>7.0000000000000007E-2</v>
      </c>
      <c r="G72" s="711">
        <v>250000000</v>
      </c>
      <c r="H72" s="711">
        <v>86301369.863013715</v>
      </c>
      <c r="I72" s="711">
        <v>80116438.356164396</v>
      </c>
      <c r="J72" s="711">
        <f t="shared" si="9"/>
        <v>256184931.50684935</v>
      </c>
      <c r="L72" s="676" t="s">
        <v>281</v>
      </c>
      <c r="M72" s="676" t="s">
        <v>281</v>
      </c>
      <c r="N72" s="706">
        <f t="shared" si="10"/>
        <v>256184931.50684935</v>
      </c>
    </row>
    <row r="73" spans="1:14" s="714" customFormat="1">
      <c r="A73" s="709" t="s">
        <v>472</v>
      </c>
      <c r="B73" s="710" t="s">
        <v>845</v>
      </c>
      <c r="C73" s="715" t="s">
        <v>1258</v>
      </c>
      <c r="D73" s="712">
        <v>44421</v>
      </c>
      <c r="E73" s="712">
        <v>45512</v>
      </c>
      <c r="F73" s="713">
        <v>6.5000000000000002E-2</v>
      </c>
      <c r="G73" s="711">
        <v>250000000</v>
      </c>
      <c r="H73" s="711">
        <v>48571917.808219172</v>
      </c>
      <c r="I73" s="711">
        <v>42339041.095890403</v>
      </c>
      <c r="J73" s="711">
        <f t="shared" si="9"/>
        <v>256232876.71232879</v>
      </c>
      <c r="L73" s="676" t="s">
        <v>281</v>
      </c>
      <c r="M73" s="676" t="s">
        <v>281</v>
      </c>
      <c r="N73" s="706">
        <f t="shared" si="10"/>
        <v>256232876.71232879</v>
      </c>
    </row>
    <row r="74" spans="1:14" s="714" customFormat="1">
      <c r="A74" s="709" t="s">
        <v>472</v>
      </c>
      <c r="B74" s="710" t="s">
        <v>845</v>
      </c>
      <c r="C74" s="715" t="s">
        <v>1259</v>
      </c>
      <c r="D74" s="712">
        <v>44421</v>
      </c>
      <c r="E74" s="712">
        <v>45512</v>
      </c>
      <c r="F74" s="713">
        <v>6.5000000000000002E-2</v>
      </c>
      <c r="G74" s="711">
        <v>250000000</v>
      </c>
      <c r="H74" s="711">
        <v>48571917.808219172</v>
      </c>
      <c r="I74" s="711">
        <v>42339041.095890403</v>
      </c>
      <c r="J74" s="711">
        <f t="shared" si="9"/>
        <v>256232876.71232879</v>
      </c>
      <c r="L74" s="676" t="s">
        <v>281</v>
      </c>
      <c r="M74" s="676" t="s">
        <v>281</v>
      </c>
      <c r="N74" s="706">
        <f t="shared" si="10"/>
        <v>256232876.71232879</v>
      </c>
    </row>
    <row r="75" spans="1:14" s="714" customFormat="1">
      <c r="A75" s="709" t="s">
        <v>472</v>
      </c>
      <c r="B75" s="710" t="s">
        <v>845</v>
      </c>
      <c r="C75" s="715" t="s">
        <v>1260</v>
      </c>
      <c r="D75" s="712">
        <v>44421</v>
      </c>
      <c r="E75" s="712">
        <v>45512</v>
      </c>
      <c r="F75" s="713">
        <v>6.5000000000000002E-2</v>
      </c>
      <c r="G75" s="711">
        <v>250000000</v>
      </c>
      <c r="H75" s="711">
        <v>48571917.808219172</v>
      </c>
      <c r="I75" s="711">
        <v>42339041.095890403</v>
      </c>
      <c r="J75" s="711">
        <f t="shared" si="9"/>
        <v>256232876.71232879</v>
      </c>
      <c r="L75" s="676" t="s">
        <v>281</v>
      </c>
      <c r="M75" s="676" t="s">
        <v>281</v>
      </c>
      <c r="N75" s="706">
        <f t="shared" si="10"/>
        <v>256232876.71232879</v>
      </c>
    </row>
    <row r="76" spans="1:14" s="714" customFormat="1">
      <c r="A76" s="709" t="s">
        <v>472</v>
      </c>
      <c r="B76" s="710" t="s">
        <v>845</v>
      </c>
      <c r="C76" s="715" t="s">
        <v>1431</v>
      </c>
      <c r="D76" s="712">
        <v>44421</v>
      </c>
      <c r="E76" s="712">
        <v>45512</v>
      </c>
      <c r="F76" s="713">
        <v>6.5000000000000002E-2</v>
      </c>
      <c r="G76" s="711">
        <v>100000000</v>
      </c>
      <c r="H76" s="711">
        <v>19482191.780821919</v>
      </c>
      <c r="I76" s="711">
        <v>16935616.438356165</v>
      </c>
      <c r="J76" s="711">
        <f t="shared" si="9"/>
        <v>102546575.34246576</v>
      </c>
      <c r="L76" s="676" t="s">
        <v>281</v>
      </c>
      <c r="M76" s="676" t="s">
        <v>281</v>
      </c>
      <c r="N76" s="706">
        <f t="shared" si="10"/>
        <v>102546575.34246576</v>
      </c>
    </row>
    <row r="77" spans="1:14" s="714" customFormat="1">
      <c r="A77" s="709" t="s">
        <v>472</v>
      </c>
      <c r="B77" s="710" t="s">
        <v>845</v>
      </c>
      <c r="C77" s="711" t="s">
        <v>1432</v>
      </c>
      <c r="D77" s="712">
        <v>44421</v>
      </c>
      <c r="E77" s="712">
        <v>45512</v>
      </c>
      <c r="F77" s="713">
        <v>6.5000000000000002E-2</v>
      </c>
      <c r="G77" s="711">
        <v>100000000</v>
      </c>
      <c r="H77" s="711">
        <v>19482191.780821919</v>
      </c>
      <c r="I77" s="711">
        <v>16935616.438356165</v>
      </c>
      <c r="J77" s="711">
        <f t="shared" si="9"/>
        <v>102546575.34246576</v>
      </c>
      <c r="L77" s="676" t="s">
        <v>281</v>
      </c>
      <c r="M77" s="676" t="s">
        <v>281</v>
      </c>
      <c r="N77" s="706">
        <f t="shared" si="10"/>
        <v>102546575.34246576</v>
      </c>
    </row>
    <row r="78" spans="1:14" s="714" customFormat="1">
      <c r="A78" s="709" t="s">
        <v>472</v>
      </c>
      <c r="B78" s="710" t="s">
        <v>845</v>
      </c>
      <c r="C78" s="715" t="s">
        <v>1433</v>
      </c>
      <c r="D78" s="712">
        <v>44421</v>
      </c>
      <c r="E78" s="712">
        <v>45512</v>
      </c>
      <c r="F78" s="713">
        <v>6.5000000000000002E-2</v>
      </c>
      <c r="G78" s="711">
        <v>100000000</v>
      </c>
      <c r="H78" s="711">
        <v>19482191.780821919</v>
      </c>
      <c r="I78" s="711">
        <v>16935616.438356165</v>
      </c>
      <c r="J78" s="711">
        <f t="shared" si="9"/>
        <v>102546575.34246576</v>
      </c>
      <c r="L78" s="676" t="s">
        <v>281</v>
      </c>
      <c r="M78" s="676" t="s">
        <v>281</v>
      </c>
      <c r="N78" s="706">
        <f t="shared" si="10"/>
        <v>102546575.34246576</v>
      </c>
    </row>
    <row r="79" spans="1:14" s="714" customFormat="1">
      <c r="A79" s="709" t="s">
        <v>472</v>
      </c>
      <c r="B79" s="710" t="s">
        <v>845</v>
      </c>
      <c r="C79" s="715" t="s">
        <v>1434</v>
      </c>
      <c r="D79" s="712">
        <v>44421</v>
      </c>
      <c r="E79" s="712">
        <v>45512</v>
      </c>
      <c r="F79" s="713">
        <v>6.5000000000000002E-2</v>
      </c>
      <c r="G79" s="711">
        <v>100000000</v>
      </c>
      <c r="H79" s="711">
        <v>19482191.780821919</v>
      </c>
      <c r="I79" s="711">
        <v>16935616.438356165</v>
      </c>
      <c r="J79" s="711">
        <f t="shared" si="9"/>
        <v>102546575.34246576</v>
      </c>
      <c r="L79" s="676" t="s">
        <v>281</v>
      </c>
      <c r="M79" s="676" t="s">
        <v>281</v>
      </c>
      <c r="N79" s="706">
        <f t="shared" si="10"/>
        <v>102546575.34246576</v>
      </c>
    </row>
    <row r="80" spans="1:14" s="714" customFormat="1">
      <c r="A80" s="709" t="s">
        <v>472</v>
      </c>
      <c r="B80" s="710" t="s">
        <v>845</v>
      </c>
      <c r="C80" s="715" t="s">
        <v>1261</v>
      </c>
      <c r="D80" s="712">
        <v>44428</v>
      </c>
      <c r="E80" s="712">
        <v>45519</v>
      </c>
      <c r="F80" s="713">
        <v>6.5000000000000002E-2</v>
      </c>
      <c r="G80" s="711">
        <v>5000000</v>
      </c>
      <c r="H80" s="711">
        <v>976780.82191780815</v>
      </c>
      <c r="I80" s="711">
        <v>853013.6986301369</v>
      </c>
      <c r="J80" s="711">
        <f t="shared" si="9"/>
        <v>5123767.1232876703</v>
      </c>
      <c r="L80" s="676" t="s">
        <v>281</v>
      </c>
      <c r="M80" s="676" t="s">
        <v>281</v>
      </c>
      <c r="N80" s="706">
        <f t="shared" si="10"/>
        <v>5123767.1232876703</v>
      </c>
    </row>
    <row r="81" spans="1:14" s="714" customFormat="1">
      <c r="A81" s="709" t="s">
        <v>472</v>
      </c>
      <c r="B81" s="710" t="s">
        <v>845</v>
      </c>
      <c r="C81" s="715" t="s">
        <v>1262</v>
      </c>
      <c r="D81" s="712">
        <v>44424</v>
      </c>
      <c r="E81" s="712">
        <v>45516</v>
      </c>
      <c r="F81" s="713">
        <v>6.5000000000000002E-2</v>
      </c>
      <c r="G81" s="711">
        <v>25000000</v>
      </c>
      <c r="H81" s="711">
        <v>4861643.8356164386</v>
      </c>
      <c r="I81" s="711">
        <v>4251712.3287671236</v>
      </c>
      <c r="J81" s="711">
        <f t="shared" si="9"/>
        <v>25609931.506849315</v>
      </c>
      <c r="L81" s="676" t="s">
        <v>281</v>
      </c>
      <c r="M81" s="676" t="s">
        <v>281</v>
      </c>
      <c r="N81" s="706">
        <f t="shared" si="10"/>
        <v>25609931.506849315</v>
      </c>
    </row>
    <row r="82" spans="1:14" s="714" customFormat="1">
      <c r="A82" s="709" t="s">
        <v>472</v>
      </c>
      <c r="B82" s="710" t="s">
        <v>845</v>
      </c>
      <c r="C82" s="715" t="s">
        <v>1263</v>
      </c>
      <c r="D82" s="712">
        <v>44427</v>
      </c>
      <c r="E82" s="712">
        <v>45518</v>
      </c>
      <c r="F82" s="713">
        <v>6.5000000000000002E-2</v>
      </c>
      <c r="G82" s="711">
        <v>50000000</v>
      </c>
      <c r="H82" s="711">
        <v>9714383.561643837</v>
      </c>
      <c r="I82" s="711">
        <v>8521232.8767123297</v>
      </c>
      <c r="J82" s="711">
        <f t="shared" si="9"/>
        <v>51193150.684931509</v>
      </c>
      <c r="L82" s="676" t="s">
        <v>281</v>
      </c>
      <c r="M82" s="676" t="s">
        <v>281</v>
      </c>
      <c r="N82" s="706">
        <f t="shared" si="10"/>
        <v>51193150.684931509</v>
      </c>
    </row>
    <row r="83" spans="1:14" s="714" customFormat="1">
      <c r="A83" s="709" t="s">
        <v>472</v>
      </c>
      <c r="B83" s="710" t="s">
        <v>845</v>
      </c>
      <c r="C83" s="715" t="s">
        <v>1264</v>
      </c>
      <c r="D83" s="712">
        <v>44426</v>
      </c>
      <c r="E83" s="712">
        <v>45518</v>
      </c>
      <c r="F83" s="713">
        <v>6.5000000000000002E-2</v>
      </c>
      <c r="G83" s="711">
        <v>80000000</v>
      </c>
      <c r="H83" s="711">
        <v>15656986.301369863</v>
      </c>
      <c r="I83" s="711">
        <v>13633972.602739725</v>
      </c>
      <c r="J83" s="711">
        <f t="shared" si="9"/>
        <v>82023013.698630139</v>
      </c>
      <c r="L83" s="676" t="s">
        <v>281</v>
      </c>
      <c r="M83" s="676" t="s">
        <v>281</v>
      </c>
      <c r="N83" s="706">
        <f t="shared" si="10"/>
        <v>82023013.698630139</v>
      </c>
    </row>
    <row r="84" spans="1:14" s="714" customFormat="1">
      <c r="A84" s="709" t="s">
        <v>472</v>
      </c>
      <c r="B84" s="710" t="s">
        <v>845</v>
      </c>
      <c r="C84" s="715" t="s">
        <v>1265</v>
      </c>
      <c r="D84" s="712">
        <v>44426</v>
      </c>
      <c r="E84" s="712">
        <v>45518</v>
      </c>
      <c r="F84" s="713">
        <v>6.5000000000000002E-2</v>
      </c>
      <c r="G84" s="711">
        <v>81700000</v>
      </c>
      <c r="H84" s="711">
        <v>16004246.575342467</v>
      </c>
      <c r="I84" s="711">
        <v>13923694.520547947</v>
      </c>
      <c r="J84" s="711">
        <f t="shared" si="9"/>
        <v>83780552.05479452</v>
      </c>
      <c r="L84" s="676" t="s">
        <v>281</v>
      </c>
      <c r="M84" s="676" t="s">
        <v>281</v>
      </c>
      <c r="N84" s="706">
        <f t="shared" si="10"/>
        <v>83780552.05479452</v>
      </c>
    </row>
    <row r="85" spans="1:14" s="714" customFormat="1">
      <c r="A85" s="709" t="s">
        <v>472</v>
      </c>
      <c r="B85" s="710" t="s">
        <v>845</v>
      </c>
      <c r="C85" s="715" t="s">
        <v>1266</v>
      </c>
      <c r="D85" s="712">
        <v>44418</v>
      </c>
      <c r="E85" s="712">
        <v>45510</v>
      </c>
      <c r="F85" s="713">
        <v>6.5000000000000002E-2</v>
      </c>
      <c r="G85" s="711">
        <v>100000000</v>
      </c>
      <c r="H85" s="711">
        <v>19446575.342465755</v>
      </c>
      <c r="I85" s="711">
        <v>16900000</v>
      </c>
      <c r="J85" s="711">
        <f t="shared" si="9"/>
        <v>102546575.34246576</v>
      </c>
      <c r="L85" s="676" t="s">
        <v>281</v>
      </c>
      <c r="M85" s="676" t="s">
        <v>281</v>
      </c>
      <c r="N85" s="706">
        <f t="shared" si="10"/>
        <v>102546575.34246576</v>
      </c>
    </row>
    <row r="86" spans="1:14" s="714" customFormat="1">
      <c r="A86" s="709" t="s">
        <v>472</v>
      </c>
      <c r="B86" s="710" t="s">
        <v>845</v>
      </c>
      <c r="C86" s="715" t="s">
        <v>1267</v>
      </c>
      <c r="D86" s="712">
        <v>44424</v>
      </c>
      <c r="E86" s="712">
        <v>45516</v>
      </c>
      <c r="F86" s="713">
        <v>6.5000000000000002E-2</v>
      </c>
      <c r="G86" s="711">
        <v>100000000</v>
      </c>
      <c r="H86" s="711">
        <v>19446575.342465755</v>
      </c>
      <c r="I86" s="711">
        <v>17006849.315068495</v>
      </c>
      <c r="J86" s="711">
        <f t="shared" si="9"/>
        <v>102439726.02739726</v>
      </c>
      <c r="L86" s="676" t="s">
        <v>281</v>
      </c>
      <c r="M86" s="676" t="s">
        <v>281</v>
      </c>
      <c r="N86" s="706">
        <f t="shared" si="10"/>
        <v>102439726.02739726</v>
      </c>
    </row>
    <row r="87" spans="1:14" s="714" customFormat="1">
      <c r="A87" s="709" t="s">
        <v>472</v>
      </c>
      <c r="B87" s="710" t="s">
        <v>845</v>
      </c>
      <c r="C87" s="711" t="s">
        <v>1268</v>
      </c>
      <c r="D87" s="712">
        <v>44428</v>
      </c>
      <c r="E87" s="712">
        <v>45520</v>
      </c>
      <c r="F87" s="713">
        <v>6.5000000000000002E-2</v>
      </c>
      <c r="G87" s="711">
        <v>103700000</v>
      </c>
      <c r="H87" s="711">
        <v>20166098.630136985</v>
      </c>
      <c r="I87" s="711">
        <v>17709971.232876711</v>
      </c>
      <c r="J87" s="711">
        <f t="shared" si="9"/>
        <v>106156127.39726028</v>
      </c>
      <c r="L87" s="676" t="s">
        <v>281</v>
      </c>
      <c r="M87" s="676" t="s">
        <v>281</v>
      </c>
      <c r="N87" s="706">
        <f t="shared" si="10"/>
        <v>106156127.39726028</v>
      </c>
    </row>
    <row r="88" spans="1:14" s="714" customFormat="1">
      <c r="A88" s="709" t="s">
        <v>472</v>
      </c>
      <c r="B88" s="710" t="s">
        <v>845</v>
      </c>
      <c r="C88" s="715" t="s">
        <v>1269</v>
      </c>
      <c r="D88" s="712">
        <v>44426</v>
      </c>
      <c r="E88" s="712">
        <v>45518</v>
      </c>
      <c r="F88" s="713">
        <v>6.5000000000000002E-2</v>
      </c>
      <c r="G88" s="711">
        <v>115000000</v>
      </c>
      <c r="H88" s="711">
        <v>22363561.643835615</v>
      </c>
      <c r="I88" s="711">
        <v>19598835.616438355</v>
      </c>
      <c r="J88" s="711">
        <f t="shared" si="9"/>
        <v>117764726.02739725</v>
      </c>
      <c r="L88" s="676" t="s">
        <v>281</v>
      </c>
      <c r="M88" s="676" t="s">
        <v>281</v>
      </c>
      <c r="N88" s="706">
        <f t="shared" si="10"/>
        <v>117764726.02739725</v>
      </c>
    </row>
    <row r="89" spans="1:14" s="714" customFormat="1">
      <c r="A89" s="709" t="s">
        <v>472</v>
      </c>
      <c r="B89" s="710" t="s">
        <v>845</v>
      </c>
      <c r="C89" s="711" t="s">
        <v>1270</v>
      </c>
      <c r="D89" s="712">
        <v>44426</v>
      </c>
      <c r="E89" s="712">
        <v>45518</v>
      </c>
      <c r="F89" s="713">
        <v>6.5000000000000002E-2</v>
      </c>
      <c r="G89" s="711">
        <v>115000000</v>
      </c>
      <c r="H89" s="711">
        <v>22363561.643835615</v>
      </c>
      <c r="I89" s="711">
        <v>19598835.616438355</v>
      </c>
      <c r="J89" s="711">
        <f t="shared" si="9"/>
        <v>117764726.02739725</v>
      </c>
      <c r="L89" s="676" t="s">
        <v>281</v>
      </c>
      <c r="M89" s="676" t="s">
        <v>281</v>
      </c>
      <c r="N89" s="706">
        <f t="shared" si="10"/>
        <v>117764726.02739725</v>
      </c>
    </row>
    <row r="90" spans="1:14" s="714" customFormat="1">
      <c r="A90" s="709" t="s">
        <v>472</v>
      </c>
      <c r="B90" s="710" t="s">
        <v>845</v>
      </c>
      <c r="C90" s="715" t="s">
        <v>1271</v>
      </c>
      <c r="D90" s="712">
        <v>44446</v>
      </c>
      <c r="E90" s="712">
        <v>45526</v>
      </c>
      <c r="F90" s="713">
        <v>6.5000000000000002E-2</v>
      </c>
      <c r="G90" s="711">
        <v>132600000</v>
      </c>
      <c r="H90" s="711">
        <v>25502794.520547949</v>
      </c>
      <c r="I90" s="711">
        <v>22787219.178082194</v>
      </c>
      <c r="J90" s="711">
        <f t="shared" si="9"/>
        <v>135315575.34246576</v>
      </c>
      <c r="L90" s="676" t="s">
        <v>281</v>
      </c>
      <c r="M90" s="676" t="s">
        <v>281</v>
      </c>
      <c r="N90" s="706">
        <f t="shared" si="10"/>
        <v>135315575.34246576</v>
      </c>
    </row>
    <row r="91" spans="1:14" s="714" customFormat="1">
      <c r="A91" s="709" t="s">
        <v>472</v>
      </c>
      <c r="B91" s="710" t="s">
        <v>845</v>
      </c>
      <c r="C91" s="715" t="s">
        <v>1272</v>
      </c>
      <c r="D91" s="712">
        <v>44427</v>
      </c>
      <c r="E91" s="712">
        <v>45519</v>
      </c>
      <c r="F91" s="713">
        <v>6.5000000000000002E-2</v>
      </c>
      <c r="G91" s="711">
        <v>140000000</v>
      </c>
      <c r="H91" s="711">
        <v>27225205.479452055</v>
      </c>
      <c r="I91" s="711">
        <v>23884383.561643839</v>
      </c>
      <c r="J91" s="711">
        <f t="shared" si="9"/>
        <v>143340821.9178082</v>
      </c>
      <c r="L91" s="676" t="s">
        <v>281</v>
      </c>
      <c r="M91" s="676" t="s">
        <v>281</v>
      </c>
      <c r="N91" s="706">
        <f t="shared" si="10"/>
        <v>143340821.9178082</v>
      </c>
    </row>
    <row r="92" spans="1:14" s="714" customFormat="1">
      <c r="A92" s="709" t="s">
        <v>472</v>
      </c>
      <c r="B92" s="710" t="s">
        <v>845</v>
      </c>
      <c r="C92" s="715" t="s">
        <v>1273</v>
      </c>
      <c r="D92" s="712">
        <v>44427</v>
      </c>
      <c r="E92" s="712">
        <v>45519</v>
      </c>
      <c r="F92" s="713">
        <v>6.5000000000000002E-2</v>
      </c>
      <c r="G92" s="711">
        <v>160000000</v>
      </c>
      <c r="H92" s="711">
        <v>31114520.547945205</v>
      </c>
      <c r="I92" s="711">
        <v>27296438.356164381</v>
      </c>
      <c r="J92" s="711">
        <f t="shared" si="9"/>
        <v>163818082.19178081</v>
      </c>
      <c r="L92" s="676" t="s">
        <v>281</v>
      </c>
      <c r="M92" s="676" t="s">
        <v>281</v>
      </c>
      <c r="N92" s="706">
        <f t="shared" si="10"/>
        <v>163818082.19178081</v>
      </c>
    </row>
    <row r="93" spans="1:14" s="714" customFormat="1">
      <c r="A93" s="709" t="s">
        <v>472</v>
      </c>
      <c r="B93" s="710" t="s">
        <v>845</v>
      </c>
      <c r="C93" s="715" t="s">
        <v>1274</v>
      </c>
      <c r="D93" s="712">
        <v>44428</v>
      </c>
      <c r="E93" s="712">
        <v>45519</v>
      </c>
      <c r="F93" s="713">
        <v>6.5000000000000002E-2</v>
      </c>
      <c r="G93" s="711">
        <v>200000000</v>
      </c>
      <c r="H93" s="711">
        <v>38857534.246575341</v>
      </c>
      <c r="I93" s="711">
        <v>34120547.94520548</v>
      </c>
      <c r="J93" s="711">
        <f t="shared" si="9"/>
        <v>204736986.30136988</v>
      </c>
      <c r="L93" s="676" t="s">
        <v>281</v>
      </c>
      <c r="M93" s="676" t="s">
        <v>281</v>
      </c>
      <c r="N93" s="706">
        <f t="shared" si="10"/>
        <v>204736986.30136988</v>
      </c>
    </row>
    <row r="94" spans="1:14" s="714" customFormat="1">
      <c r="A94" s="709" t="s">
        <v>472</v>
      </c>
      <c r="B94" s="710" t="s">
        <v>845</v>
      </c>
      <c r="C94" s="715" t="s">
        <v>1275</v>
      </c>
      <c r="D94" s="712">
        <v>44428</v>
      </c>
      <c r="E94" s="712">
        <v>45520</v>
      </c>
      <c r="F94" s="713">
        <v>6.5000000000000002E-2</v>
      </c>
      <c r="G94" s="711">
        <v>200000000</v>
      </c>
      <c r="H94" s="711">
        <v>38893150.684931509</v>
      </c>
      <c r="I94" s="711">
        <v>34156164.383561648</v>
      </c>
      <c r="J94" s="711">
        <f t="shared" si="9"/>
        <v>204736986.30136988</v>
      </c>
      <c r="L94" s="676" t="s">
        <v>281</v>
      </c>
      <c r="M94" s="676" t="s">
        <v>281</v>
      </c>
      <c r="N94" s="706">
        <f t="shared" si="10"/>
        <v>204736986.30136988</v>
      </c>
    </row>
    <row r="95" spans="1:14" s="714" customFormat="1">
      <c r="A95" s="709" t="s">
        <v>472</v>
      </c>
      <c r="B95" s="710" t="s">
        <v>845</v>
      </c>
      <c r="C95" s="715" t="s">
        <v>1276</v>
      </c>
      <c r="D95" s="712">
        <v>44427</v>
      </c>
      <c r="E95" s="712">
        <v>45519</v>
      </c>
      <c r="F95" s="713">
        <v>6.5000000000000002E-2</v>
      </c>
      <c r="G95" s="711">
        <v>200000000</v>
      </c>
      <c r="H95" s="711">
        <v>38893150.684931509</v>
      </c>
      <c r="I95" s="711">
        <v>34120547.94520548</v>
      </c>
      <c r="J95" s="711">
        <f t="shared" si="9"/>
        <v>204772602.73972604</v>
      </c>
      <c r="L95" s="676" t="s">
        <v>281</v>
      </c>
      <c r="M95" s="676" t="s">
        <v>281</v>
      </c>
      <c r="N95" s="706">
        <f t="shared" si="10"/>
        <v>204772602.73972604</v>
      </c>
    </row>
    <row r="96" spans="1:14" s="714" customFormat="1">
      <c r="A96" s="709" t="s">
        <v>472</v>
      </c>
      <c r="B96" s="710" t="s">
        <v>845</v>
      </c>
      <c r="C96" s="715" t="s">
        <v>1277</v>
      </c>
      <c r="D96" s="712">
        <v>44427</v>
      </c>
      <c r="E96" s="712">
        <v>45519</v>
      </c>
      <c r="F96" s="713">
        <v>6.5000000000000002E-2</v>
      </c>
      <c r="G96" s="711">
        <v>200000000</v>
      </c>
      <c r="H96" s="711">
        <v>38893150.684931509</v>
      </c>
      <c r="I96" s="711">
        <v>34120547.94520548</v>
      </c>
      <c r="J96" s="711">
        <f t="shared" si="9"/>
        <v>204772602.73972604</v>
      </c>
      <c r="L96" s="676" t="s">
        <v>281</v>
      </c>
      <c r="M96" s="676" t="s">
        <v>281</v>
      </c>
      <c r="N96" s="706">
        <f t="shared" si="10"/>
        <v>204772602.73972604</v>
      </c>
    </row>
    <row r="97" spans="1:14" s="714" customFormat="1">
      <c r="A97" s="709" t="s">
        <v>472</v>
      </c>
      <c r="B97" s="710" t="s">
        <v>845</v>
      </c>
      <c r="C97" s="715" t="s">
        <v>1278</v>
      </c>
      <c r="D97" s="712">
        <v>44426</v>
      </c>
      <c r="E97" s="712">
        <v>45518</v>
      </c>
      <c r="F97" s="713">
        <v>6.5000000000000002E-2</v>
      </c>
      <c r="G97" s="711">
        <v>230000000</v>
      </c>
      <c r="H97" s="711">
        <v>45054794.520547941</v>
      </c>
      <c r="I97" s="711">
        <v>39197671.232876711</v>
      </c>
      <c r="J97" s="711">
        <f t="shared" si="9"/>
        <v>235857123.28767121</v>
      </c>
      <c r="L97" s="676" t="s">
        <v>281</v>
      </c>
      <c r="M97" s="676" t="s">
        <v>281</v>
      </c>
      <c r="N97" s="706">
        <f t="shared" si="10"/>
        <v>235857123.28767121</v>
      </c>
    </row>
    <row r="98" spans="1:14" s="714" customFormat="1">
      <c r="A98" s="709" t="s">
        <v>472</v>
      </c>
      <c r="B98" s="710" t="s">
        <v>845</v>
      </c>
      <c r="C98" s="715" t="s">
        <v>1279</v>
      </c>
      <c r="D98" s="712">
        <v>44427</v>
      </c>
      <c r="E98" s="712">
        <v>45519</v>
      </c>
      <c r="F98" s="713">
        <v>6.5000000000000002E-2</v>
      </c>
      <c r="G98" s="711">
        <v>230000000</v>
      </c>
      <c r="H98" s="711">
        <v>44727123.287671231</v>
      </c>
      <c r="I98" s="711">
        <v>39238630.1369863</v>
      </c>
      <c r="J98" s="711">
        <f t="shared" si="9"/>
        <v>235488493.15068489</v>
      </c>
      <c r="L98" s="676" t="s">
        <v>281</v>
      </c>
      <c r="M98" s="676" t="s">
        <v>281</v>
      </c>
      <c r="N98" s="706">
        <f t="shared" si="10"/>
        <v>235488493.15068489</v>
      </c>
    </row>
    <row r="99" spans="1:14" s="714" customFormat="1">
      <c r="A99" s="709" t="s">
        <v>472</v>
      </c>
      <c r="B99" s="710" t="s">
        <v>845</v>
      </c>
      <c r="C99" s="711" t="s">
        <v>1280</v>
      </c>
      <c r="D99" s="712">
        <v>44421</v>
      </c>
      <c r="E99" s="712">
        <v>45512</v>
      </c>
      <c r="F99" s="713">
        <v>6.5000000000000002E-2</v>
      </c>
      <c r="G99" s="711">
        <v>250000000</v>
      </c>
      <c r="H99" s="711">
        <v>48571917.80821918</v>
      </c>
      <c r="I99" s="711">
        <v>42339041.095890403</v>
      </c>
      <c r="J99" s="711">
        <f t="shared" si="9"/>
        <v>256232876.71232879</v>
      </c>
      <c r="L99" s="676" t="s">
        <v>281</v>
      </c>
      <c r="M99" s="676" t="s">
        <v>281</v>
      </c>
      <c r="N99" s="706">
        <f t="shared" si="10"/>
        <v>256232876.71232879</v>
      </c>
    </row>
    <row r="100" spans="1:14" s="714" customFormat="1">
      <c r="A100" s="709" t="s">
        <v>472</v>
      </c>
      <c r="B100" s="710" t="s">
        <v>845</v>
      </c>
      <c r="C100" s="715" t="s">
        <v>1281</v>
      </c>
      <c r="D100" s="712">
        <v>44431</v>
      </c>
      <c r="E100" s="712">
        <v>45523</v>
      </c>
      <c r="F100" s="713">
        <v>6.5000000000000002E-2</v>
      </c>
      <c r="G100" s="711">
        <v>300000000</v>
      </c>
      <c r="H100" s="711">
        <v>58553424.657534242</v>
      </c>
      <c r="I100" s="711">
        <v>51394520.547945194</v>
      </c>
      <c r="J100" s="711">
        <f t="shared" si="9"/>
        <v>307158904.10958904</v>
      </c>
      <c r="L100" s="676" t="s">
        <v>281</v>
      </c>
      <c r="M100" s="676" t="s">
        <v>281</v>
      </c>
      <c r="N100" s="706">
        <f t="shared" si="10"/>
        <v>307158904.10958904</v>
      </c>
    </row>
    <row r="101" spans="1:14" s="714" customFormat="1">
      <c r="A101" s="709" t="s">
        <v>472</v>
      </c>
      <c r="B101" s="710" t="s">
        <v>845</v>
      </c>
      <c r="C101" s="715" t="s">
        <v>1435</v>
      </c>
      <c r="D101" s="712">
        <v>44236</v>
      </c>
      <c r="E101" s="712">
        <v>44627</v>
      </c>
      <c r="F101" s="713">
        <v>3.2000000000000001E-2</v>
      </c>
      <c r="G101" s="711">
        <v>125000000</v>
      </c>
      <c r="H101" s="711">
        <v>997260.52054794505</v>
      </c>
      <c r="I101" s="711">
        <v>723287.67123287625</v>
      </c>
      <c r="J101" s="711">
        <f t="shared" si="9"/>
        <v>125273972.84931506</v>
      </c>
      <c r="L101" s="676" t="s">
        <v>281</v>
      </c>
      <c r="M101" s="676" t="s">
        <v>281</v>
      </c>
      <c r="N101" s="706">
        <f t="shared" si="10"/>
        <v>125273972.84931506</v>
      </c>
    </row>
    <row r="102" spans="1:14" s="714" customFormat="1">
      <c r="A102" s="709" t="s">
        <v>472</v>
      </c>
      <c r="B102" s="710" t="s">
        <v>845</v>
      </c>
      <c r="C102" s="715" t="s">
        <v>1436</v>
      </c>
      <c r="D102" s="712">
        <v>44498</v>
      </c>
      <c r="E102" s="712">
        <v>45590</v>
      </c>
      <c r="F102" s="713">
        <v>6.5000000000000002E-2</v>
      </c>
      <c r="G102" s="711">
        <v>100000000</v>
      </c>
      <c r="H102" s="711">
        <v>19446575.342465755</v>
      </c>
      <c r="I102" s="711">
        <v>18324657.534246575</v>
      </c>
      <c r="J102" s="711">
        <f t="shared" si="9"/>
        <v>101121917.80821918</v>
      </c>
      <c r="L102" s="676" t="s">
        <v>281</v>
      </c>
      <c r="M102" s="676" t="s">
        <v>281</v>
      </c>
      <c r="N102" s="706">
        <f t="shared" si="10"/>
        <v>101121917.80821918</v>
      </c>
    </row>
    <row r="103" spans="1:14" s="714" customFormat="1">
      <c r="A103" s="709" t="s">
        <v>472</v>
      </c>
      <c r="B103" s="710" t="s">
        <v>845</v>
      </c>
      <c r="C103" s="715" t="s">
        <v>1437</v>
      </c>
      <c r="D103" s="712">
        <v>43992</v>
      </c>
      <c r="E103" s="712">
        <v>44718</v>
      </c>
      <c r="F103" s="713">
        <v>6.5000000000000002E-2</v>
      </c>
      <c r="G103" s="711">
        <v>149999999.99999997</v>
      </c>
      <c r="H103" s="711">
        <v>4968493.0136986291</v>
      </c>
      <c r="I103" s="711">
        <v>4193835.6164383572</v>
      </c>
      <c r="J103" s="711">
        <f t="shared" si="9"/>
        <v>150774657.39726025</v>
      </c>
      <c r="L103" s="676" t="s">
        <v>281</v>
      </c>
      <c r="M103" s="676" t="s">
        <v>281</v>
      </c>
      <c r="N103" s="706">
        <f t="shared" si="10"/>
        <v>150774657.39726025</v>
      </c>
    </row>
    <row r="104" spans="1:14" s="714" customFormat="1">
      <c r="A104" s="709" t="s">
        <v>472</v>
      </c>
      <c r="B104" s="710" t="s">
        <v>845</v>
      </c>
      <c r="C104" s="715" t="s">
        <v>1438</v>
      </c>
      <c r="D104" s="712">
        <v>44400</v>
      </c>
      <c r="E104" s="712">
        <v>44951</v>
      </c>
      <c r="F104" s="713">
        <v>3.2000000000000001E-2</v>
      </c>
      <c r="G104" s="711">
        <v>200000000</v>
      </c>
      <c r="H104" s="711">
        <v>9661369.8630136978</v>
      </c>
      <c r="I104" s="711">
        <v>6838356.1643835604</v>
      </c>
      <c r="J104" s="711">
        <f t="shared" si="9"/>
        <v>202823013.69863012</v>
      </c>
      <c r="L104" s="676" t="s">
        <v>281</v>
      </c>
      <c r="M104" s="676" t="s">
        <v>281</v>
      </c>
      <c r="N104" s="706">
        <f t="shared" si="10"/>
        <v>202823013.69863012</v>
      </c>
    </row>
    <row r="105" spans="1:14" s="714" customFormat="1">
      <c r="A105" s="709" t="s">
        <v>472</v>
      </c>
      <c r="B105" s="710" t="s">
        <v>845</v>
      </c>
      <c r="C105" s="715" t="s">
        <v>1439</v>
      </c>
      <c r="D105" s="712">
        <v>43761</v>
      </c>
      <c r="E105" s="712">
        <v>45205</v>
      </c>
      <c r="F105" s="713">
        <v>8.5000000000000006E-2</v>
      </c>
      <c r="G105" s="711">
        <v>850000000</v>
      </c>
      <c r="H105" s="711">
        <v>143312328.76712328</v>
      </c>
      <c r="I105" s="711">
        <v>127476712.32876712</v>
      </c>
      <c r="J105" s="711">
        <f t="shared" si="9"/>
        <v>865835616.43835616</v>
      </c>
      <c r="L105" s="676" t="s">
        <v>281</v>
      </c>
      <c r="M105" s="676" t="s">
        <v>281</v>
      </c>
      <c r="N105" s="706">
        <f t="shared" si="10"/>
        <v>865835616.43835616</v>
      </c>
    </row>
    <row r="106" spans="1:14" ht="17.25" thickBot="1">
      <c r="B106" s="683"/>
      <c r="C106" s="684"/>
      <c r="D106" s="685"/>
      <c r="E106" s="685"/>
      <c r="F106" s="662"/>
      <c r="G106" s="681">
        <f>+SUM(G62:G105)</f>
        <v>8007017205</v>
      </c>
      <c r="H106" s="681">
        <f>+SUM(H62:H105)</f>
        <v>1679208574.179692</v>
      </c>
      <c r="I106" s="681">
        <f>+SUM(I62:I105)</f>
        <v>1495389290.4741786</v>
      </c>
      <c r="J106" s="681">
        <f>+SUM(J62:J105)</f>
        <v>8190836488.7055149</v>
      </c>
      <c r="K106" s="707"/>
    </row>
    <row r="107" spans="1:14" ht="17.25" thickTop="1">
      <c r="B107" s="683"/>
      <c r="C107" s="684"/>
      <c r="D107" s="685"/>
      <c r="E107" s="685"/>
      <c r="F107" s="662"/>
      <c r="G107" s="682"/>
      <c r="H107" s="682"/>
      <c r="I107" s="682"/>
      <c r="J107" s="682"/>
    </row>
    <row r="108" spans="1:14">
      <c r="B108" s="683"/>
      <c r="C108" s="695"/>
      <c r="D108" s="696"/>
      <c r="E108" s="696"/>
      <c r="F108" s="697"/>
      <c r="G108" s="698"/>
      <c r="H108" s="698"/>
      <c r="I108" s="698"/>
      <c r="J108" s="698"/>
      <c r="L108" s="696"/>
      <c r="M108" s="699"/>
      <c r="N108" s="699"/>
    </row>
    <row r="109" spans="1:14">
      <c r="B109" s="683"/>
      <c r="C109" s="695"/>
      <c r="D109" s="696"/>
      <c r="E109" s="696"/>
      <c r="F109" s="697"/>
      <c r="G109" s="698"/>
      <c r="H109" s="698"/>
      <c r="I109" s="698"/>
      <c r="J109" s="698"/>
      <c r="L109" s="696"/>
      <c r="M109" s="699"/>
      <c r="N109" s="699"/>
    </row>
    <row r="110" spans="1:14">
      <c r="A110" s="669" t="s">
        <v>1440</v>
      </c>
      <c r="B110" s="670"/>
      <c r="C110" s="671"/>
      <c r="D110" s="670"/>
      <c r="E110" s="670"/>
      <c r="F110" s="670"/>
      <c r="G110" s="670"/>
      <c r="H110" s="670"/>
      <c r="I110" s="670"/>
      <c r="J110" s="670"/>
      <c r="L110" s="670"/>
      <c r="M110" s="672"/>
      <c r="N110" s="672"/>
    </row>
    <row r="111" spans="1:14" s="714" customFormat="1">
      <c r="A111" s="716" t="s">
        <v>1376</v>
      </c>
      <c r="B111" s="717" t="s">
        <v>846</v>
      </c>
      <c r="C111" s="718" t="s">
        <v>1441</v>
      </c>
      <c r="D111" s="719">
        <v>44467</v>
      </c>
      <c r="E111" s="719">
        <v>45197</v>
      </c>
      <c r="F111" s="720">
        <v>0.04</v>
      </c>
      <c r="G111" s="721">
        <v>150000</v>
      </c>
      <c r="H111" s="721">
        <v>12000</v>
      </c>
      <c r="I111" s="721">
        <v>10454.794520547945</v>
      </c>
      <c r="J111" s="721">
        <f>+G111+H111-I111</f>
        <v>151545.20547945207</v>
      </c>
      <c r="L111" s="676" t="s">
        <v>281</v>
      </c>
      <c r="M111" s="676" t="s">
        <v>281</v>
      </c>
      <c r="N111" s="722">
        <f>+J111</f>
        <v>151545.20547945207</v>
      </c>
    </row>
    <row r="112" spans="1:14" ht="17.25" thickBot="1">
      <c r="B112" s="683"/>
      <c r="C112" s="695"/>
      <c r="D112" s="696"/>
      <c r="E112" s="696"/>
      <c r="F112" s="697"/>
      <c r="G112" s="723">
        <f>+SUM(G111:G111)</f>
        <v>150000</v>
      </c>
      <c r="H112" s="723">
        <f>+SUM(H111:H111)</f>
        <v>12000</v>
      </c>
      <c r="I112" s="723">
        <f>+SUM(I111:I111)</f>
        <v>10454.794520547945</v>
      </c>
      <c r="J112" s="723">
        <f>+SUM(J111:J111)</f>
        <v>151545.20547945207</v>
      </c>
      <c r="K112" s="707"/>
      <c r="L112" s="696"/>
    </row>
    <row r="113" ht="17.25" thickTop="1"/>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lrTDZTBs88y1c+R8o8D3gd+vvC7r/gghIl8Jt/wvtKE=</DigestValue>
    </Reference>
    <Reference Type="http://www.w3.org/2000/09/xmldsig#Object" URI="#idOfficeObject">
      <DigestMethod Algorithm="http://www.w3.org/2001/04/xmlenc#sha256"/>
      <DigestValue>STQMCTfq+LUlhp+TQH23SLbKSjZsDWrJr36MaOYta9E=</DigestValue>
    </Reference>
    <Reference Type="http://uri.etsi.org/01903#SignedProperties" URI="#idSignedProperties">
      <Transforms>
        <Transform Algorithm="http://www.w3.org/TR/2001/REC-xml-c14n-20010315"/>
      </Transforms>
      <DigestMethod Algorithm="http://www.w3.org/2001/04/xmlenc#sha256"/>
      <DigestValue>5eTsE60luNb94ATcnSZKD3V/42Rpo3opISK5KNgx9gk=</DigestValue>
    </Reference>
    <Reference Type="http://www.w3.org/2000/09/xmldsig#Object" URI="#idValidSigLnImg">
      <DigestMethod Algorithm="http://www.w3.org/2001/04/xmlenc#sha256"/>
      <DigestValue>BIjtpvfqwnJEaQJ+MvZUsDZ6kuvxvedkAq3fJD4CFyw=</DigestValue>
    </Reference>
    <Reference Type="http://www.w3.org/2000/09/xmldsig#Object" URI="#idInvalidSigLnImg">
      <DigestMethod Algorithm="http://www.w3.org/2001/04/xmlenc#sha256"/>
      <DigestValue>0tUjF6NqAGvsl8p5NcdtwMn9oUxIIp4x97PQv8SNkwI=</DigestValue>
    </Reference>
  </SignedInfo>
  <SignatureValue>buUniH6VnuSoECvNO/aIZvYjmMSHoJ748cCcrT2Rp3XJN7mp5QeYLGj6pMiuGNBl12xxkMnL1OFt
WZcqH6NWgn7UN639Qnmdrr6Owg1dK6egtNgSd97alIPsw0xwsFIxULTRHHLGcvTuiKYx/kbVe7bu
Ew/DDVOWE2F9ss8+aDgLO/6zYDeekyti3/XQw2Wcumajbbp3Q3E3lkfw2nhSSweDdZHQIBvXj9H4
3LD3qCKWHNHh+qCp7K/nkKf8Nz7jTNftvmCDEyNQ2c9ALM4NSwcmlxnvgdws2fKgVr56wz19WtYo
xSgCDnUg0bEdOkcRvMjTi6YV1gcY0Z6ehiQlgQ==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3KqJQqlbKflsu3aq6HA2+VzwvCFqEcyLAroSuOPbCzo=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yZUhLxNsOdObh2qZkL0WFRfWOwNPrWyg0t4wX6XmJnQ=</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hqux1zd/mmtlhozXkK1X2iiYKILXbj3kWxI3rQ2XQsI=</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UIxUvlIn5zHScjGBWAX7boUcIGdnE4b3E8W5XGLhoQo=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1ZvfLJbjysAWfbOn1Sm6KEoKKcktKEdU48fRlZ8Nnsc=</DigestValue>
      </Reference>
      <Reference URI="/xl/media/image4.emf?ContentType=image/x-emf">
        <DigestMethod Algorithm="http://www.w3.org/2001/04/xmlenc#sha256"/>
        <DigestValue>G2G4eXzzxL8nscQvUOKRxvDx74NeKszshhNnnJyLtgE=</DigestValue>
      </Reference>
      <Reference URI="/xl/media/image5.emf?ContentType=image/x-emf">
        <DigestMethod Algorithm="http://www.w3.org/2001/04/xmlenc#sha256"/>
        <DigestValue>kOmmYfceeKyUwHYst2skDjlL5mXr636dtgh/jpNxqL0=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eagKw4vkJta//EAXFo8pt3rkLlJe7nsQidLS/ebqtjQ=</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nrwW2aOzrJ6w3s+3W+h5IvHukzB/6FZNl1merJBqyjs=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eagKw4vkJta//EAXFo8pt3rkLlJe7nsQidLS/ebqtjQ=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MXec2D+WMU8itUC5NxoyllqwEi3fXNlaIfg2JySEdZE=</DigestValue>
      </Reference>
      <Reference URI="/xl/printerSettings/printerSettings36.bin?ContentType=application/vnd.openxmlformats-officedocument.spreadsheetml.printerSettings">
        <DigestMethod Algorithm="http://www.w3.org/2001/04/xmlenc#sha256"/>
        <DigestValue>MXec2D+WMU8itUC5NxoyllqwEi3fXNlaIfg2JySEdZE=</DigestValue>
      </Reference>
      <Reference URI="/xl/printerSettings/printerSettings37.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YE8L7X0odkmvBfLuwq0TSw4LKk7AsP9RKU8hniCLgyE=</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8ULINyTSns7e3+F/twyhXb2p4OEI5M6paxloUp/0tKM=</DigestValue>
      </Reference>
      <Reference URI="/xl/sharedStrings.xml?ContentType=application/vnd.openxmlformats-officedocument.spreadsheetml.sharedStrings+xml">
        <DigestMethod Algorithm="http://www.w3.org/2001/04/xmlenc#sha256"/>
        <DigestValue>ya2QxBdy7dMLHoXgadW1f3z+Gizz8xJgZenZgKrsOqk=</DigestValue>
      </Reference>
      <Reference URI="/xl/styles.xml?ContentType=application/vnd.openxmlformats-officedocument.spreadsheetml.styles+xml">
        <DigestMethod Algorithm="http://www.w3.org/2001/04/xmlenc#sha256"/>
        <DigestValue>Ku030+z9AgwJ7KlSsd1PpVUTs1kxJq+8LrUtq+wywyc=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9ZsmcUFaASHjCnAP21F3uWBaVX72rkWQ4mfianV8AJk=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KJS4mMAO/81Cie4QodPjSiglLekvg7IQVUHG6stVjt0=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r6gO2UhiCHFmHHJIWp8DGN3b6HtSBP/FOQly5yiCBRk=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OoMYxPXnntlWByc5WU6xvVP2IAKDt8DLck4HCRULpso=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t0Z+oughAKUZQHPbNpNtF9RAOUcluPtBWgDJlL6U+bo=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VP6WT7F1mxi2nyp0nV0BhBsb7HyePtseghDK+k+ikTo=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sheet1.xml?ContentType=application/vnd.openxmlformats-officedocument.spreadsheetml.worksheet+xml">
        <DigestMethod Algorithm="http://www.w3.org/2001/04/xmlenc#sha256"/>
        <DigestValue>HXqKxmPiD5rzMSEyiGmss3y6qU9Nj3jIWKgHXBlc/qs=</DigestValue>
      </Reference>
      <Reference URI="/xl/worksheets/sheet10.xml?ContentType=application/vnd.openxmlformats-officedocument.spreadsheetml.worksheet+xml">
        <DigestMethod Algorithm="http://www.w3.org/2001/04/xmlenc#sha256"/>
        <DigestValue>dXRffUJGrreKsC5HP+RoxdFk0xBERHX3i2DbGmQm/Mg=</DigestValue>
      </Reference>
      <Reference URI="/xl/worksheets/sheet11.xml?ContentType=application/vnd.openxmlformats-officedocument.spreadsheetml.worksheet+xml">
        <DigestMethod Algorithm="http://www.w3.org/2001/04/xmlenc#sha256"/>
        <DigestValue>oqQK4s8QjWRAKK9Ce1lThwy9DbRWnJPIcZ6RwvTywOY=</DigestValue>
      </Reference>
      <Reference URI="/xl/worksheets/sheet12.xml?ContentType=application/vnd.openxmlformats-officedocument.spreadsheetml.worksheet+xml">
        <DigestMethod Algorithm="http://www.w3.org/2001/04/xmlenc#sha256"/>
        <DigestValue>ZF3ZpOZREa1c+C3C9gVvHilDtSJgZl1JJCJuZ3iOdxQ=</DigestValue>
      </Reference>
      <Reference URI="/xl/worksheets/sheet13.xml?ContentType=application/vnd.openxmlformats-officedocument.spreadsheetml.worksheet+xml">
        <DigestMethod Algorithm="http://www.w3.org/2001/04/xmlenc#sha256"/>
        <DigestValue>NIKV1/UWE8rZLrxGfsMeMBhl27o28Xyx61XRFFbxmqA=</DigestValue>
      </Reference>
      <Reference URI="/xl/worksheets/sheet14.xml?ContentType=application/vnd.openxmlformats-officedocument.spreadsheetml.worksheet+xml">
        <DigestMethod Algorithm="http://www.w3.org/2001/04/xmlenc#sha256"/>
        <DigestValue>/5E3ViSJIet03Indx/ZbQ1G3YCrK6ByXNsB4tW6bWGY=</DigestValue>
      </Reference>
      <Reference URI="/xl/worksheets/sheet15.xml?ContentType=application/vnd.openxmlformats-officedocument.spreadsheetml.worksheet+xml">
        <DigestMethod Algorithm="http://www.w3.org/2001/04/xmlenc#sha256"/>
        <DigestValue>pWqwna3/Aw84yDyL89jldTpyJZnX2EG6gthlbx8zmSM=</DigestValue>
      </Reference>
      <Reference URI="/xl/worksheets/sheet2.xml?ContentType=application/vnd.openxmlformats-officedocument.spreadsheetml.worksheet+xml">
        <DigestMethod Algorithm="http://www.w3.org/2001/04/xmlenc#sha256"/>
        <DigestValue>/M/F7OjhmzgbNCrix2zIgdAxWeCZX1WibRZD2h2ahIM=</DigestValue>
      </Reference>
      <Reference URI="/xl/worksheets/sheet3.xml?ContentType=application/vnd.openxmlformats-officedocument.spreadsheetml.worksheet+xml">
        <DigestMethod Algorithm="http://www.w3.org/2001/04/xmlenc#sha256"/>
        <DigestValue>kAyXFLevQ7xiZkZQvcPxgvPn/k9JKtfTokBtgPIzsGo=</DigestValue>
      </Reference>
      <Reference URI="/xl/worksheets/sheet4.xml?ContentType=application/vnd.openxmlformats-officedocument.spreadsheetml.worksheet+xml">
        <DigestMethod Algorithm="http://www.w3.org/2001/04/xmlenc#sha256"/>
        <DigestValue>8xaZq+1mLc7TozBx991beks5Aow6pgJefHuDWKLFk70=</DigestValue>
      </Reference>
      <Reference URI="/xl/worksheets/sheet5.xml?ContentType=application/vnd.openxmlformats-officedocument.spreadsheetml.worksheet+xml">
        <DigestMethod Algorithm="http://www.w3.org/2001/04/xmlenc#sha256"/>
        <DigestValue>eC9A/TOUeoedm9QaU78gLKvHp0yTVsr/DNGqH2cbYMY=</DigestValue>
      </Reference>
      <Reference URI="/xl/worksheets/sheet6.xml?ContentType=application/vnd.openxmlformats-officedocument.spreadsheetml.worksheet+xml">
        <DigestMethod Algorithm="http://www.w3.org/2001/04/xmlenc#sha256"/>
        <DigestValue>HnK8qBAA1DEdYS2UmJ5nwNu/POAe/c4gPFRwU69a+ZI=</DigestValue>
      </Reference>
      <Reference URI="/xl/worksheets/sheet7.xml?ContentType=application/vnd.openxmlformats-officedocument.spreadsheetml.worksheet+xml">
        <DigestMethod Algorithm="http://www.w3.org/2001/04/xmlenc#sha256"/>
        <DigestValue>J5MbrPegr1o/Kacg4DnOaaab/bicdVkDdkjmbgGkc2o=</DigestValue>
      </Reference>
      <Reference URI="/xl/worksheets/sheet8.xml?ContentType=application/vnd.openxmlformats-officedocument.spreadsheetml.worksheet+xml">
        <DigestMethod Algorithm="http://www.w3.org/2001/04/xmlenc#sha256"/>
        <DigestValue>CwlgN3F2dn8j/UcOpowZYeUwh2qCTy7pLsvE2J9fn38=</DigestValue>
      </Reference>
      <Reference URI="/xl/worksheets/sheet9.xml?ContentType=application/vnd.openxmlformats-officedocument.spreadsheetml.worksheet+xml">
        <DigestMethod Algorithm="http://www.w3.org/2001/04/xmlenc#sha256"/>
        <DigestValue>Tl01UvFtz+q33tKwzJW1wKTIwUrJk88B6t4TWMX8ATc=</DigestValue>
      </Reference>
    </Manifest>
    <SignatureProperties>
      <SignatureProperty Id="idSignatureTime" Target="#idPackageSignature">
        <mdssi:SignatureTime xmlns:mdssi="http://schemas.openxmlformats.org/package/2006/digital-signature">
          <mdssi:Format>YYYY-MM-DDThh:mm:ssTZD</mdssi:Format>
          <mdssi:Value>2022-05-16T19:56:12Z</mdssi:Value>
        </mdssi:SignatureTime>
      </SignatureProperty>
    </SignatureProperties>
  </Object>
  <Object Id="idOfficeObject">
    <SignatureProperties>
      <SignatureProperty Id="idOfficeV1Details" Target="#idPackageSignature">
        <SignatureInfoV1 xmlns="http://schemas.microsoft.com/office/2006/digsig">
          <SetupID>{AE23600B-C4FF-4635-848C-1C13752B1C64}</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2022-05-16T19:56:12Z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xfft/AAAAAAAAAAAAAFASAAAAAAAAQAAAwPt/AAAgQhJ9+38AAB5s+AT7fwAABAAAAAAAAAAgQhJ9+38AAOm/dMZKAAAAAAAAAAAAAADGhWHDiysAAFWFEgT7fwAASAAAAAAAAACcWlIF+38AABhjbwX7fwAAsF1SBQAAAAABAAAAAAAAAPZ4UgX7fwAAAAASfft/AAAAAAAAAAAAAAAAAABKAAAAkakbe/t/AAAAAAAAAAAAAHALAAAAAAAAgJNA7tMBAAA4wnTGSgAAAAAAAAAAAAAAAAAAAAAAAAAAAAAAAAAAAAAAAAAAAAAAmcF0xkoAAAD9W/gEZHYACAAAAAAlAAAADAAAAAEAAAAYAAAADAAAAAAAAAASAAAADAAAAAEAAAAeAAAAGAAAAL0AAAAEAAAA9wAAABEAAAAlAAAADAAAAAEAAABUAAAAiAAAAL4AAAAEAAAA9QAAABAAAAABAAAAYfe0QVU1tEG+AAAABAAAAAoAAABMAAAAAAAAAAAAAAAAAAAA//////////9gAAAAMQA2AC8AMAA1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8ye/t/AAAgw1n80wEAAEi+Pnv7fwAAAAAAAAAAAAAAAAAAAAAAANi0dMZKAAAAAAAAAAAAAAAAAAAAAAAAAAAAAAAAAAAANolhw4srAAAgAAAAAAAAAMjGWfzTAQAAcK8x7tMBAACAk0Du0wEAADC2dMYAAAAAAAAAAAAAAAAHAAAAAAAAAKAsVfzTAQAAbLV0xkoAAACptXTGSgAAAJGpG3v7fwAACgAAAAAAAAB2Wx57AAAAACklrLyHowAAyMZZ/NMBAABstXTGSg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zJ7+38AAEBwWojTAQAASL4+e/t/AAAAAAAAAAAAAAAAAAAAAAAAYIBA7tMBAADyp1SXUGnYAQAAAAAAAAAAAAAAAAAAAAA2+GHDiysAADgRfwT7fwAAMF2ZBPt/AADg////AAAAAICTQO7TAQAASMd0xgAAAAAAAAAAAAAAAAYAAAAAAAAAIAAAAAAAAABsxnTGSgAAAKnGdMZKAAAAkakbe/t/AACIM38E+38AABBhmQQAAAAAMF2ZBPt/AAAwXZkE+38AAGzGdMZKAAAABgAAANMBAAAAAAAAAAAAAAAAAAAAAAAAAAAAAAAAAADQIUHu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Mnv7fwAA2Ga0/NMBAABIvj57+38AAAAAAAAAAAAAAAAAAAAAAAAIAAAAAAEAACBFsojTAQAAAAAAAAAAAAAAAAAAAAAAAIb/YcOLKwAAYMZ0xgAAAAAAAAAAAAAAAPD///8AAAAAgJNA7tMBAAD4x3TGAAAAAAAAAAAAAAAACQAAAAAAAAAgAAAAAAAAABzHdMZKAAAAWcd0xkoAAACRqRt7+38AAAAAgD8AAIA/6LybBAAAAAAAAIA/SgAAANGnDgT7fwAAHMd0xkoAAAAJAAAA0wEAAAAAAAAAAAAAAAAAAAAAAAAAAAAAAAAAALAgQe5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xfft/AAAAAAAAAAAAAFASAAAAAAAAQAAAwPt/AAAgQhJ9+38AAB5s+AT7fwAABAAAAAAAAAAgQhJ9+38AAOm/dMZKAAAAAAAAAAAAAADGhWHDiysAAFWFEgT7fwAASAAAAAAAAACcWlIF+38AABhjbwX7fwAAsF1SBQAAAAABAAAAAAAAAPZ4UgX7fwAAAAASfft/AAAAAAAAAAAAAAAAAABKAAAAkakbe/t/AAAAAAAAAAAAAHALAAAAAAAAgJNA7tMBAAA4wnTGSgAAAAAAAAAAAAAAAAAAAAAAAAAAAAAAAAAAAAAAAAAAAAAAmcF0xkoAAAD9W/gE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zJ7+38AACDDWfzTAQAASL4+e/t/AAAAAAAAAAAAAAAAAAAAAAAA2LR0xkoAAAAAAAAAAAAAAAAAAAAAAAAAAAAAAAAAAAA2iWHDiysAACAAAAAAAAAAyMZZ/NMBAABwrzHu0wEAAICTQO7TAQAAMLZ0xgAAAAAAAAAAAAAAAAcAAAAAAAAAoCxV/NMBAABstXTGSgAAAKm1dMZKAAAAkakbe/t/AAAKAAAAAAAAAHZbHnsAAAAAKSWsvIejAADIxln80wEAAGy1dMZK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Mnv7fwAAQHBaiNMBAABIvj57+38AAAAAAAAAAAAAAAAAAAAAAABggEDu0wEAAPKnVJdQadgBAAAAAAAAAAAAAAAAAAAAADb4YcOLKwAAOBF/BPt/AAAwXZkE+38AAOD///8AAAAAgJNA7tMBAABIx3TGAAAAAAAAAAAAAAAABgAAAAAAAAAgAAAAAAAAAGzGdMZKAAAAqcZ0xkoAAACRqRt7+38AAIgzfwT7fwAAEGGZBAAAAAAwXZkE+38AADBdmQT7fwAAbMZ0xkoAAAAGAAAA0wEAAAAAAAAAAAAAAAAAAAAAAAAAAAAAAAAAANAhQe5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8ye/t/AADYZrT80wEAAEi+Pnv7fwAAAAAAAAAAAAAAAAAAAAAAAAgAAAAAAQAAIEWyiNMBAAAAAAAAAAAAAAAAAAAAAAAAhv9hw4srAABgxnTGAAAAAAAAAAAAAAAA8P///wAAAACAk0Du0wEAAPjHdMYAAAAAAAAAAAAAAAAJAAAAAAAAACAAAAAAAAAAHMd0xkoAAABZx3TGSgAAAJGpG3v7fwAAAACAPwAAgD/ovJsEAAAAAAAAgD9KAAAA0acOBPt/AAAcx3TGSgAAAAkAAADTAQAAAAAAAAAAAAAAAAAAAAAAAAAAAAAAAAAAsCBB7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1GhdurvG4mob7VdATYbVS7UN+21mvGx+N7y7zhpJoas=</DigestValue>
    </Reference>
    <Reference Type="http://www.w3.org/2000/09/xmldsig#Object" URI="#idOfficeObject">
      <DigestMethod Algorithm="http://www.w3.org/2001/04/xmlenc#sha256"/>
      <DigestValue>SzaZJro8MOihdtb22zIOfTU1bc4/GZbh4V+oz67AkkQ=</DigestValue>
    </Reference>
    <Reference Type="http://uri.etsi.org/01903#SignedProperties" URI="#idSignedProperties">
      <Transforms>
        <Transform Algorithm="http://www.w3.org/TR/2001/REC-xml-c14n-20010315"/>
      </Transforms>
      <DigestMethod Algorithm="http://www.w3.org/2001/04/xmlenc#sha256"/>
      <DigestValue>V9kl8TMdWZDm4IE/q2wlwPz5tlDArmKNr4tlweIdZ2k=</DigestValue>
    </Reference>
    <Reference Type="http://www.w3.org/2000/09/xmldsig#Object" URI="#idValidSigLnImg">
      <DigestMethod Algorithm="http://www.w3.org/2001/04/xmlenc#sha256"/>
      <DigestValue>xMNqjzyBTCXVBZtcLKRbFamQmuiq5+IWSeGoU+kXUDc=</DigestValue>
    </Reference>
    <Reference Type="http://www.w3.org/2000/09/xmldsig#Object" URI="#idInvalidSigLnImg">
      <DigestMethod Algorithm="http://www.w3.org/2001/04/xmlenc#sha256"/>
      <DigestValue>DsLBhf31nH1Qrb4G3ys7WwijXhsO+wxP4STq/7Cfh7o=</DigestValue>
    </Reference>
  </SignedInfo>
  <SignatureValue>pe4QwMj/IHmBN5yG3aL6/yPNfUKKvo8izIV8/4fTDFsLAhEEwGzau0pyWWTlfY21yMi+2jL6hjmK
Dvm+yhXFXknDEqwRArl2ftq9VQ2llOaaQHSkQFns3pBpONXRLmDIhG0hNSUcSyuJjRsesWEzgSs3
yaYq9GWcmWnTE/je3DzimeGKgzqDyFHx7WkIu00moDZv2QJDZ1Wvh6n/PDeHirh5iJfgOET+txQx
VGENUd4bkKfTxOpGTupByHvskhPJQoGJqAAnm6ZdLIdWr5hzJEX7krj9kuz2mRA+RoTYZBbzVaH4
H45aTlA+GP6dlXMqvKCq9Wz5S7U1GxNIgnjlPQ==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3KqJQqlbKflsu3aq6HA2+VzwvCFqEcyLAroSuOPbCzo=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yZUhLxNsOdObh2qZkL0WFRfWOwNPrWyg0t4wX6XmJnQ=</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hqux1zd/mmtlhozXkK1X2iiYKILXbj3kWxI3rQ2XQsI=</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UIxUvlIn5zHScjGBWAX7boUcIGdnE4b3E8W5XGLhoQo=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1ZvfLJbjysAWfbOn1Sm6KEoKKcktKEdU48fRlZ8Nnsc=</DigestValue>
      </Reference>
      <Reference URI="/xl/media/image4.emf?ContentType=image/x-emf">
        <DigestMethod Algorithm="http://www.w3.org/2001/04/xmlenc#sha256"/>
        <DigestValue>G2G4eXzzxL8nscQvUOKRxvDx74NeKszshhNnnJyLtgE=</DigestValue>
      </Reference>
      <Reference URI="/xl/media/image5.emf?ContentType=image/x-emf">
        <DigestMethod Algorithm="http://www.w3.org/2001/04/xmlenc#sha256"/>
        <DigestValue>kOmmYfceeKyUwHYst2skDjlL5mXr636dtgh/jpNxqL0=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eagKw4vkJta//EAXFo8pt3rkLlJe7nsQidLS/ebqtjQ=</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nrwW2aOzrJ6w3s+3W+h5IvHukzB/6FZNl1merJBqyjs=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eagKw4vkJta//EAXFo8pt3rkLlJe7nsQidLS/ebqtjQ=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MXec2D+WMU8itUC5NxoyllqwEi3fXNlaIfg2JySEdZE=</DigestValue>
      </Reference>
      <Reference URI="/xl/printerSettings/printerSettings36.bin?ContentType=application/vnd.openxmlformats-officedocument.spreadsheetml.printerSettings">
        <DigestMethod Algorithm="http://www.w3.org/2001/04/xmlenc#sha256"/>
        <DigestValue>MXec2D+WMU8itUC5NxoyllqwEi3fXNlaIfg2JySEdZE=</DigestValue>
      </Reference>
      <Reference URI="/xl/printerSettings/printerSettings37.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YE8L7X0odkmvBfLuwq0TSw4LKk7AsP9RKU8hniCLgyE=</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8ULINyTSns7e3+F/twyhXb2p4OEI5M6paxloUp/0tKM=</DigestValue>
      </Reference>
      <Reference URI="/xl/sharedStrings.xml?ContentType=application/vnd.openxmlformats-officedocument.spreadsheetml.sharedStrings+xml">
        <DigestMethod Algorithm="http://www.w3.org/2001/04/xmlenc#sha256"/>
        <DigestValue>ya2QxBdy7dMLHoXgadW1f3z+Gizz8xJgZenZgKrsOqk=</DigestValue>
      </Reference>
      <Reference URI="/xl/styles.xml?ContentType=application/vnd.openxmlformats-officedocument.spreadsheetml.styles+xml">
        <DigestMethod Algorithm="http://www.w3.org/2001/04/xmlenc#sha256"/>
        <DigestValue>Ku030+z9AgwJ7KlSsd1PpVUTs1kxJq+8LrUtq+wywyc=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9ZsmcUFaASHjCnAP21F3uWBaVX72rkWQ4mfianV8AJk=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KJS4mMAO/81Cie4QodPjSiglLekvg7IQVUHG6stVjt0=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r6gO2UhiCHFmHHJIWp8DGN3b6HtSBP/FOQly5yiCBRk=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OoMYxPXnntlWByc5WU6xvVP2IAKDt8DLck4HCRULpso=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t0Z+oughAKUZQHPbNpNtF9RAOUcluPtBWgDJlL6U+bo=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VP6WT7F1mxi2nyp0nV0BhBsb7HyePtseghDK+k+ikTo=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sheet1.xml?ContentType=application/vnd.openxmlformats-officedocument.spreadsheetml.worksheet+xml">
        <DigestMethod Algorithm="http://www.w3.org/2001/04/xmlenc#sha256"/>
        <DigestValue>HXqKxmPiD5rzMSEyiGmss3y6qU9Nj3jIWKgHXBlc/qs=</DigestValue>
      </Reference>
      <Reference URI="/xl/worksheets/sheet10.xml?ContentType=application/vnd.openxmlformats-officedocument.spreadsheetml.worksheet+xml">
        <DigestMethod Algorithm="http://www.w3.org/2001/04/xmlenc#sha256"/>
        <DigestValue>dXRffUJGrreKsC5HP+RoxdFk0xBERHX3i2DbGmQm/Mg=</DigestValue>
      </Reference>
      <Reference URI="/xl/worksheets/sheet11.xml?ContentType=application/vnd.openxmlformats-officedocument.spreadsheetml.worksheet+xml">
        <DigestMethod Algorithm="http://www.w3.org/2001/04/xmlenc#sha256"/>
        <DigestValue>oqQK4s8QjWRAKK9Ce1lThwy9DbRWnJPIcZ6RwvTywOY=</DigestValue>
      </Reference>
      <Reference URI="/xl/worksheets/sheet12.xml?ContentType=application/vnd.openxmlformats-officedocument.spreadsheetml.worksheet+xml">
        <DigestMethod Algorithm="http://www.w3.org/2001/04/xmlenc#sha256"/>
        <DigestValue>ZF3ZpOZREa1c+C3C9gVvHilDtSJgZl1JJCJuZ3iOdxQ=</DigestValue>
      </Reference>
      <Reference URI="/xl/worksheets/sheet13.xml?ContentType=application/vnd.openxmlformats-officedocument.spreadsheetml.worksheet+xml">
        <DigestMethod Algorithm="http://www.w3.org/2001/04/xmlenc#sha256"/>
        <DigestValue>NIKV1/UWE8rZLrxGfsMeMBhl27o28Xyx61XRFFbxmqA=</DigestValue>
      </Reference>
      <Reference URI="/xl/worksheets/sheet14.xml?ContentType=application/vnd.openxmlformats-officedocument.spreadsheetml.worksheet+xml">
        <DigestMethod Algorithm="http://www.w3.org/2001/04/xmlenc#sha256"/>
        <DigestValue>/5E3ViSJIet03Indx/ZbQ1G3YCrK6ByXNsB4tW6bWGY=</DigestValue>
      </Reference>
      <Reference URI="/xl/worksheets/sheet15.xml?ContentType=application/vnd.openxmlformats-officedocument.spreadsheetml.worksheet+xml">
        <DigestMethod Algorithm="http://www.w3.org/2001/04/xmlenc#sha256"/>
        <DigestValue>pWqwna3/Aw84yDyL89jldTpyJZnX2EG6gthlbx8zmSM=</DigestValue>
      </Reference>
      <Reference URI="/xl/worksheets/sheet2.xml?ContentType=application/vnd.openxmlformats-officedocument.spreadsheetml.worksheet+xml">
        <DigestMethod Algorithm="http://www.w3.org/2001/04/xmlenc#sha256"/>
        <DigestValue>/M/F7OjhmzgbNCrix2zIgdAxWeCZX1WibRZD2h2ahIM=</DigestValue>
      </Reference>
      <Reference URI="/xl/worksheets/sheet3.xml?ContentType=application/vnd.openxmlformats-officedocument.spreadsheetml.worksheet+xml">
        <DigestMethod Algorithm="http://www.w3.org/2001/04/xmlenc#sha256"/>
        <DigestValue>kAyXFLevQ7xiZkZQvcPxgvPn/k9JKtfTokBtgPIzsGo=</DigestValue>
      </Reference>
      <Reference URI="/xl/worksheets/sheet4.xml?ContentType=application/vnd.openxmlformats-officedocument.spreadsheetml.worksheet+xml">
        <DigestMethod Algorithm="http://www.w3.org/2001/04/xmlenc#sha256"/>
        <DigestValue>8xaZq+1mLc7TozBx991beks5Aow6pgJefHuDWKLFk70=</DigestValue>
      </Reference>
      <Reference URI="/xl/worksheets/sheet5.xml?ContentType=application/vnd.openxmlformats-officedocument.spreadsheetml.worksheet+xml">
        <DigestMethod Algorithm="http://www.w3.org/2001/04/xmlenc#sha256"/>
        <DigestValue>eC9A/TOUeoedm9QaU78gLKvHp0yTVsr/DNGqH2cbYMY=</DigestValue>
      </Reference>
      <Reference URI="/xl/worksheets/sheet6.xml?ContentType=application/vnd.openxmlformats-officedocument.spreadsheetml.worksheet+xml">
        <DigestMethod Algorithm="http://www.w3.org/2001/04/xmlenc#sha256"/>
        <DigestValue>HnK8qBAA1DEdYS2UmJ5nwNu/POAe/c4gPFRwU69a+ZI=</DigestValue>
      </Reference>
      <Reference URI="/xl/worksheets/sheet7.xml?ContentType=application/vnd.openxmlformats-officedocument.spreadsheetml.worksheet+xml">
        <DigestMethod Algorithm="http://www.w3.org/2001/04/xmlenc#sha256"/>
        <DigestValue>J5MbrPegr1o/Kacg4DnOaaab/bicdVkDdkjmbgGkc2o=</DigestValue>
      </Reference>
      <Reference URI="/xl/worksheets/sheet8.xml?ContentType=application/vnd.openxmlformats-officedocument.spreadsheetml.worksheet+xml">
        <DigestMethod Algorithm="http://www.w3.org/2001/04/xmlenc#sha256"/>
        <DigestValue>CwlgN3F2dn8j/UcOpowZYeUwh2qCTy7pLsvE2J9fn38=</DigestValue>
      </Reference>
      <Reference URI="/xl/worksheets/sheet9.xml?ContentType=application/vnd.openxmlformats-officedocument.spreadsheetml.worksheet+xml">
        <DigestMethod Algorithm="http://www.w3.org/2001/04/xmlenc#sha256"/>
        <DigestValue>Tl01UvFtz+q33tKwzJW1wKTIwUrJk88B6t4TWMX8ATc=</DigestValue>
      </Reference>
    </Manifest>
    <SignatureProperties>
      <SignatureProperty Id="idSignatureTime" Target="#idPackageSignature">
        <mdssi:SignatureTime xmlns:mdssi="http://schemas.openxmlformats.org/package/2006/digital-signature">
          <mdssi:Format>YYYY-MM-DDThh:mm:ssTZD</mdssi:Format>
          <mdssi:Value>2022-05-16T21:03:53Z</mdssi:Value>
        </mdssi:SignatureTime>
      </SignatureProperty>
    </SignatureProperties>
  </Object>
  <Object Id="idOfficeObject">
    <SignatureProperties>
      <SignatureProperty Id="idOfficeV1Details" Target="#idPackageSignature">
        <SignatureInfoV1 xmlns="http://schemas.microsoft.com/office/2006/digsig">
          <SetupID>{5AA69549-F6C0-47AF-9B29-27EC2F5E22A1}</SetupID>
          <SignatureText>Viviana Trociuk</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2022-05-16T21:03:53Z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Akc/n8AAAAwCRz+fwAATDvsG/5/AAAAAP92/n8AAJHRXBv+fwAAMBb/dv5/AABMO+wb/n8AAMgWAAAAAAAAQAAAwP5/AAAAAP92/n8AAGHUXBv+fwAABAAAAAAAAAAwFv92/n8AABC0j3fnAAAATDvsGwAAAABIAAAAAAAAAEw77Bv+fwAAqDMJHP5/AACAP+wb/n8AAAEAAAAAAAAA/mTsG/5/AAAAAP92/n8AAAAAAAAAAAAAAAAAAAAAAAAAAAAAAAAAANB+Wf9MAgAAS6aXdv5/AADwtI935wAAAIm1j3fnAAAAAAAAAAAAAAAAAAAAZHYACAAAAAAlAAAADAAAAAEAAAAYAAAADAAAAAAAAAASAAAADAAAAAEAAAAeAAAAGAAAAL0AAAAEAAAA9wAAABEAAAAlAAAADAAAAAEAAABUAAAAiAAAAL4AAAAEAAAA9QAAABAAAAABAAAA/B3wQVWV70G+AAAABAAAAAoAAABMAAAAAAAAAAAAAAAAAAAA//////////9gAAAAMQA2AC8AMAA1AC8AMgAwADIAMg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FDbRf1MAgAAAAAAAAAAAAABAAAAuHUAAIiuunb+fwAAAAAAAAAAAACAP/92/n8AAAkAAAABAAAACQAAAAAAAAAAAAAAAAAAAAAAAAAAAAAAt5XapyLCAADQfln/TAIAAAQAAAAAAAAA0HmM/0wCAADQfln/TAIAAFAVjncAAAAAAAAAAAAAAAAHAAAAAAAAAAAAAAAAAAAAjBSOd+cAAADJFI535wAAAGG3k3b+fwAAaQBhAGwAAAAAAAAAAAAAAAAAAAAAAAAAAAAAAAAAAADQfln/TAIAAEuml3b+fwAAMBSOd+cAAADJFI535wAAADBt9I1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A/UwCAAAAAAAATAIAACgAAAAAAAAAiK66dv5/AAAAAAAAAAAAADgz2xr+fwAA/////wIAAAAQEOaRTAIAAAAAAAAAAAAAAAAAAAAAAAA3ldqnIsIAAAAAAAAAAAAAAAAAAP5/AADg////AAAAANB+Wf9MAgAA6BSOdwAAAAAAAAAAAAAAAAYAAAAAAAAAAAAAAAAAAAAMFI535wAAAEkUjnfnAAAAYbeTdv5/AAABAAAAAAAAAFDH5JEAAAAAWGoCG/5/AAAQM+aRTAIAANB+Wf9MAgAAS6aXdv5/AACwE4535wAAAEkUjnfnAAAAsID0jUwC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gPNwa/n8AAAAAAAD+fwAAIDzcGv5/AACIrrp2/n8AAAAAAAAAAAAAAAAAAAAAAADgzeSRTAIAAAAAAAAAAAAAAAAAAAAAAAAAAAAAAAAAAKeV2qciwgAAtn1SGv5/AADgNNwa/n8AAPD///8AAAAA0H5Z/0wCAABYFY53AAAAAAAAAAAAAAAACQAAAAAAAAAAAAAAAAAAAHwUjnfnAAAAuRSOd+cAAABht5N2/n8AACA83Br+fwAA9LFeGgAAAACwHI535wAAAAAAAAAAAAAA0H5Z/0wCAABLppd2/n8AACAUjnfnAAAAuRSOd+cAAABAfvSNTAI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Akc/n8AAAAwCRz+fwAATDvsG/5/AAAAAP92/n8AAJHRXBv+fwAAMBb/dv5/AABMO+wb/n8AAMgWAAAAAAAAQAAAwP5/AAAAAP92/n8AAGHUXBv+fwAABAAAAAAAAAAwFv92/n8AABC0j3fnAAAATDvsGwAAAABIAAAAAAAAAEw77Bv+fwAAqDMJHP5/AACAP+wb/n8AAAEAAAAAAAAA/mTsG/5/AAAAAP92/n8AAAAAAAAAAAAAAAAAAAAAAAAAAAAAAAAAANB+Wf9MAgAAS6aXdv5/AADwtI935wAAAIm1j3fn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UNtF/UwCAAAAAAAAAAAAAAEAAAC4dQAAiK66dv5/AAAAAAAAAAAAAIA//3b+fwAACQAAAAEAAAAJAAAAAAAAAAAAAAAAAAAAAAAAAAAAAAC3ldqnIsIAANB+Wf9MAgAABAAAAAAAAADQeYz/TAIAANB+Wf9MAgAAUBWOdwAAAAAAAAAAAAAAAAcAAAAAAAAAAAAAAAAAAACMFI535wAAAMkUjnfnAAAAYbeTdv5/AABpAGEAbAAAAAAAAAAAAAAAAAAAAAAAAAAAAAAAAAAAANB+Wf9MAgAAS6aXdv5/AAAwFI535wAAAMkUjnfnAAAAMG30jU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D9TAIAAAAAAABMAgAAKAAAAAAAAACIrrp2/n8AAAAAAAAAAAAAODPbGv5/AAD/////AgAAABAQ5pFMAgAAAAAAAAAAAAAAAAAAAAAAADeV2qciwgAAAAAAAAAAAAAAAAAA/n8AAOD///8AAAAA0H5Z/0wCAADoFI53AAAAAAAAAAAAAAAABgAAAAAAAAAAAAAAAAAAAAwUjnfnAAAASRSOd+cAAABht5N2/n8AAAEAAAAAAAAAUMfkkQAAAABYagIb/n8AABAz5pFMAgAA0H5Z/0wCAABLppd2/n8AALATjnfnAAAASRSOd+cAAACwgPSNTA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CA83Br+fwAAAAAAAP5/AAAgPNwa/n8AAIiuunb+fwAAAAAAAAAAAAAAAAAAAAAAAODN5JFMAgAAAAAAAAAAAAAAAAAAAAAAAAAAAAAAAAAAp5XapyLCAAC2fVIa/n8AAOA03Br+fwAA8P///wAAAADQfln/TAIAAFgVjncAAAAAAAAAAAAAAAAJAAAAAAAAAAAAAAAAAAAAfBSOd+cAAAC5FI535wAAAGG3k3b+fwAAIDzcGv5/AAD0sV4aAAAAALAcjnfnAAAAAAAAAAAAAADQfln/TAIAAEuml3b+fwAAIBSOd+cAAAC5FI535wAAAEB+9I1M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QAceJ4aA2zMYWxzaKqDXnhlp7sYw4s0NZNtWpPaD85M=</DigestValue>
    </Reference>
    <Reference Type="http://www.w3.org/2000/09/xmldsig#Object" URI="#idOfficeObject">
      <DigestMethod Algorithm="http://www.w3.org/2001/04/xmlenc#sha256"/>
      <DigestValue>nUOlK2OjIwc3x6Kl9KwpUaUG6H2yh7yBBGL5qCGwt/E=</DigestValue>
    </Reference>
    <Reference Type="http://uri.etsi.org/01903#SignedProperties" URI="#idSignedProperties">
      <Transforms>
        <Transform Algorithm="http://www.w3.org/TR/2001/REC-xml-c14n-20010315"/>
      </Transforms>
      <DigestMethod Algorithm="http://www.w3.org/2001/04/xmlenc#sha256"/>
      <DigestValue>35X9liGn9ywLahPBYIlr2sizSsr3nVskG1vC5eBFBg8=</DigestValue>
    </Reference>
    <Reference Type="http://www.w3.org/2000/09/xmldsig#Object" URI="#idValidSigLnImg">
      <DigestMethod Algorithm="http://www.w3.org/2001/04/xmlenc#sha256"/>
      <DigestValue>8cW/yaMXRRrKHh8mCbtIoGucP2myKqyEGmUR1IobZj0=</DigestValue>
    </Reference>
    <Reference Type="http://www.w3.org/2000/09/xmldsig#Object" URI="#idInvalidSigLnImg">
      <DigestMethod Algorithm="http://www.w3.org/2001/04/xmlenc#sha256"/>
      <DigestValue>wwlZPTNwWq/aczY1iXY0GPaupJ/WFHopN8SryKdqOBE=</DigestValue>
    </Reference>
  </SignedInfo>
  <SignatureValue>FQXHmiNNHYVoxM2IG7qRPjXhX1goaXzBXvHbkL+zOolGUC9L3PAHqQQSaE47nEJwz97uQzGNRF18
nKZCsXBHSvsUIvrSGkUQU5HPgVF6XQ5UBX+dOVM99L/sXFZtmi0vkm+ZyyckdBiieD3Fw2GHms+t
ksPb8cPe6IfQwnlqkQdamCrNCJMpV61mnaVJaicfpxQS1ydBi2zlQZ/XigSQW0GByc5a3ECRNdtn
g+MVJM7wQvHmT/9Sc07aMUDGdohQbZwB+CVUDonmkVMDR9rXy6fm7X6NE5YuvJgm5t+/nIjew7Wt
N8U+Bv0l7unnGwARVnOYoDtPpBNFfW3yqfqgbQ==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3KqJQqlbKflsu3aq6HA2+VzwvCFqEcyLAroSuOPbCzo=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yZUhLxNsOdObh2qZkL0WFRfWOwNPrWyg0t4wX6XmJnQ=</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hqux1zd/mmtlhozXkK1X2iiYKILXbj3kWxI3rQ2XQsI=</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UIxUvlIn5zHScjGBWAX7boUcIGdnE4b3E8W5XGLhoQo=</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1ZvfLJbjysAWfbOn1Sm6KEoKKcktKEdU48fRlZ8Nnsc=</DigestValue>
      </Reference>
      <Reference URI="/xl/media/image4.emf?ContentType=image/x-emf">
        <DigestMethod Algorithm="http://www.w3.org/2001/04/xmlenc#sha256"/>
        <DigestValue>G2G4eXzzxL8nscQvUOKRxvDx74NeKszshhNnnJyLtgE=</DigestValue>
      </Reference>
      <Reference URI="/xl/media/image5.emf?ContentType=image/x-emf">
        <DigestMethod Algorithm="http://www.w3.org/2001/04/xmlenc#sha256"/>
        <DigestValue>kOmmYfceeKyUwHYst2skDjlL5mXr636dtgh/jpNxqL0=</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eagKw4vkJta//EAXFo8pt3rkLlJe7nsQidLS/ebqtjQ=</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nrwW2aOzrJ6w3s+3W+h5IvHukzB/6FZNl1merJBqyjs=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eagKw4vkJta//EAXFo8pt3rkLlJe7nsQidLS/ebqtjQ=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OGD3iF2+l78gTInlDCWFPycZVuHBpUE02raJ/Wr5XCI=</DigestValue>
      </Reference>
      <Reference URI="/xl/printerSettings/printerSettings35.bin?ContentType=application/vnd.openxmlformats-officedocument.spreadsheetml.printerSettings">
        <DigestMethod Algorithm="http://www.w3.org/2001/04/xmlenc#sha256"/>
        <DigestValue>MXec2D+WMU8itUC5NxoyllqwEi3fXNlaIfg2JySEdZE=</DigestValue>
      </Reference>
      <Reference URI="/xl/printerSettings/printerSettings36.bin?ContentType=application/vnd.openxmlformats-officedocument.spreadsheetml.printerSettings">
        <DigestMethod Algorithm="http://www.w3.org/2001/04/xmlenc#sha256"/>
        <DigestValue>MXec2D+WMU8itUC5NxoyllqwEi3fXNlaIfg2JySEdZE=</DigestValue>
      </Reference>
      <Reference URI="/xl/printerSettings/printerSettings37.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YE8L7X0odkmvBfLuwq0TSw4LKk7AsP9RKU8hniCLgyE=</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8ULINyTSns7e3+F/twyhXb2p4OEI5M6paxloUp/0tKM=</DigestValue>
      </Reference>
      <Reference URI="/xl/sharedStrings.xml?ContentType=application/vnd.openxmlformats-officedocument.spreadsheetml.sharedStrings+xml">
        <DigestMethod Algorithm="http://www.w3.org/2001/04/xmlenc#sha256"/>
        <DigestValue>ya2QxBdy7dMLHoXgadW1f3z+Gizz8xJgZenZgKrsOqk=</DigestValue>
      </Reference>
      <Reference URI="/xl/styles.xml?ContentType=application/vnd.openxmlformats-officedocument.spreadsheetml.styles+xml">
        <DigestMethod Algorithm="http://www.w3.org/2001/04/xmlenc#sha256"/>
        <DigestValue>Ku030+z9AgwJ7KlSsd1PpVUTs1kxJq+8LrUtq+wywyc=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9ZsmcUFaASHjCnAP21F3uWBaVX72rkWQ4mfianV8AJk=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KJS4mMAO/81Cie4QodPjSiglLekvg7IQVUHG6stVjt0=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r6gO2UhiCHFmHHJIWp8DGN3b6HtSBP/FOQly5yiCBRk=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OoMYxPXnntlWByc5WU6xvVP2IAKDt8DLck4HCRULpso=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t0Z+oughAKUZQHPbNpNtF9RAOUcluPtBWgDJlL6U+bo=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VP6WT7F1mxi2nyp0nV0BhBsb7HyePtseghDK+k+ikTo=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sheet1.xml?ContentType=application/vnd.openxmlformats-officedocument.spreadsheetml.worksheet+xml">
        <DigestMethod Algorithm="http://www.w3.org/2001/04/xmlenc#sha256"/>
        <DigestValue>HXqKxmPiD5rzMSEyiGmss3y6qU9Nj3jIWKgHXBlc/qs=</DigestValue>
      </Reference>
      <Reference URI="/xl/worksheets/sheet10.xml?ContentType=application/vnd.openxmlformats-officedocument.spreadsheetml.worksheet+xml">
        <DigestMethod Algorithm="http://www.w3.org/2001/04/xmlenc#sha256"/>
        <DigestValue>dXRffUJGrreKsC5HP+RoxdFk0xBERHX3i2DbGmQm/Mg=</DigestValue>
      </Reference>
      <Reference URI="/xl/worksheets/sheet11.xml?ContentType=application/vnd.openxmlformats-officedocument.spreadsheetml.worksheet+xml">
        <DigestMethod Algorithm="http://www.w3.org/2001/04/xmlenc#sha256"/>
        <DigestValue>oqQK4s8QjWRAKK9Ce1lThwy9DbRWnJPIcZ6RwvTywOY=</DigestValue>
      </Reference>
      <Reference URI="/xl/worksheets/sheet12.xml?ContentType=application/vnd.openxmlformats-officedocument.spreadsheetml.worksheet+xml">
        <DigestMethod Algorithm="http://www.w3.org/2001/04/xmlenc#sha256"/>
        <DigestValue>ZF3ZpOZREa1c+C3C9gVvHilDtSJgZl1JJCJuZ3iOdxQ=</DigestValue>
      </Reference>
      <Reference URI="/xl/worksheets/sheet13.xml?ContentType=application/vnd.openxmlformats-officedocument.spreadsheetml.worksheet+xml">
        <DigestMethod Algorithm="http://www.w3.org/2001/04/xmlenc#sha256"/>
        <DigestValue>NIKV1/UWE8rZLrxGfsMeMBhl27o28Xyx61XRFFbxmqA=</DigestValue>
      </Reference>
      <Reference URI="/xl/worksheets/sheet14.xml?ContentType=application/vnd.openxmlformats-officedocument.spreadsheetml.worksheet+xml">
        <DigestMethod Algorithm="http://www.w3.org/2001/04/xmlenc#sha256"/>
        <DigestValue>/5E3ViSJIet03Indx/ZbQ1G3YCrK6ByXNsB4tW6bWGY=</DigestValue>
      </Reference>
      <Reference URI="/xl/worksheets/sheet15.xml?ContentType=application/vnd.openxmlformats-officedocument.spreadsheetml.worksheet+xml">
        <DigestMethod Algorithm="http://www.w3.org/2001/04/xmlenc#sha256"/>
        <DigestValue>pWqwna3/Aw84yDyL89jldTpyJZnX2EG6gthlbx8zmSM=</DigestValue>
      </Reference>
      <Reference URI="/xl/worksheets/sheet2.xml?ContentType=application/vnd.openxmlformats-officedocument.spreadsheetml.worksheet+xml">
        <DigestMethod Algorithm="http://www.w3.org/2001/04/xmlenc#sha256"/>
        <DigestValue>/M/F7OjhmzgbNCrix2zIgdAxWeCZX1WibRZD2h2ahIM=</DigestValue>
      </Reference>
      <Reference URI="/xl/worksheets/sheet3.xml?ContentType=application/vnd.openxmlformats-officedocument.spreadsheetml.worksheet+xml">
        <DigestMethod Algorithm="http://www.w3.org/2001/04/xmlenc#sha256"/>
        <DigestValue>kAyXFLevQ7xiZkZQvcPxgvPn/k9JKtfTokBtgPIzsGo=</DigestValue>
      </Reference>
      <Reference URI="/xl/worksheets/sheet4.xml?ContentType=application/vnd.openxmlformats-officedocument.spreadsheetml.worksheet+xml">
        <DigestMethod Algorithm="http://www.w3.org/2001/04/xmlenc#sha256"/>
        <DigestValue>8xaZq+1mLc7TozBx991beks5Aow6pgJefHuDWKLFk70=</DigestValue>
      </Reference>
      <Reference URI="/xl/worksheets/sheet5.xml?ContentType=application/vnd.openxmlformats-officedocument.spreadsheetml.worksheet+xml">
        <DigestMethod Algorithm="http://www.w3.org/2001/04/xmlenc#sha256"/>
        <DigestValue>eC9A/TOUeoedm9QaU78gLKvHp0yTVsr/DNGqH2cbYMY=</DigestValue>
      </Reference>
      <Reference URI="/xl/worksheets/sheet6.xml?ContentType=application/vnd.openxmlformats-officedocument.spreadsheetml.worksheet+xml">
        <DigestMethod Algorithm="http://www.w3.org/2001/04/xmlenc#sha256"/>
        <DigestValue>HnK8qBAA1DEdYS2UmJ5nwNu/POAe/c4gPFRwU69a+ZI=</DigestValue>
      </Reference>
      <Reference URI="/xl/worksheets/sheet7.xml?ContentType=application/vnd.openxmlformats-officedocument.spreadsheetml.worksheet+xml">
        <DigestMethod Algorithm="http://www.w3.org/2001/04/xmlenc#sha256"/>
        <DigestValue>J5MbrPegr1o/Kacg4DnOaaab/bicdVkDdkjmbgGkc2o=</DigestValue>
      </Reference>
      <Reference URI="/xl/worksheets/sheet8.xml?ContentType=application/vnd.openxmlformats-officedocument.spreadsheetml.worksheet+xml">
        <DigestMethod Algorithm="http://www.w3.org/2001/04/xmlenc#sha256"/>
        <DigestValue>CwlgN3F2dn8j/UcOpowZYeUwh2qCTy7pLsvE2J9fn38=</DigestValue>
      </Reference>
      <Reference URI="/xl/worksheets/sheet9.xml?ContentType=application/vnd.openxmlformats-officedocument.spreadsheetml.worksheet+xml">
        <DigestMethod Algorithm="http://www.w3.org/2001/04/xmlenc#sha256"/>
        <DigestValue>Tl01UvFtz+q33tKwzJW1wKTIwUrJk88B6t4TWMX8ATc=</DigestValue>
      </Reference>
    </Manifest>
    <SignatureProperties>
      <SignatureProperty Id="idSignatureTime" Target="#idPackageSignature">
        <mdssi:SignatureTime xmlns:mdssi="http://schemas.openxmlformats.org/package/2006/digital-signature">
          <mdssi:Format>YYYY-MM-DDThh:mm:ssTZD</mdssi:Format>
          <mdssi:Value>2022-05-16T21:42:28Z</mdssi:Value>
        </mdssi:SignatureTime>
      </SignatureProperty>
    </SignatureProperties>
  </Object>
  <Object Id="idOfficeObject">
    <SignatureProperties>
      <SignatureProperty Id="idOfficeV1Details" Target="#idPackageSignature">
        <SignatureInfoV1 xmlns="http://schemas.microsoft.com/office/2006/digsig">
          <SetupID>{A57E264C-01A5-4593-BBDA-3D7835D05045}</SetupID>
          <SignatureText>Shirley Vichini</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2022-05-16T21:42:28Z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LPr/n8AAAAws+v+fwAAnDqW6/5/AAAAAFs7/38AAOHOBuv+fwAAMBZbO/9/AACcOpbr/n8AAMgWAAAAAAAAQAAAwP5/AAAAAFs7/38AALHRBuv+fwAABAAAAAAAAAAwFls7/38AAPC2DwABAAAAnDqW6wAAAABIAAAAAAAAAJw6luv+fwAAqDOz6/5/AADAPpbr/n8AAAEAAAAAAAAAPmSW6/5/AAAAAFs7/38AAAAAAAAAAAAAAAAAAAEAAABQuw8AAQAAAADDjOm2AQAAC6eSOf9/AADQtw8AAQAAAGm4DwABAAAAAAAAAAAAAAAAAAAAZHYACAAAAAAlAAAADAAAAAEAAAAYAAAADAAAAAAAAAASAAAADAAAAAEAAAAeAAAAGAAAAPUAAAAFAAAAMgEAABYAAAAlAAAADAAAAAEAAABUAAAAhAAAAPYAAAAFAAAAMAEAABUAAAABAAAAVVWPQSa0j0H2AAAABQAAAAkAAABMAAAAAAAAAAAAAAAAAAAA//////////9gAAAAMQA2AC8ANQAvADIAMAAyADIAdHAHAAAABwAAAAUAAAAHAAAABQAAAAcAAAAHAAAABwAAAAcAAABLAAAAQAAAADAAAAAFAAAAIAAAAAEAAAABAAAAEAAAAAAAAAAAAAAAQAEAAKAAAAAAAAAAAAAAAEABAACgAAAAUgAAAHABAAACAAAAFAAAAAkAAAAAAAAAAAAAALwCAAAAAAAAAQICIlMAeQBzAHQAZQBtAAAAAAAAAAAAAAAAAAAAAAAAAAAAAAAAAAAAAAAAAAAAAAAAAAAAAAAAAAAAAAAAAAAAAAAAAAAAENMk57YBAAAAAAAAAAAAAAEAAAC2AQAAiP61Of9/AAAAAAAAAAAAAIA/Wzv/fwAACQAAAAEAAAAJAAAAAAAAAAAAAAAAAAAAAAAAAAAAAAALsUCmze0AABEAAAAAAAAAgGvy9bYBAADwImr3tgEAAADDjOm2AQAA0NYPAAAAAAAAAAAAAAAAAAcAAAAAAAAAAAAAAAAAAAAM1g8AAQAAAEnWDwABAAAA0beOOf9/AADobavr/n8AAAAA8OoAAAAAkDOz6/5/AACg1Q8AAQAAAADDjOm2AQAAC6eSOf9/AACw1Q8AAQAAAEnWDwABAAAAMBaR97Y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LntgEAAAMAAAC2AQAAKAAAAAAAAACI/rU5/38AAAAAAAAAAAAAaJcl6f5/AAD/////AgAAACCaDv62AQAAAAAAAAAAAAAAAAAAAAAAAGs/QabN7QAAAAAAAAAAAAAAAAAA/n8AAOD///8AAAAAAMOM6bYBAABIYQ4AAAAAAAAAAAAAAAAABgAAAAAAAAAAAAAAAAAAAGxgDgABAAAAqWAOAAEAAADRt445/38AAAEAAAAAAAAAAFmm/gAAAABIe0zp/n8AAIB7Dv62AQAAAMOM6bYBAAALp5I5/38AABBgDgABAAAAqWAOAAEAAABgIpH3tgEAAAAAAABkdgAIAAAAACUAAAAMAAAAAwAAABgAAAAMAAAAAAAAABIAAAAMAAAAAQAAABYAAAAMAAAACAAAAFQAAABUAAAADAAAADcAAAAgAAAAWgAAAAEAAABVVY9BJrSPQQwAAABbAAAAAQAAAEwAAAAEAAAACwAAADcAAAAiAAAAWwAAAFAAAABYADx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BC7Jen+fwAAAAAAAP5/AAAQuyXp/n8AAIj+tTn/fwAAAAAAAAAAAAAAAAAAAAAAAIBspv62AQAAAAAAAAAAAAAAAAAAAAAAAAAAAAAAAAAA+z9Bps3tAADmapzo/n8AAMizJen+fwAA7P///wAAAAAAw4zptgEAALhhDgAAAAAAAAAAAAAAAAAJAAAAAAAAAAAAAAAAAAAA3GAOAAEAAAAZYQ4AAQAAANG3jjn/fwAAELsl6f5/AABkMqXoAAAAABBpDgABAAAAAAAAAAAAAAAAw4zptgEAAAunkjn/fwAAgGAOAAEAAAAZYQ4AAQAAALB92v22AQAAAAAAAGR2AAgAAAAAJQAAAAwAAAAEAAAAGAAAAAwAAAAAAAAAEgAAAAwAAAABAAAAHgAAABgAAAAwAAAAOwAAAKwAAABXAAAAJQAAAAwAAAAEAAAAVAAAAKgAAAAxAAAAOwAAAKoAAABWAAAAAQAAAFVVj0EmtI9BMQAAADsAAAAPAAAATAAAAAAAAAAAAAAAAAAAAP//////////bAAAAFMAaABpAHIAbABlAHkAIABWAGkAYwBoAGkAbgBpACJ0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Hht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zo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s+v+fwAAADCz6/5/AACcOpbr/n8AAAAAWzv/fwAA4c4G6/5/AAAwFls7/38AAJw6luv+fwAAyBYAAAAAAABAAADA/n8AAAAAWzv/fwAAsdEG6/5/AAAEAAAAAAAAADAWWzv/fwAA8LYPAAEAAACcOpbrAAAAAEgAAAAAAAAAnDqW6/5/AACoM7Pr/n8AAMA+luv+fwAAAQAAAAAAAAA+ZJbr/n8AAAAAWzv/fwAAAAAAAAAAAAAAAAAAAQAAAFC7DwABAAAAAMOM6bYBAAALp5I5/38AANC3DwABAAAAabgPAAE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Q0yTntgEAAAAAAAAAAAAAAQAAALYBAACI/rU5/38AAAAAAAAAAAAAgD9bO/9/AAAJAAAAAQAAAAkAAAAAAAAAAAAAAAAAAAAAAAAAAAAAAAuxQKbN7QAAEQAAAAAAAACAa/L1tgEAAPAiave2AQAAAMOM6bYBAADQ1g8AAAAAAAAAAAAAAAAABwAAAAAAAAAAAAAAAAAAAAzWDwABAAAASdYPAAEAAADRt445/38AAOhtq+v+fwAAAADw6gAAAACQM7Pr/n8AAKDVDwABAAAAAMOM6bYBAAALp5I5/38AALDVDwABAAAASdYPAAEAAAAwFpH3t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Que2AQAAAwAAALYBAAAoAAAAAAAAAIj+tTn/fwAAAAAAAAAAAABolyXp/n8AAP////8CAAAAIJoO/rYBAAAAAAAAAAAAAAAAAAAAAAAAaz9Bps3tAAAAAAAAAAAAAAAAAAD+fwAA4P///wAAAAAAw4zptgEAAEhhDgAAAAAAAAAAAAAAAAAGAAAAAAAAAAAAAAAAAAAAbGAOAAEAAACpYA4AAQAAANG3jjn/fwAAAQAAAAAAAAAAWab+AAAAAEh7TOn+fwAAgHsO/rYBAAAAw4zptgEAAAunkjn/fwAAEGAOAAEAAACpYA4AAQAAAGAikfe2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ELsl6f5/AAAAAAAA/n8AABC7Jen+fwAAiP61Of9/AAAAAAAAAAAAAAAAAAAAAAAAgGym/rYBAAAAAAAAAAAAAAAAAAAAAAAAAAAAAAAAAAD7P0Gmze0AAOZqnOj+fwAAyLMl6f5/AADs////AAAAAADDjOm2AQAAuGEOAAAAAAAAAAAAAAAAAAkAAAAAAAAAAAAAAAAAAADcYA4AAQAAABlhDgABAAAA0beOOf9/AAAQuyXp/n8AAGQypegAAAAAEGkOAAEAAAAAAAAAAAAAAADDjOm2AQAAC6eSOf9/AACAYA4AAQAAABlhDgABAAAAsH3a/bYB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6</vt:i4>
      </vt:variant>
    </vt:vector>
  </HeadingPairs>
  <TitlesOfParts>
    <vt:vector size="21" baseType="lpstr">
      <vt:lpstr>Índice</vt:lpstr>
      <vt:lpstr>IG</vt:lpstr>
      <vt:lpstr>BG 2021</vt:lpstr>
      <vt:lpstr>BG 032021</vt:lpstr>
      <vt:lpstr>BG 032022</vt:lpstr>
      <vt:lpstr>CA EFE</vt:lpstr>
      <vt:lpstr>Clasificaciones</vt:lpstr>
      <vt:lpstr>BG</vt:lpstr>
      <vt:lpstr>EERR</vt:lpstr>
      <vt:lpstr>VPN</vt:lpstr>
      <vt:lpstr>EFE</vt:lpstr>
      <vt:lpstr>Nota 1 a Nota 4</vt:lpstr>
      <vt:lpstr>Nota 5</vt:lpstr>
      <vt:lpstr>Nota 6 a Nota 12</vt:lpstr>
      <vt:lpstr>Cartera Propia</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2022-03-11T21:51:15Z</cp:lastPrinted>
  <dcterms:created xsi:type="dcterms:W3CDTF">2016-08-27T16:35:25Z</dcterms:created>
  <dcterms:modified xsi:type="dcterms:W3CDTF">2022-05-16T19:56:02Z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ies>
</file>